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solisservices-my.sharepoint.com/personal/m_g_kleinhans_uu_nl/Documents/Documents/Wordfiles/Filos/"/>
    </mc:Choice>
  </mc:AlternateContent>
  <xr:revisionPtr revIDLastSave="806" documentId="11_AD4DB114E441178AC67DF4283653FE0A683EDF2D" xr6:coauthVersionLast="47" xr6:coauthVersionMax="47" xr10:uidLastSave="{6CD79EB3-6E96-41D0-A948-8EA1907F3225}"/>
  <bookViews>
    <workbookView xWindow="28680" yWindow="-120" windowWidth="29040" windowHeight="15720" xr2:uid="{00000000-000D-0000-FFFF-FFFF00000000}"/>
  </bookViews>
  <sheets>
    <sheet name="modelrepresentationcitatio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1" l="1"/>
  <c r="H4" i="1" s="1"/>
  <c r="G4" i="1" l="1"/>
  <c r="B4" i="1"/>
  <c r="C4" i="1"/>
  <c r="D4" i="1"/>
  <c r="E4" i="1"/>
  <c r="F4" i="1"/>
</calcChain>
</file>

<file path=xl/sharedStrings.xml><?xml version="1.0" encoding="utf-8"?>
<sst xmlns="http://schemas.openxmlformats.org/spreadsheetml/2006/main" count="350" uniqueCount="342">
  <si>
    <t>Citations from papers on model representation</t>
  </si>
  <si>
    <t>Maarten G. Kleinhans, August 2026</t>
  </si>
  <si>
    <t>Classification</t>
  </si>
  <si>
    <t>Paper</t>
  </si>
  <si>
    <t>first author</t>
  </si>
  <si>
    <t>link</t>
  </si>
  <si>
    <t>Discipline</t>
  </si>
  <si>
    <t>Popov</t>
  </si>
  <si>
    <t>https://gmd.copernicus.org/articles/18/7035/2025/</t>
  </si>
  <si>
    <t>Cited remark1</t>
  </si>
  <si>
    <t>rather difficult to represent both failure modes in numerical models in a self-consistent manner, while also accounting for the nonlinear visco-elastic host rock rheology, which varies from being nearly incompressible in the mantle to being compressible in surface-near regions. Here, we present a simple plasticity model that is designed to overcome these difficulties.</t>
  </si>
  <si>
    <t>Cited remark2</t>
  </si>
  <si>
    <t>Cited remark3</t>
  </si>
  <si>
    <t>examples are provided that demonstrate the applicability of the proposed plasticity model to a set of practically relevant cases</t>
  </si>
  <si>
    <t>Reinecke</t>
  </si>
  <si>
    <t>https://gmd.copernicus.org/articles/19/523/2026/</t>
  </si>
  <si>
    <t>we utilize available model outputs of the participating models to show the substantial differences in estimating water table depth and groundwater recharge</t>
  </si>
  <si>
    <t>While large-scale climate-groundwater interactions are starting to become understood, current global water and climate models may not always capture these feedbacks as most either do not consider groundwater at all or only include a simplified storage bucket, limiting our understanding of how climate change will affect the water cycle as a whole</t>
  </si>
  <si>
    <t>Simplified representations, e.g., linear reservoir, often fail to capture the complexity of groundwater-surface water interactions, lateral flows at local or regional scales, or the feedback between groundwater pumping and streamflow</t>
  </si>
  <si>
    <t>Cited remark4</t>
  </si>
  <si>
    <t>This paper will highlight the connections between groundwater and different ISIMIP sectors, providing an opportunity to enhance our understanding of how modeling choices affect groundwater simulation dynamics.</t>
  </si>
  <si>
    <t>serves as a foundation for examining and measuring the effects of global change on groundwater systems worldwide</t>
  </si>
  <si>
    <t>Cited remark5</t>
  </si>
  <si>
    <t>we found it necessary to use a line search algorithm to increase the stability of the local iterations and to achieve a practically acceptable level of robustness</t>
  </si>
  <si>
    <t>https://gmd.copernicus.org/articles/19/755/2026/</t>
  </si>
  <si>
    <t>Lapillonne</t>
  </si>
  <si>
    <t>meteorology</t>
  </si>
  <si>
    <t>model meets strict requirements for time-to-solution and meteorological quality</t>
  </si>
  <si>
    <t>With greater computing power, models can run at higher resolutions, capturing finer-scale atmospheric processes and local weather phenomena that coarser models cannot resolve. This could improve the accuracy of predictions for severe weather events such as thunderstorms, hurricanes, and heavy rainfall</t>
  </si>
  <si>
    <t>greater computational power allows for more frequent updates and the execution of larger ensemble forecasts, thereby enhancing forecast reliability through quantification of uncertainty</t>
  </si>
  <si>
    <t>for every new version of a model that shall be used for production by a weather prediction center, an extensive validation, or so called verification, is required. To this end, the new version of the model is compared against observation for an extended period of time using different metrics ... . Such a verification should be repeated in case the model would be used for weather prediction using a different configuration.</t>
  </si>
  <si>
    <t>Bjordal</t>
  </si>
  <si>
    <t>https://gmd.copernicus.org/articles/19/1337/2026/</t>
  </si>
  <si>
    <t xml:space="preserve"> The resulting modeling tool incorporates state-of-the-art climate and weather dynamics, allows economic impacts to depend on the full distribution of weather outcomes, and captures realistic spatial heterogeneity.</t>
  </si>
  <si>
    <t>The results show that the economic impacts of global warming vary dramatically across space and that internal climate variability generates substantial volatility in regional GDP, highlighting the importance of high-resolution economic impact assessments.</t>
  </si>
  <si>
    <t>One key limitation of many IAMs is their sensitivity to how climate dynamics are simplified. For example, they often cannot reproduce either the delay between carbon emissions and warming or climate–carbon feedbacks, with important consequences for estimates of the social cost of carbon</t>
  </si>
  <si>
    <t>new model that can be used to investigate the economic impacts of climate change both globally and regionally, incorporating both climate-economy feedbacks and internal variability</t>
  </si>
  <si>
    <t>this result supports the conclusion that the behavior of the coupled model provides a reasonable approximation to an exact economic equilibrium</t>
  </si>
  <si>
    <t>The quantitative results depend critically on the shape of the regional damage function. We show that our calibration of the damage function generates aggregate damages in line with existing estimates, but it is important in future work to provide stronger empirical foundations for this function.</t>
  </si>
  <si>
    <t>Caron</t>
  </si>
  <si>
    <t>https://gmd.copernicus.org/articles/19/4031/2026/</t>
  </si>
  <si>
    <t>climate-economy</t>
  </si>
  <si>
    <t>hydrology GW</t>
  </si>
  <si>
    <t>geophysics crust-mantle</t>
  </si>
  <si>
    <t>Outstanding differences between GRD models generally stem from three distinct sources: (1) the selection and curation of constraining datasets; (2) treatment of solid Earth structure and mantle rheology; and (3) various refinements to the loading history.</t>
  </si>
  <si>
    <t>facilitates studying general interactions between the Hydrosphere and Solid Earth as well as GRD phenomena in other planetary bodies. It may also be adapted to investigate a host of problems involving tidal dispersion and dissipation in Earth and elsewhere.</t>
  </si>
  <si>
    <t>Determining the decadal and centennial evolution of the Greenland and Antarctic ice sheets, and the associated sea-level change, informs major decisions for coastal hazard mitigation and social development at the global scale. Such complex systems involve a diverse array of physical processes occurring both within and between ice sheets, terrestrial water, oceans and the solid-Earth. In particular, important feedback loops have been identified in marine-terminating ice sheets between ice thickness change at the grounding line and the viscoelastic bedrock response. The framework presented in this paper offers a way to tackle these problems</t>
  </si>
  <si>
    <t>The validation of our results was carried out via comparison with the community benchmark</t>
  </si>
  <si>
    <t>hydrology GW Mars</t>
  </si>
  <si>
    <t>icesheet-SL-crust-mantle planets</t>
  </si>
  <si>
    <t>Gauvain</t>
  </si>
  <si>
    <t>https://gmd.copernicus.org/articles/19/6909/2026/</t>
  </si>
  <si>
    <t>The model dynamically forms, grows, merges and dries lakes and putative seas without prescribing fixed coastlines, by transferring water volumes between depressions according to their storage capacities and overflow rules. We explore model behavior over the present-day Mars' topography</t>
  </si>
  <si>
    <t>This framework provides a quantitative tool to link preserved geomorphology with plausible past hydrological states</t>
  </si>
  <si>
    <t xml:space="preserve"> a key limitation for its planet-scale applicability is that we assume that water transfer between depressions occurs instantaneously … The highest simulated water outflow is observed near Marte Vallis (Amazonis Planitia) … with a discharge of approximately 66 034 m3 s−1</t>
  </si>
  <si>
    <t>The results also demonstrate that the model is not sensitive here to the initial state. … However, models of water surface flow on early Mars are limited by our ability to reconstruct the ancient surface topography.</t>
  </si>
  <si>
    <t>our framework explicitly conserves surface water mass at the scale of the entire planet and redistributes water volumes through a pre-computed hierarchical network of topographic depressions … we assume no infiltration (β=1) and neglect subsurface flows ... The process of infiltration and groundwater flow can significantly influence the distribution and retention of surface water on the planet.</t>
  </si>
  <si>
    <t>https://gmd.copernicus.org/articles/17/3433/2024/</t>
  </si>
  <si>
    <t>Palermo</t>
  </si>
  <si>
    <t>coastal erosion</t>
  </si>
  <si>
    <t>This reduced-complexity model can be used to evaluate how a detachment-limited coastal landscape reflects climate, sea-level history, material properties, and the relative influence of different erosional processes. … This reduced-complexity model can be used to explore long-term (thousands to millions of years) trends in landscape evolution that result from these processes across the appropriate sea- or lake-level change conditions.</t>
  </si>
  <si>
    <t>Coastlines that have larger exposure (larger fetch) experience higher wave energy and therefore faster wave erosion. We model this energy-dependent erosion by computing the fetch of every incident wave angle that may impact a given point on the shoreline and by weighting this fetch by the cosine of the angle between the incident wave crests and the shoreline. Mathematically, this is equivalent to the dot product of the direction of wave travel and the direction normal to the shoreline.</t>
  </si>
  <si>
    <t>grid bias is a more important source of error in the model than spatial discretization</t>
  </si>
  <si>
    <t>Our wave erosion model contains a dependence on wave energy like in other models but simplifies the influence of sediment and other factors to a constant. This simplification is useful for locations without readily available grain size or sediment cover data and to investigate the long-term influence of these processes. However, a limitation of this simplified approach is the implicit assumption of a single wave period when using wave energy rather than wave power in the wave erosion rate law</t>
  </si>
  <si>
    <t>As a reduced-complexity model, NEWTS1.0 can be applied to investigate coastal systems in remote environments where fieldwork is difficult or impossible. This includes locations such as the Arctic or Saturn's moon Titan, home to the only other active coastlines in our solar system.</t>
  </si>
  <si>
    <t>Wang</t>
  </si>
  <si>
    <t>https://agupubs.onlinelibrary.wiley.com/doi/full/10.1029/2026MS005854</t>
  </si>
  <si>
    <t>oceanography</t>
  </si>
  <si>
    <t>The core assumption of eddy viscosity and diffusivity—that turbulent fluxes are strictly proportional to the local mean gradient—is known to be an oversimplification of boundary layer physics, even in the absence of surface waves.</t>
  </si>
  <si>
    <t>the FPP significantly outperforms the KPP scheme in representing the diurnal cycle of the ocean surface boundary layer, particularly when turbulence is not in equilibrium with rapidly varying surface fluxes and wave forcing.</t>
  </si>
  <si>
    <t>The enhanced parameterization is evaluated using the General Ocean Turbulence Model (GOTM), a 1D water column model. … against an LES data set of oceanic mixed-layer turbulence generated under idealized forcing conditions … This LES is initialized with field-measured temperature and salinity profiles from Ocean Station Papa (50.1° N, 144.9° W) and forced by hourly observations of meteorology and waves.</t>
  </si>
  <si>
    <t xml:space="preserve">Together, they provide a more complete representation of Langmuir-induced momentum transport across the entire boundary layer, correcting both the near-surface velocity magnitude and the interior shear structure. In contrast, the absence of these fluxes in the iKPPLT-BL and iKPP-EN schemes leads to unrealistic near-surface velocities and excessive vertical shear throughout the water column </t>
  </si>
  <si>
    <t>isomorph</t>
  </si>
  <si>
    <t>similarity</t>
  </si>
  <si>
    <t>modeller agency</t>
  </si>
  <si>
    <t>benchmark / data</t>
  </si>
  <si>
    <t>explicit key in represent</t>
  </si>
  <si>
    <t>short-comings</t>
  </si>
  <si>
    <t>Each level of complexity contributes demonstrable improvement, confirming that the additional flux components are physically essential for accurate velocity simulation.</t>
  </si>
  <si>
    <t>Cordero</t>
  </si>
  <si>
    <t>https://agupubs.onlinelibrary.wiley.com/doi/full/10.1029/2024MS004794</t>
  </si>
  <si>
    <t>the fjord box model could improve the salt flux into the ocean from fjords, but that temperature is highly sensitive to the effective temperature of the freshwater flux, which is based on a ratio of meltwater and subglacial discharge and is challenging to estimate.</t>
  </si>
  <si>
    <t>we combine buoyant plume theory and a two-layer box model of estuarine exchange to represent the mixing and entrainment within glacial fjords. In Section 2, we briefly derive the FBM from conservation equations, provide details of the buoyant plume model, and identify key parameters</t>
  </si>
  <si>
    <t>We have shown that the FBM can provide a reliable estimate of glacially modified water salinity, and we suggest that it would offer an improvement over adding zero-salinity forcing to the surface layer of the ocean.</t>
  </si>
  <si>
    <t>Luo</t>
  </si>
  <si>
    <t>https://agupubs.onlinelibrary.wiley.com/doi/full/10.1029/2025MS005455</t>
  </si>
  <si>
    <t>soil nitrogen atm-GW</t>
  </si>
  <si>
    <t>The mesocosm measurements strongly, although imperfectly, constrain the nitrogen cycling. The imposition of these constraints in the simulations gives an overall clearer picture of the flows of nitrogen and the overall nitrogen budget than can be ascertained from the measurements alone.</t>
  </si>
  <si>
    <t>Ma</t>
  </si>
  <si>
    <t>https://agupubs.onlinelibrary.wiley.com/journal/19422466</t>
  </si>
  <si>
    <t>biology-climate</t>
  </si>
  <si>
    <t>The new insect disturbance module proposed here aims to quantify the effects of two dominant insect functional types, bark beetles and defoliators, on forest biogeochemical and biophysical processes and emerging long-term disturbance-induced dynamics.</t>
  </si>
  <si>
    <t>[conceptual model] Figure 1 (a) Bark beetle-related processes. The four subplots depict key stages: the onset and end of a mortality event, complete leaf drop or trunk fall following tree death, and the decay of snags.</t>
  </si>
  <si>
    <t xml:space="preserve">Our insect effects sub-module builds on fundamental ecosystem processes and uses a relatively simple parameterization of key processes such as snag decay and defoliator stoichiometry, while prescribing disturbance intensity (e.g., mortality or defoliation). This enables the simulation of short-term (few years) forest responses to bark beetle and defoliator disturbances broadly in agreement with observed post-disturbance changes in stand characteristics and ecosystem fluxes. </t>
  </si>
  <si>
    <t xml:space="preserve">this is the first model implementation to explicitly demonstrate how coupled carbon, nitrogen, and phosphorus cycling influence recovery dynamics following insect disturbances. </t>
  </si>
  <si>
    <t>Li</t>
  </si>
  <si>
    <t>https://agupubs.onlinelibrary.wiley.com/doi/full/10.1029/2026MS005737</t>
  </si>
  <si>
    <t>oceanography coastal</t>
  </si>
  <si>
    <t>oceanography fjord</t>
  </si>
  <si>
    <t>important takeaway from our findings is that biogeochemical processes are likely enhanced where the Elbe and Weser plumes meet, because the source waters supplied by each river to the German Bight differ chemically.</t>
  </si>
  <si>
    <t>The salinity-focused discussions we draw on here (Burchard &amp; Rennau, 2008; Li et al., 2018; MacCready et al., 2018) reflect our own background in estuarine and coastal dynamics, where salinity typically dominates the density field, rather than any restriction of the underlying theory: the same tracer-variance framework has, for example, also been applied to temperature to quantify numerical mixing in global ocean models (Holmes et al., 2021).</t>
  </si>
  <si>
    <t>Gärtner</t>
  </si>
  <si>
    <t>https://agupubs.onlinelibrary.wiley.com/doi/full/10.1029/2026MS005803</t>
  </si>
  <si>
    <t>icesheet-ocean</t>
  </si>
  <si>
    <t>Most contemporary sea ice models rely on the continuum assumption, treating sea ice as a continuous material and computing spatially averaged values of ice thickness and concentration. Within this framework, the viscous-plastic (VP) rheology is commonly employed to relate applied stresses to the resulting deformation</t>
  </si>
  <si>
    <t>We selected 𝐶 =2 
to achieve sufficient stabilization without overly modifying the momentum equation.</t>
  </si>
  <si>
    <t>Stabilization strategies adopted in earlier studies were found to lead to unstable behavior when applied in a high-resolution, coupled sea ice–ocean configuration.</t>
  </si>
  <si>
    <t>Kozyra</t>
  </si>
  <si>
    <t>https://agupubs.onlinelibrary.wiley.com/doi/10.1029/2025MS005421</t>
  </si>
  <si>
    <t>Results confirm that omitting film flow can lead to substantial underestimation of unsaturated hydraulic conductivity and a misrepresentation of drying or drainage dynamics.</t>
  </si>
  <si>
    <t>Restrepo</t>
  </si>
  <si>
    <t>https://wes.copernicus.org/articles/11/2915/2026/</t>
  </si>
  <si>
    <t>waves-wind-aerodynamics</t>
  </si>
  <si>
    <t>We do so by comparing the power output of a turbine mounted on a platform allowed to be mechanically affected by wave motions to the same arrangement with no wave motions.</t>
  </si>
  <si>
    <t>The comparison is made via simulations. For the moving platform, we employ large-eddy simulations (LESs) of a stably- and unstably-stratified atmosphere, a mechanical model for the platform, a parametric representation of a 5 MW turbine, and a spectral representation of the ocean gravity waves.</t>
  </si>
  <si>
    <t>Significant fidelity has been achieved in simulations of individual and clusters of turbines as well as the interaction of turbine wakes and its environment.</t>
  </si>
  <si>
    <t>Our approach allows us to understand how floating-platform motions from ocean dynamics and turbulent thrust intermittency alters key elements of the flow used in mesoscale parameterizations including hub-height wind speeds and directions, turbulence, and turbine power output over the timescales present in a mesoscale simulation.</t>
  </si>
  <si>
    <t>Werthen</t>
  </si>
  <si>
    <t>https://wes.copernicus.org/articles/11/2939/2026/</t>
  </si>
  <si>
    <t>material structure strength</t>
  </si>
  <si>
    <t>Results demonstrate that DD laminates provide a more effective design, resulting in significant mass savings in the shell structure.</t>
  </si>
  <si>
    <t>Beyond the spar caps, the suction-side shell emerged as the dominant sizing region. This area experienced the highest stress levels, particularly in compression, which were identified as the primary failure mode.</t>
  </si>
  <si>
    <t>Micheletto</t>
  </si>
  <si>
    <t>https://wes.copernicus.org/articles/11/2895/2026/</t>
  </si>
  <si>
    <t>wind farm wakes</t>
  </si>
  <si>
    <t>the experimental setup, including the devices used to replicate a neutrally-stable atmospheric boundary layer in the wind tunnel</t>
  </si>
  <si>
    <t>n=</t>
  </si>
  <si>
    <t>Schmid</t>
  </si>
  <si>
    <t>https://se.copernicus.org/articles/14/389/2023/</t>
  </si>
  <si>
    <t>plate tectonics</t>
  </si>
  <si>
    <t>While analog experiments are an effective tool to simulate mechanical (brittle and ductile) deformation processes, accessing information about stresses is challenging. In contrast, numerical modeling experiments provide direct access to element-wise stress tensors that can be interpreted in terms of stress regimes and orientations under extension</t>
  </si>
  <si>
    <t>Both types of models document enigmatic rift segment deflection when two sub-parallel rift segments propagate approximately in the same direction and compete for linkage with an opposingly propagating segment. To understand the reason for rift segment deflection, we analyze the stress distribution in early rifting stages and its interplay with strain localization that initiates above pre-existing structures. Our experiments show that relatively simple rift segment interactions can cause locally complex stress patterns that deviate from the regional stress field.</t>
  </si>
  <si>
    <t>We speculate that the increasing obliquity of the southward-propagating rift segment favors asymmetric graben evolution with one dominant boundary fault accommodating a larger amount of strain.</t>
  </si>
  <si>
    <t>Our modeling results reproduce first-order structures of natural examples from the East African Rift System and, on a smaller scale, graben structures in the Canyonlands National Park.</t>
  </si>
  <si>
    <t>Wilson</t>
  </si>
  <si>
    <t>extension - salt</t>
  </si>
  <si>
    <t>https://se.copernicus.org/articles/14/709/2023/</t>
  </si>
  <si>
    <t xml:space="preserve">Rifting first created a basement topography that was infilled by model salt, followed by a second phase of extension and sedimentation, followed afterwards by inversion. </t>
  </si>
  <si>
    <t>Our modeling results are compared to natural systems characterized by different degrees of structural reactivation and salt-detached shortening: the Northern Lusitanian Basin offshore Portugal or the southern Pyrenees.</t>
  </si>
  <si>
    <t>Based on the results of our experimental program, we have updated the 3D block diagram from Richardson et al. (2005) to summarize the key salt structures, cover depocenters, and other features related to the interplay between basement extension, salt migration, and syn-rift sedimentation</t>
  </si>
  <si>
    <t xml:space="preserve"> These reflector terminations are broadly similar to those produced in our sandbox models</t>
  </si>
  <si>
    <t>The results of the analog modeling program presented in this paper provide geometric and kinematic insights of contractional systems that involve the inversion of extensional basins and their intervening accommodation zones with thick syn-rift salt.</t>
  </si>
  <si>
    <t>Massaro</t>
  </si>
  <si>
    <t>https://se.copernicus.org/articles/16/531/2025/</t>
  </si>
  <si>
    <t>faulting</t>
  </si>
  <si>
    <t>The geometric scaling factor defines the model resolution in terms of model/prototype length equivalence and depends on the mechanical and physical properties of prototype and analogue materials.</t>
  </si>
  <si>
    <t>systematic strike-slip experiments were performed by using four different model materials to investigate the deformation dynamics at various scales ... The applied model materials showed a non-linear strain-dependent deformation behaviour while providing different dynamically scaled geometric scaling factors.</t>
  </si>
  <si>
    <t>Gonzalez-Munos</t>
  </si>
  <si>
    <t>https://se.copernicus.org/articles/15/1509/2024/</t>
  </si>
  <si>
    <t>The heterogeneous upper crust has a profound effect on synthetic fault propagation, interaction, and linkage, as well as the kinematic evolution of antithetic faults that rotate around a vertical axis.</t>
  </si>
  <si>
    <t>These findings have potential implications for nature that have been seen in the NW Iberian Peninsula. In this area, the change in direction of the sinistral faults and the position of the antithetic faults can be explained due to lithological change.</t>
  </si>
  <si>
    <t>the NW Iberian Peninsula strike-slip fault system as a whole shows little resemblance to the overall fault patterns in homogeneous or laterally heterogeneous upper-crustal models. This may indicate that the NW Iberian crust is much more heterogeneous and complex than the one modelled in our experiments.</t>
  </si>
  <si>
    <t>Marini</t>
  </si>
  <si>
    <t>https://se.copernicus.org/articles/16/551/2025/</t>
  </si>
  <si>
    <t>magma-hydrothermal</t>
  </si>
  <si>
    <t>new conceptual model of the Solfatara magmatic–hydrothermal system which is consistent with the geological-geophysical context of the Campi Flegrei and the hydrothermal mineralogy</t>
  </si>
  <si>
    <t>In principle, our new conceptual model ...  can be used as reference to compute the residence time spent by the fluids in each reservoir. In practice, it is not possible to obtain reliable results ... due to the considerable uncertainties affecting the calculations</t>
  </si>
  <si>
    <t>pressurization of the intermediate reservoir might trigger a hydrothermal explosion, and we proposed possible actions to mitigate the risk related to events of this type.</t>
  </si>
  <si>
    <t>Pantaleo</t>
  </si>
  <si>
    <t>https://se.copernicus.org/articles/5/183/2014/</t>
  </si>
  <si>
    <t>hydrothermal</t>
  </si>
  <si>
    <t>We develop a conceptual model of how the ring-shaped thermal field formed at the Stefanos crater and similarly at other volcanic edifices, highlighting the importance of local permeability contrast that may increase or decrease the thermal fluid flux.</t>
  </si>
  <si>
    <t xml:space="preserve">Sketch (not to scale) of the conceptual model. At the bottom an impervious layer is broken by faults that drive the phreatic explosion through the caldera talus and the deposits of an older eruption. On top of the impervious layer is the crater. </t>
  </si>
  <si>
    <t>de Nardis</t>
  </si>
  <si>
    <t>tomography</t>
  </si>
  <si>
    <t>https://se.copernicus.org/articles/17/665/2026/</t>
  </si>
  <si>
    <t>We interpret the tomographic results in the context of geological, geophysical, and seismological data to construct a 3D conceptual model of the region. This includes the geometric reconstruction of the Abruzzi Arc basal thrust, an eastward convex arcuate structure extending ∼170 km and reaching depths of ∼24 km. The model also incorporates strike-slip faults in the footwall and east-dipping normal faults to the west.</t>
  </si>
  <si>
    <t>This conceptual model provides new insights into regional geodynamics and has significant implications for seismic hazard assessment in the central–southern Apennine transition zone.</t>
  </si>
  <si>
    <t xml:space="preserve">Given the unclear and complex context, an association of this earthquake with the Abruzzi thrust system cannot be ruled out. </t>
  </si>
  <si>
    <t>Tarling</t>
  </si>
  <si>
    <t>https://se.copernicus.org/articles/10/1025/2019/</t>
  </si>
  <si>
    <t>the Livingstone Fault contains a number of characteristic structural and compositional elements, which can be used to propose a general conceptual model for the structure of plate-boundary-scale serpentinite shear zones</t>
  </si>
  <si>
    <t>[not really a model to intervene on]</t>
  </si>
  <si>
    <t>provide a suitable analogue for other plate-boundary-scale serpentinite shear zones, including the serpentinite-bearing shear zone expected to occur along the slab–mantle interface in subduction zones.</t>
  </si>
  <si>
    <t>Gerbault</t>
  </si>
  <si>
    <t>https://se.copernicus.org/articles/16/1307/2025/</t>
  </si>
  <si>
    <t>volcanology</t>
  </si>
  <si>
    <t>OpenFOAM package that enables simulation of heat and momentum transfer between magmas of different compositions, with contrasting densities, thermal properties, temperatures, crystal contents, and strain-rate dependent viscosities. Two scenarios are considered</t>
  </si>
  <si>
    <t>second scenario of a basaltic intrusion provides a more robust explanation for the extreme geothermal gradient encountered in 2009 than the first scenario. By comparing with a simplified 1D thermal model and performing parametric tests, we argue that both 2D and 1D numerical approaches help constraining better magmatic convection at such extremely high Rayleigh and Prandtl numbers.</t>
  </si>
  <si>
    <t>Several aspects of this modelling are discussed below, separated into numerical aspects first and then aspects related to petrological observations from Krafla.</t>
  </si>
  <si>
    <t>These models offer useful information for future drilling exploration projects approaching partially molten bodies and brittle-ductile transition depths, but shall be further refined with next generation models accounting for more complex physical behavior taking into account multiphase flow and chemical mixing.</t>
  </si>
  <si>
    <t>Mahmoodpour</t>
  </si>
  <si>
    <t>https://se.copernicus.org/articles/16/1041/2025/</t>
  </si>
  <si>
    <t>model reality</t>
  </si>
  <si>
    <t>large-strain geomechanical forward-modeling scheme combined with dynamic elasto-plastic behavior of the materials involved can offer valuable insights</t>
  </si>
  <si>
    <t>we assume that a taper has already formed and is advancing over a total time span of 7 Ma. Our study also considers sedimentation during deformation by modeling a single depositional event. We use a constitutive law, which resembles critical state soil mechanics, and vary pre-consolidation pressure as a proxy for material strength, initial taper dips, friction coefficient of the décollement, and displacement boundary conditions to investigate their impact on the resulting shape and orientation of evolving thrusts</t>
  </si>
  <si>
    <t>Gomar</t>
  </si>
  <si>
    <t>https://se.copernicus.org/articles/15/1479/2024/</t>
  </si>
  <si>
    <t>We conducted a series of two-dimensional finite difference thermomechanical numerical models with a visco–elasto–plastic/brittle rheology to decipher how the interaction between inherited basement faults and salt décollement levels control the deformation process and structural style of the Fars Arc in the Zagros fold-and-thrust belt during tectonic inversion.</t>
  </si>
  <si>
    <t>Our results, related to the temporal and spatial relationship between thin- and thick-skinned tectonics, can work as analogues for similar orogenic belts worldwide, such as Taiwan, the Pyrenees, the Alps, the Appalachians, and the Kopet Dagh.</t>
  </si>
  <si>
    <t>While the numerical model is based on a viscous formulation and thus develops localized shear zones, we refer to them as faults if they form due to the implemented Drucker–Prager failure criterion</t>
  </si>
  <si>
    <t>Orru</t>
  </si>
  <si>
    <t>https://esurf.copernicus.org/articles/4/461/2016/</t>
  </si>
  <si>
    <t xml:space="preserve">Our experiment indicates that armor breakup and reformation can be a fast process and that the resulting changes in bed elevation may be limited. Information on the timescales of armor breakup and reformation and the order of magnitude of resulting bed elevation changes may be relevant to flood risk and navigation studies over armored reaches, for instance in the upstream part of the IJssel branch of the Dutch Rhine. </t>
  </si>
  <si>
    <t>river sediment transport</t>
  </si>
  <si>
    <t>carbonate weathering</t>
  </si>
  <si>
    <t>Song</t>
  </si>
  <si>
    <t>https://esurf.copernicus.org/articles/5/605/2017/</t>
  </si>
  <si>
    <t>A field column experiment that involved embedding carbonate rock tablets was carried out in a typical karst area of southwest China, in order to observe the impact of different fertilizer additions on carbonate weathering in soil</t>
  </si>
  <si>
    <t xml:space="preserve">On regional scales, if different fertilizers are simultaneously added to an agricultural area, the estimation of CO2 consumption by carbonate weathering might become more complicated </t>
  </si>
  <si>
    <t>Huang</t>
  </si>
  <si>
    <t>https://esurf.copernicus.org/articles/11/615/2023/</t>
  </si>
  <si>
    <t>We use physical experiments and a reduced-complexity model to investigate the effects of confinement width (B) and the inflow-to-sediment discharge ratio () on the evolution of submarine braided channels</t>
  </si>
  <si>
    <t>factors not modeled here (e.g., fine sediment) may be necessary to explain the abundance of single-thread submarine channels in nature</t>
  </si>
  <si>
    <t xml:space="preserve"> The model predicts the generic dynamics of stream braiding, including channel shifting, avulsion, and migration. </t>
  </si>
  <si>
    <t>The scaling relationships established by experiments and simulations can help us better interpret the evolution of field-scale submarine braided channels.</t>
  </si>
  <si>
    <t>Physical experiments and a reduced-complexity model allow us to better explain the responses of submarine braided channels to confinement widths and inflow-to-sediment discharge ratios. The rules of stream power are applicable to field-scale submarine braided channels.</t>
  </si>
  <si>
    <t>Grimaud</t>
  </si>
  <si>
    <t>https://esurf.copernicus.org/articles/4/11/2016/</t>
  </si>
  <si>
    <t>valley incision</t>
  </si>
  <si>
    <t>submarine channel pattern</t>
  </si>
  <si>
    <t>Through use of physical experiments, base-level falls can successfully produce knickpoints over both alluvial/non-cohesive or bedrock/cohesive substrates</t>
  </si>
  <si>
    <t>Surprisingly, our 1-D experiments show that base-level variation, a key parameter studied in erosion /deposition systems, is not encoded by knickpoint height, i.e., Hp. Instead, Hp mostly goes with water discharge and bedrock strength</t>
  </si>
  <si>
    <t xml:space="preserve"> To summarize, there is no one-to-one correlation between knickpoints along river profiles and base-level events: one base-level drop can generate multiple knickpoints, but one knickpoint can also result from multiple events.</t>
  </si>
  <si>
    <t>Sockness</t>
  </si>
  <si>
    <t>https://esurf.copernicus.org/articles/10/581/2022/</t>
  </si>
  <si>
    <t>drainage network incision</t>
  </si>
  <si>
    <t>We performed a series of small-scale experiments to simulate the development of drainage networks. The focus of the experiments was to evaluate how precipitation rates and substrate compositions mediate the processes and rates of drainage network development.</t>
  </si>
  <si>
    <t>On average, high rainfall rates resulted in greater and more consistent channelized areas of both channel types, but particularly for channel heads eroding through overland flow</t>
  </si>
  <si>
    <t>Although field examples highlight areas where drainage network expansion is occurring through similar processes of overland flow and seepage erosion, the model was not designed to be a scale model of those areas. Instead, it was designed to be a process model, to demonstrate whether varying conditions of rainfall and substrate could lead to different processes of channel network growth and development.</t>
  </si>
  <si>
    <t>Fenske</t>
  </si>
  <si>
    <t>https://esurf.copernicus.org/articles/14/141/2026/</t>
  </si>
  <si>
    <t>duricrust formation</t>
  </si>
  <si>
    <t>The LAT model we present here assumes that the rate of hardening is a self-limiting process that takes place at a rate determined by a laterisation time scale, τl, and is linearly proportional to precipitation rate.</t>
  </si>
  <si>
    <t xml:space="preserve">A typical simplified duricrust forming profile (Fig. 1), from bottom to top, can be defined as follows: (1) the bedrock, (2) the saprolite, (3) the mottled zone and (4), in some cases, the duricrust. </t>
  </si>
  <si>
    <t>In accordance with these observations, the values of the model parameters τm and τl, that we used in the model experiments presented above, i.e. 1–10 × 106 years, should be regarded as representative for the formation of alcretes and ferricretes.</t>
  </si>
  <si>
    <t>the model predicts that during climatic cycles, periods of enhanced precipitation always result in an enhancement of the chemical erosion flux, with respect to the physical erosion flux</t>
  </si>
  <si>
    <t>Wild</t>
  </si>
  <si>
    <t>https://esurf.copernicus.org/articles/13/907/2025/</t>
  </si>
  <si>
    <t>landscape evolution</t>
  </si>
  <si>
    <t>we have developed a new model, GravelScape (the video in the Supplement shows an example model run) that combines a planform Landscape Evolution Model with the grain size fining model of Fedele and Paola (2007) and used it to show that local deposition, driven by topographic variations, can alter grain size distribution, causing greater background fining down-basin driven by autogenic dynamics under select conditions</t>
  </si>
  <si>
    <t>autogenic processes also affect the rate of grain size fining, which can only be properly assessed by two-dimensional, planform models where the first-order physics of channel dynamics is properly represented.</t>
  </si>
  <si>
    <t>Here, we propose using this model to simulate the evolution of grain size fining and how it is recorded in the stratigraphy within a multi-dimensional (x, y, and z) orogenic system, taking into account the potential effect of autogenic processes on the basin stratigraphy and the distribution of grain size. For this we will couple GravelScape to a flexural model that will provide a tight coupling between uplift and erosion in the mountain and subsidence and sediment deposition in the foreland basin.</t>
  </si>
  <si>
    <t>also shown that in periods of autogenic-dominated grain size fining, climatic events can be recorded through the effect they will have on the value of β, which strongly influences the efficiency of autogenic-dominated grain size fining, as seen in the Cadomin Formation.</t>
  </si>
  <si>
    <t>microplastics</t>
  </si>
  <si>
    <t>Armitage</t>
  </si>
  <si>
    <t>https://esurf.copernicus.org/articles/13/771/2025/</t>
  </si>
  <si>
    <t>We find that the reduced complexity model captures the observed quantity of microplastic under reasonable assumptions of the relationship between microplastic sources and population density.</t>
  </si>
  <si>
    <t>The model that best matches observed fluxes of microplastic at the outlet of the Têt River requires between 1 and 10 ppm volume concentration of microplastic per 200 × 200 m in the top half a metre of soil.</t>
  </si>
  <si>
    <t>Microplastic forms dense particles within the water column that may remain in suspension for a considerable amount of time, equivalent to suspended sediments, or may settle and become trapped within fluvial deposits. From this descriptive similarity, we have developed a simple set of laws to capture the transport of microplastic, the erosion of microplastic from the river bed, and the deposition of microplastic.</t>
  </si>
  <si>
    <t>barchan dune agent-based</t>
  </si>
  <si>
    <t>Robson</t>
  </si>
  <si>
    <t>https://esurf.copernicus.org/articles/12/1205/2024/</t>
  </si>
  <si>
    <t>simulate barchan swarms using the Two-Flank Agent-Based Model and investigate how changes to model parameters and environmental drivers lead to different swarm dynamics. In particular, we explore how the parameter qshift ... influences the frequencies of different collision types in the swarm and can be adjusted to produce swarms with dune sizes that are longitudinally homogeneous</t>
  </si>
  <si>
    <t>We also investigated how boundary condition changes propagate through swarms, something which will become increasingly important in the face of human infrastructure expansion and anthropogenic climate change.</t>
  </si>
  <si>
    <t>landslide runout</t>
  </si>
  <si>
    <t>Keck</t>
  </si>
  <si>
    <t>https://esurf.copernicus.org/articles/12/1165/2024/</t>
  </si>
  <si>
    <t>new rule-based, cellular-automaton algorithm for predicting the hazard extent, sediment transport, and topographic change associated with the runout of a landslide</t>
  </si>
  <si>
    <t xml:space="preserve">facilitating rapid calibration to a site, MWR includes a calibration utility that uses an adaptive Bayesian Markov chain Monte Carlo algorithm to automatically calibrate the model to match observed runout extent, deposition, and erosion. </t>
  </si>
  <si>
    <t>Coucheney</t>
  </si>
  <si>
    <t>https://soil.copernicus.org/articles/11/715/2025/</t>
  </si>
  <si>
    <t>organic soil carbon</t>
  </si>
  <si>
    <t>Although simple models are in principle well suited to policy and management applications, their validation status is generally poor: many have been extensively calibrated against field observations, but their reliability in extrapolation (i.e. prediction of independent data) has not yet been convincingly demonstrated</t>
  </si>
  <si>
    <t>model of SOC turnover at the soil profile scale that accounts for two key processes determining SOC persistence (i.e. microbial energy limitation and physical protection due to soil aggregation). We tested the model and evaluated the identifiability of key parameters using topsoil SOC contents measured in three treatments with contrasting organic matter inputs (i.e. fallow, mineral fertilized and cropped, with and without straw addition) in a long-term field trial.</t>
  </si>
  <si>
    <t>Despite equifinality, the parameters regulating decomposition in the model could be identified within reasonably narrow ranges using data from a long-term field experiment with three treatments characterized by strongly contrasting OM inputs for more than 50 years.</t>
  </si>
  <si>
    <t>Eltner</t>
  </si>
  <si>
    <t>https://soil.copernicus.org/articles/11/413/2025/</t>
  </si>
  <si>
    <t>soil erosion</t>
  </si>
  <si>
    <t xml:space="preserve"> The process-focused cellular automaton erosion model RillGrow is, given initial soil surface microtopography for a plot-sized area, able to predict the emergent patterns produced by runoff and erosion. This study explores the use of structure-from-motion photogrammetry as a means to calibrate and evaluate this model by capturing detailed, time-lapsed data for soil surface height changes during erosion events.</t>
  </si>
  <si>
    <t>Erosion model results were compared with measured sediment yield and measured DoDs, considering, in total, 10 different objective functions and their combinations.</t>
  </si>
  <si>
    <t>Another approach for future work could focus on the assessment of weighting the different objective functions. This is of interest because this study reveals that some objective functions are more important than others, such as when considering spatial patterns versus time series of averaged change metrics</t>
  </si>
  <si>
    <t xml:space="preserve">Overall, this study strongly emphasizes the need for more nuanced evaluation of erosion models, including the incorporation of spatial-pattern comparison techniques. This is necessary to provide a deeper understanding of any erosion model's capabilities. </t>
  </si>
  <si>
    <t>Rasche</t>
  </si>
  <si>
    <t>https://soil.copernicus.org/articles/10/655/2024/</t>
  </si>
  <si>
    <t>soil moisture neutron sensing</t>
  </si>
  <si>
    <t>Cosmic-ray neutron sensing (CRNS) allows for the non-invasive monitoring of field-scale soil moisture ... The soil moisture analytical relationship (SMAR) is usually also calibrated to sensor data, but due to the physical meaning of each model parameter, it could be applied without calibration if all its parameters were known. However, its water loss parameter in particular is difficult to estimate. In this paper, we introduce and test a simple modification of the SMAR model</t>
  </si>
  <si>
    <t>Gonzalez-Sosa</t>
  </si>
  <si>
    <t>https://soil.copernicus.org/articles/10/467/2024/</t>
  </si>
  <si>
    <t>We analyzed the temporal changes of 0–20 cm SOC stocks in two agricultural treatments of different intensity (continuous annual grain cropping and crop–pasture rotational system) in a 60-year experiment in Colonia, Uruguay.</t>
  </si>
  <si>
    <t>the parameterization of a compartmental model using monitoring information of C stocks, productivity, and radiocarbon measurements in bulk soil and incubations, derived from a 60-year agricultural experiment</t>
  </si>
  <si>
    <t>The model structure and its parameterization gave rise to emergent properties such as C transit time and age</t>
  </si>
  <si>
    <t>Pulcher</t>
  </si>
  <si>
    <t>https://soil.copernicus.org/articles/8/199/2022/</t>
  </si>
  <si>
    <t>In order to assess the potential of biochar for soil C sequestration (SCS), two things are required: long-term experimental data of biochar degradation in field conditions and a working model of the degradation of biochar in soils, in order to generalize and upscale experimental findings</t>
  </si>
  <si>
    <t>Models are widely used to generalize SOC dynamic studies and to extend their findings in space</t>
  </si>
  <si>
    <t>The BC-RothC model simulation properly fitted soil respiration measurements, even before calibration</t>
  </si>
  <si>
    <t>biochar contributed substantially to an increase in the soil C stock in the long term, confirming its potential as a strategy to mitigate climate change.</t>
  </si>
  <si>
    <t>tropical forest greenhouse gases</t>
  </si>
  <si>
    <t>Tamale</t>
  </si>
  <si>
    <t>https://soil.copernicus.org/articles/7/433/2021/</t>
  </si>
  <si>
    <t>aim of this study was to disentangle the regulation effect of soil nutrients on soil GHG fluxes from a Ugandan tropical forest reserve in the context of increasing N and P deposition. Therefore, a large-scale nutrient manipulation experiment (NME), based on 40 m×40 m plots with different nutrient addition treatments (N, P, N + P, and control), was established in the Budongo Central Forest Reserve.</t>
  </si>
  <si>
    <t>Overall, the results from this first nutrient manipulation GHG study from a wet African tropical forest site, in general, indicate our limited knowledge about the counteracting interactions between N and P inputs and GHG fluxes from different tropical forest ecosystems. This confines any general conclusions and equally limits our ability to parametrize tropical forest ecosystems in Earth system models. Nevertheless, the contribution of tropical forest biomes to the global soil GHG budgets maybe disproportionately altered via potential future increases in N and P availability.</t>
  </si>
  <si>
    <t>Grasse</t>
  </si>
  <si>
    <t>https://bg.copernicus.org/articles/23/5515/2026/</t>
  </si>
  <si>
    <t>Si/C cycles - plankton</t>
  </si>
  <si>
    <t>the field experiment allowed us to estimate the Si isotope fractionation factor for silicoflagellates</t>
  </si>
  <si>
    <t>may provide a novel tool to study changes in the present and past marine silicon cycle. However, this value should be confirmed through culture experiments before it can be established as a reliable proxy.</t>
  </si>
  <si>
    <t>The mesocosm study, conducted over a 50 d period with deep water replenishment on day 12, provided insights into the evolution of δ30SidSi and δ30SibSi under closed-system conditions.</t>
  </si>
  <si>
    <t>Our mesocosm experiment offered a unique opportunity to determine, for the first time, the Si isotope fractionation factor of silicoflagellates, an organism group that has not previously been investigated in field-based silicon isotope studies and for which laboratory culturing remains particularly challenging</t>
  </si>
  <si>
    <t>On day 12, approximately 40 % of the surface water of the mesocosms was replenished with nitrate-depleted deep water … The addition of nitrate-depleted deep water (low DIN : Si ratios) triggered a community shift from diatoms to mixotrophic silicoflagellates.</t>
  </si>
  <si>
    <t>Rijnders</t>
  </si>
  <si>
    <t>https://bg.copernicus.org/articles/22/2803/2025/</t>
  </si>
  <si>
    <t>weathering maize growth</t>
  </si>
  <si>
    <t>In a mesocosm experiment, we investigated the effect of basalt, concrete fines, and steel slag on biomass, nutrients, and the toxic trace element concentration of Zea mays</t>
  </si>
  <si>
    <t>A dose–response experiment was established in which the silicates were amended using different concentrations</t>
  </si>
  <si>
    <t>Differences in plant biomass are presumably due to exceedance of the optimal soil pH early in the growing season for the highest application amounts of concrete fines and steel slag but not with basalt.</t>
  </si>
  <si>
    <t>We did not find concerning toxic trace element accumulation in this short-term experiment, but this effect requires further verification through long-term monitoring.</t>
  </si>
  <si>
    <t>phytoplankton</t>
  </si>
  <si>
    <t>Cantarero</t>
  </si>
  <si>
    <t>https://bg.copernicus.org/articles/21/3927/2024/</t>
  </si>
  <si>
    <t>Here, we study changes in the pool of intact polar lipids (IPLs) of a phytoplanktonic community exposed to multi-environmental stressors during a ∼ 2-month-long mesocosm experiment deployed in the eastern tropical South Pacific off the coast of Callao, Peru. We investigate lipid remodeling of IPLs in response to changing nutrient stoichiometries, temperature, pH, and light availability in surface and subsurface water masses with contrasting redox potentials</t>
  </si>
  <si>
    <t>On experiment day 8, 9 m3 of water was removed from each mesocosm at a depth between 11 and 12 m, and then on day 11, 10 m3 of ODZ water was injected into each mesocosm at depths between 14 and 17 m</t>
  </si>
  <si>
    <t>Subsurface waters exhibited greater variability in the phytoplankton assemblages</t>
  </si>
  <si>
    <t>Cortese</t>
  </si>
  <si>
    <t>https://bg.copernicus.org/articles/21/241/2024/</t>
  </si>
  <si>
    <t>deltaic saltmarsh</t>
  </si>
  <si>
    <t>important to realistically model sediment fluxes between marshes, tidal channels, and bays as sediment availability controls accretion</t>
  </si>
  <si>
    <t xml:space="preserve">Traditionally, numerical models have been calibrated and validated using in situ measurements at a few locations within the domain of interest. These datasets typically provide temporal information but lack spatial variability. This paper explores the potential of coupling numerical models with high-resolution remote sensing imagery. </t>
  </si>
  <si>
    <t xml:space="preserve">Three numerical models were developed at different locations along coastal Louisiana using Delft3D. </t>
  </si>
  <si>
    <t>The comparison between hydrodynamic models and remote sensing imagery shows that the model can reproduce the water levels in the southern half of the flight line.</t>
  </si>
  <si>
    <t xml:space="preserve">The ability of a model to correctly simulate water fluxes is tightly dependent on having accurate and precise marsh topography. </t>
  </si>
  <si>
    <t>hypoxia estuary</t>
  </si>
  <si>
    <t>https://bg.copernicus.org/articles/14/2979/2017/</t>
  </si>
  <si>
    <t xml:space="preserve">A three-dimensional (3-D) physical–biogeochemical coupled model was applied to explore the mechanisms controlling the dissolved oxygen (DO) dynamics and bottom hypoxia during summer in the Pearl River estuary (PRE). </t>
  </si>
  <si>
    <t>By using the numerical oxygen tracers, we proposed a new method (namely the physical modulation method) to quantify the contributions of boundary conditions and each source and sink process occurring in local and adjacent waters to the DO conditions</t>
  </si>
  <si>
    <t>our numerical experiments suggested that turning off re-aeration could produce a larger, more persistent hypoxic area in the PRE.</t>
  </si>
  <si>
    <t>https://bg.copernicus.org/articles/3/635/2006/</t>
  </si>
  <si>
    <t>Dzierzbicka-Głowacka</t>
  </si>
  <si>
    <t>population model</t>
  </si>
  <si>
    <t>The copepod model was coupled with a one-dimensional physical and biological upper layer model for nutrients (total inorganic nitrogen, phosphate), phytoplankton, microzooplankton, and an early juvenile of herring as a predator. In this model, mesozooplankton (herbivorous copepods) has been introduced as an animal having definite patterns of growth in successive stages, reproduction and mortality.</t>
  </si>
  <si>
    <t>numerical results show that the investigated species could not be the main factor limiting the spring phytoplankton bloom in the Gdańsk Deep</t>
  </si>
  <si>
    <t>the simulated microzooplankton biomass was enough high to conclude, in our opinion, that, in this case, it was a major cause in limiting phytoplankton bloom.</t>
  </si>
  <si>
    <t>Beltrami</t>
  </si>
  <si>
    <t>https://cp.copernicus.org/articles/10/1693/2014/</t>
  </si>
  <si>
    <t>glacial cycle temp borehole</t>
  </si>
  <si>
    <t>the first estimate of the impact of the development of the Laurentide ice sheet on the estimates of energy and temperature reconstructions from measurements of terrestrial borehole temperatures in North America</t>
  </si>
  <si>
    <t>use basal temperature values from the data- calibrated Memorial University of Newfoundland glacial systems model</t>
  </si>
  <si>
    <t>glaciers late glacial max</t>
  </si>
  <si>
    <t>Allen</t>
  </si>
  <si>
    <t>https://cp.copernicus.org/articles/4/235/2008/</t>
  </si>
  <si>
    <t>Here we describe a simple glacier-climate model that can be used to derive regional temperature and precipitation information from a known glacier distribution. The model was tested against the present day distribution of glaciers in Europe. The model is capable of adequately predicting the spatial distribution, snowline and equilibrium line altitude climate of glaciers in the Alps, Scandinavia, Caucasus and Pyrenees Mountains.</t>
  </si>
  <si>
    <t>In the second paper the model is used to understand the relationship between temperature and precipitation across Europe at the LGM, given the published extent of glaciers at this time. In the third paper, this relationship is tested against reconstructions of LGM climate based on GCM modelling and on pollen assemblages.</t>
  </si>
  <si>
    <t>Static sensitivity experiments on palaeo-glaciers assume steady-state conditions. The mass balance model is tuned until cumulative surface mass balance is zero representing equilibrium in the glacier climate system</t>
  </si>
  <si>
    <t>Geoscientific Model Development highlight articles accessed 12 aug 2026 (excluding a digital twin and scenario construction)</t>
  </si>
  <si>
    <r>
      <t>Journal of Advances in Modeling Earth Systems (</t>
    </r>
    <r>
      <rPr>
        <b/>
        <i/>
        <sz val="11"/>
        <color theme="1"/>
        <rFont val="Calibri"/>
        <family val="2"/>
        <scheme val="minor"/>
      </rPr>
      <t>AGU</t>
    </r>
    <r>
      <rPr>
        <i/>
        <sz val="11"/>
        <color theme="1"/>
        <rFont val="Calibri"/>
        <family val="2"/>
        <scheme val="minor"/>
      </rPr>
      <t>) most recently published accessed 13 aug 2026</t>
    </r>
  </si>
  <si>
    <t>Solid Earth articles accessed 13 aug 2026, three separate search terms analog, conceptual, numerical</t>
  </si>
  <si>
    <t>Wind Energy Science (Copernicus but not EGU, focus on engineering) most recent articles accessed 12 aug 2026</t>
  </si>
  <si>
    <t>Earth Surface Dynamics accessed 13 aug 2026, two separate search terms experiment, numerical; avoiding same author twice and avoiding myself</t>
  </si>
  <si>
    <t>SOIL accessed 14 aug 2026, two separate search terms experiment, numerical</t>
  </si>
  <si>
    <t>Biogeosciences accessed 14 aug 2026, two separate search terms experiment, numerical</t>
  </si>
  <si>
    <t>Climate of the Past accessed 14 aug 2026, two separate search terms experiment, numerical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</si>
</sst>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4"/>
      <color theme="1"/>
      <name val="Calibri"/>
      <family val="2"/>
      <scheme val="minor"/>
    </font>
    <font>
      <sz val="11"/>
      <color rgb="FF7030A0"/>
      <name val="Calibri"/>
      <family val="2"/>
      <scheme val="minor"/>
    </font>
    <font>
      <b/>
      <sz val="11"/>
      <color rgb="FF7030A0"/>
      <name val="Calibri"/>
      <family val="2"/>
      <scheme val="minor"/>
    </font>
    <font>
      <sz val="11"/>
      <color theme="8"/>
      <name val="Calibri"/>
      <family val="2"/>
      <scheme val="minor"/>
    </font>
    <font>
      <b/>
      <sz val="11"/>
      <color theme="8"/>
      <name val="Calibri"/>
      <family val="2"/>
      <scheme val="minor"/>
    </font>
    <font>
      <sz val="11"/>
      <color theme="9"/>
      <name val="Calibri"/>
      <family val="2"/>
      <scheme val="minor"/>
    </font>
    <font>
      <b/>
      <sz val="11"/>
      <color theme="9"/>
      <name val="Calibri"/>
      <family val="2"/>
      <scheme val="minor"/>
    </font>
    <font>
      <sz val="11"/>
      <color theme="5"/>
      <name val="Calibri"/>
      <family val="2"/>
      <scheme val="minor"/>
    </font>
    <font>
      <b/>
      <sz val="11"/>
      <color theme="5"/>
      <name val="Calibri"/>
      <family val="2"/>
      <scheme val="minor"/>
    </font>
    <font>
      <u/>
      <sz val="11"/>
      <color theme="10"/>
      <name val="Calibri"/>
      <family val="2"/>
      <scheme val="minor"/>
    </font>
    <font>
      <i/>
      <sz val="11"/>
      <name val="Calibri"/>
      <family val="2"/>
      <scheme val="minor"/>
    </font>
    <font>
      <i/>
      <sz val="11"/>
      <color theme="1"/>
      <name val="Calibri"/>
      <family val="2"/>
      <scheme val="minor"/>
    </font>
    <font>
      <b/>
      <sz val="14"/>
      <color rgb="FFFF0000"/>
      <name val="Calibri"/>
      <family val="2"/>
      <scheme val="minor"/>
    </font>
    <font>
      <b/>
      <i/>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1" fillId="0" borderId="0" applyNumberFormat="0" applyFill="0" applyBorder="0" applyAlignment="0" applyProtection="0"/>
  </cellStyleXfs>
  <cellXfs count="28">
    <xf numFmtId="0" fontId="0" fillId="0" borderId="0" xfId="0"/>
    <xf numFmtId="0" fontId="0" fillId="0" borderId="0" xfId="0" applyAlignment="1">
      <alignment vertical="top"/>
    </xf>
    <xf numFmtId="0" fontId="0" fillId="0" borderId="0" xfId="0" applyAlignment="1">
      <alignment horizontal="center" vertical="top"/>
    </xf>
    <xf numFmtId="0" fontId="11" fillId="0" borderId="0" xfId="1" applyAlignment="1">
      <alignment vertical="top" wrapText="1"/>
    </xf>
    <xf numFmtId="0" fontId="3" fillId="0" borderId="0" xfId="0" applyFont="1" applyAlignment="1">
      <alignment vertical="top" wrapText="1"/>
    </xf>
    <xf numFmtId="0" fontId="7" fillId="0" borderId="0" xfId="0" applyFont="1" applyAlignment="1">
      <alignment vertical="top" wrapText="1"/>
    </xf>
    <xf numFmtId="0" fontId="5" fillId="0" borderId="0" xfId="0" applyFont="1" applyAlignment="1">
      <alignment vertical="top" wrapText="1"/>
    </xf>
    <xf numFmtId="0" fontId="9" fillId="0" borderId="0" xfId="0" applyFont="1" applyAlignment="1">
      <alignment vertical="top" wrapText="1"/>
    </xf>
    <xf numFmtId="0" fontId="0" fillId="0" borderId="0" xfId="0" applyAlignment="1">
      <alignment vertical="top" wrapText="1"/>
    </xf>
    <xf numFmtId="0" fontId="13" fillId="0" borderId="0" xfId="0" applyFont="1" applyAlignment="1">
      <alignment vertical="top"/>
    </xf>
    <xf numFmtId="0" fontId="3" fillId="0" borderId="0" xfId="0" applyFont="1" applyAlignment="1">
      <alignment vertical="top"/>
    </xf>
    <xf numFmtId="0" fontId="7" fillId="0" borderId="0" xfId="0" applyFont="1" applyAlignment="1">
      <alignment vertical="top"/>
    </xf>
    <xf numFmtId="0" fontId="5" fillId="0" borderId="0" xfId="0" applyFont="1" applyAlignment="1">
      <alignment vertical="top"/>
    </xf>
    <xf numFmtId="0" fontId="9" fillId="0" borderId="0" xfId="0" applyFont="1" applyAlignment="1">
      <alignment vertical="top"/>
    </xf>
    <xf numFmtId="0" fontId="2" fillId="0" borderId="0" xfId="0" applyFont="1" applyAlignment="1">
      <alignment vertical="top"/>
    </xf>
    <xf numFmtId="0" fontId="2" fillId="0" borderId="0" xfId="0" applyFont="1" applyAlignment="1">
      <alignment horizontal="center" vertical="top"/>
    </xf>
    <xf numFmtId="0" fontId="14" fillId="0" borderId="0" xfId="0" applyFont="1" applyAlignment="1">
      <alignment horizontal="right" vertical="top"/>
    </xf>
    <xf numFmtId="0" fontId="14" fillId="0" borderId="0" xfId="0" applyFont="1" applyAlignment="1">
      <alignment horizontal="left" vertical="top"/>
    </xf>
    <xf numFmtId="9" fontId="0" fillId="0" borderId="0" xfId="0" applyNumberFormat="1" applyAlignment="1">
      <alignment horizontal="center" vertical="top"/>
    </xf>
    <xf numFmtId="0" fontId="1" fillId="0" borderId="0" xfId="0" applyFont="1" applyAlignment="1">
      <alignment horizontal="left" vertical="top" wrapText="1"/>
    </xf>
    <xf numFmtId="0" fontId="4" fillId="0" borderId="0" xfId="0" applyFont="1" applyAlignment="1">
      <alignment horizontal="left" vertical="top" wrapText="1"/>
    </xf>
    <xf numFmtId="0" fontId="8" fillId="0" borderId="0" xfId="0" applyFont="1" applyAlignment="1">
      <alignment horizontal="left" vertical="top" wrapText="1"/>
    </xf>
    <xf numFmtId="0" fontId="6" fillId="0" borderId="0" xfId="0" applyFont="1" applyAlignment="1">
      <alignment horizontal="left" vertical="top" wrapText="1"/>
    </xf>
    <xf numFmtId="0" fontId="10" fillId="0" borderId="0" xfId="0" applyFont="1" applyAlignment="1">
      <alignment horizontal="left" vertical="top" wrapText="1"/>
    </xf>
    <xf numFmtId="0" fontId="12" fillId="0" borderId="0" xfId="0" applyFont="1" applyAlignment="1">
      <alignment vertical="top"/>
    </xf>
    <xf numFmtId="0" fontId="12" fillId="0" borderId="0" xfId="0" applyFont="1" applyAlignment="1">
      <alignment horizontal="center" vertical="top"/>
    </xf>
    <xf numFmtId="0" fontId="11" fillId="0" borderId="0" xfId="1" applyAlignment="1">
      <alignment vertical="top"/>
    </xf>
    <xf numFmtId="0" fontId="13" fillId="0" borderId="0" xfId="0" applyFont="1"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agupubs.onlinelibrary.wiley.com/doi/full/10.1029/2026MS005803" TargetMode="External"/><Relationship Id="rId18" Type="http://schemas.openxmlformats.org/officeDocument/2006/relationships/hyperlink" Target="https://se.copernicus.org/articles/14/389/2023/" TargetMode="External"/><Relationship Id="rId26" Type="http://schemas.openxmlformats.org/officeDocument/2006/relationships/hyperlink" Target="https://se.copernicus.org/articles/16/1307/2025/" TargetMode="External"/><Relationship Id="rId39" Type="http://schemas.openxmlformats.org/officeDocument/2006/relationships/hyperlink" Target="https://soil.copernicus.org/articles/11/715/2025/" TargetMode="External"/><Relationship Id="rId21" Type="http://schemas.openxmlformats.org/officeDocument/2006/relationships/hyperlink" Target="https://se.copernicus.org/articles/15/1509/2024/" TargetMode="External"/><Relationship Id="rId34" Type="http://schemas.openxmlformats.org/officeDocument/2006/relationships/hyperlink" Target="https://esurf.copernicus.org/articles/14/141/2026/" TargetMode="External"/><Relationship Id="rId42" Type="http://schemas.openxmlformats.org/officeDocument/2006/relationships/hyperlink" Target="https://soil.copernicus.org/articles/10/467/2024/" TargetMode="External"/><Relationship Id="rId47" Type="http://schemas.openxmlformats.org/officeDocument/2006/relationships/hyperlink" Target="https://bg.copernicus.org/articles/21/3927/2024/" TargetMode="External"/><Relationship Id="rId50" Type="http://schemas.openxmlformats.org/officeDocument/2006/relationships/hyperlink" Target="https://bg.copernicus.org/articles/3/635/2006/" TargetMode="External"/><Relationship Id="rId7" Type="http://schemas.openxmlformats.org/officeDocument/2006/relationships/hyperlink" Target="https://gmd.copernicus.org/articles/17/3433/2024/" TargetMode="External"/><Relationship Id="rId2" Type="http://schemas.openxmlformats.org/officeDocument/2006/relationships/hyperlink" Target="https://gmd.copernicus.org/articles/19/523/2026/" TargetMode="External"/><Relationship Id="rId16" Type="http://schemas.openxmlformats.org/officeDocument/2006/relationships/hyperlink" Target="https://wes.copernicus.org/articles/11/2939/2026/" TargetMode="External"/><Relationship Id="rId29" Type="http://schemas.openxmlformats.org/officeDocument/2006/relationships/hyperlink" Target="https://esurf.copernicus.org/articles/4/461/2016/" TargetMode="External"/><Relationship Id="rId11" Type="http://schemas.openxmlformats.org/officeDocument/2006/relationships/hyperlink" Target="https://agupubs.onlinelibrary.wiley.com/journal/19422466" TargetMode="External"/><Relationship Id="rId24" Type="http://schemas.openxmlformats.org/officeDocument/2006/relationships/hyperlink" Target="https://se.copernicus.org/articles/17/665/2026/" TargetMode="External"/><Relationship Id="rId32" Type="http://schemas.openxmlformats.org/officeDocument/2006/relationships/hyperlink" Target="https://esurf.copernicus.org/articles/4/11/2016/" TargetMode="External"/><Relationship Id="rId37" Type="http://schemas.openxmlformats.org/officeDocument/2006/relationships/hyperlink" Target="https://esurf.copernicus.org/articles/12/1205/2024/" TargetMode="External"/><Relationship Id="rId40" Type="http://schemas.openxmlformats.org/officeDocument/2006/relationships/hyperlink" Target="https://soil.copernicus.org/articles/11/413/2025/" TargetMode="External"/><Relationship Id="rId45" Type="http://schemas.openxmlformats.org/officeDocument/2006/relationships/hyperlink" Target="https://bg.copernicus.org/articles/23/5515/2026/" TargetMode="External"/><Relationship Id="rId5" Type="http://schemas.openxmlformats.org/officeDocument/2006/relationships/hyperlink" Target="https://gmd.copernicus.org/articles/19/4031/2026/" TargetMode="External"/><Relationship Id="rId15" Type="http://schemas.openxmlformats.org/officeDocument/2006/relationships/hyperlink" Target="https://wes.copernicus.org/articles/11/2915/2026/" TargetMode="External"/><Relationship Id="rId23" Type="http://schemas.openxmlformats.org/officeDocument/2006/relationships/hyperlink" Target="https://se.copernicus.org/articles/5/183/2014/" TargetMode="External"/><Relationship Id="rId28" Type="http://schemas.openxmlformats.org/officeDocument/2006/relationships/hyperlink" Target="https://se.copernicus.org/articles/15/1479/2024/" TargetMode="External"/><Relationship Id="rId36" Type="http://schemas.openxmlformats.org/officeDocument/2006/relationships/hyperlink" Target="https://esurf.copernicus.org/articles/13/771/2025/" TargetMode="External"/><Relationship Id="rId49" Type="http://schemas.openxmlformats.org/officeDocument/2006/relationships/hyperlink" Target="https://bg.copernicus.org/articles/14/2979/2017/" TargetMode="External"/><Relationship Id="rId10" Type="http://schemas.openxmlformats.org/officeDocument/2006/relationships/hyperlink" Target="https://agupubs.onlinelibrary.wiley.com/doi/full/10.1029/2025MS005455" TargetMode="External"/><Relationship Id="rId19" Type="http://schemas.openxmlformats.org/officeDocument/2006/relationships/hyperlink" Target="https://se.copernicus.org/articles/14/709/2023/" TargetMode="External"/><Relationship Id="rId31" Type="http://schemas.openxmlformats.org/officeDocument/2006/relationships/hyperlink" Target="https://esurf.copernicus.org/articles/11/615/2023/" TargetMode="External"/><Relationship Id="rId44" Type="http://schemas.openxmlformats.org/officeDocument/2006/relationships/hyperlink" Target="https://soil.copernicus.org/articles/7/433/2021/" TargetMode="External"/><Relationship Id="rId52" Type="http://schemas.openxmlformats.org/officeDocument/2006/relationships/hyperlink" Target="https://cp.copernicus.org/articles/4/235/2008/" TargetMode="External"/><Relationship Id="rId4" Type="http://schemas.openxmlformats.org/officeDocument/2006/relationships/hyperlink" Target="https://gmd.copernicus.org/articles/19/1337/2026/" TargetMode="External"/><Relationship Id="rId9" Type="http://schemas.openxmlformats.org/officeDocument/2006/relationships/hyperlink" Target="https://agupubs.onlinelibrary.wiley.com/doi/full/10.1029/2024MS004794" TargetMode="External"/><Relationship Id="rId14" Type="http://schemas.openxmlformats.org/officeDocument/2006/relationships/hyperlink" Target="https://agupubs.onlinelibrary.wiley.com/doi/10.1029/2025MS005421" TargetMode="External"/><Relationship Id="rId22" Type="http://schemas.openxmlformats.org/officeDocument/2006/relationships/hyperlink" Target="https://se.copernicus.org/articles/16/551/2025/" TargetMode="External"/><Relationship Id="rId27" Type="http://schemas.openxmlformats.org/officeDocument/2006/relationships/hyperlink" Target="https://se.copernicus.org/articles/16/1041/2025/" TargetMode="External"/><Relationship Id="rId30" Type="http://schemas.openxmlformats.org/officeDocument/2006/relationships/hyperlink" Target="https://esurf.copernicus.org/articles/5/605/2017/" TargetMode="External"/><Relationship Id="rId35" Type="http://schemas.openxmlformats.org/officeDocument/2006/relationships/hyperlink" Target="https://esurf.copernicus.org/articles/13/907/2025/" TargetMode="External"/><Relationship Id="rId43" Type="http://schemas.openxmlformats.org/officeDocument/2006/relationships/hyperlink" Target="https://soil.copernicus.org/articles/8/199/2022/" TargetMode="External"/><Relationship Id="rId48" Type="http://schemas.openxmlformats.org/officeDocument/2006/relationships/hyperlink" Target="https://bg.copernicus.org/articles/21/241/2024/" TargetMode="External"/><Relationship Id="rId8" Type="http://schemas.openxmlformats.org/officeDocument/2006/relationships/hyperlink" Target="https://agupubs.onlinelibrary.wiley.com/doi/full/10.1029/2026MS005854" TargetMode="External"/><Relationship Id="rId51" Type="http://schemas.openxmlformats.org/officeDocument/2006/relationships/hyperlink" Target="https://cp.copernicus.org/articles/10/1693/2014/" TargetMode="External"/><Relationship Id="rId3" Type="http://schemas.openxmlformats.org/officeDocument/2006/relationships/hyperlink" Target="https://gmd.copernicus.org/articles/19/755/2026/" TargetMode="External"/><Relationship Id="rId12" Type="http://schemas.openxmlformats.org/officeDocument/2006/relationships/hyperlink" Target="https://agupubs.onlinelibrary.wiley.com/doi/full/10.1029/2026MS005737" TargetMode="External"/><Relationship Id="rId17" Type="http://schemas.openxmlformats.org/officeDocument/2006/relationships/hyperlink" Target="https://wes.copernicus.org/articles/11/2895/2026/" TargetMode="External"/><Relationship Id="rId25" Type="http://schemas.openxmlformats.org/officeDocument/2006/relationships/hyperlink" Target="https://se.copernicus.org/articles/10/1025/2019/" TargetMode="External"/><Relationship Id="rId33" Type="http://schemas.openxmlformats.org/officeDocument/2006/relationships/hyperlink" Target="https://esurf.copernicus.org/articles/10/581/2022/" TargetMode="External"/><Relationship Id="rId38" Type="http://schemas.openxmlformats.org/officeDocument/2006/relationships/hyperlink" Target="https://esurf.copernicus.org/articles/12/1165/2024/" TargetMode="External"/><Relationship Id="rId46" Type="http://schemas.openxmlformats.org/officeDocument/2006/relationships/hyperlink" Target="https://bg.copernicus.org/articles/22/2803/2025/" TargetMode="External"/><Relationship Id="rId20" Type="http://schemas.openxmlformats.org/officeDocument/2006/relationships/hyperlink" Target="https://se.copernicus.org/articles/16/531/2025/" TargetMode="External"/><Relationship Id="rId41" Type="http://schemas.openxmlformats.org/officeDocument/2006/relationships/hyperlink" Target="https://soil.copernicus.org/articles/10/655/2024/" TargetMode="External"/><Relationship Id="rId1" Type="http://schemas.openxmlformats.org/officeDocument/2006/relationships/hyperlink" Target="https://gmd.copernicus.org/articles/18/7035/2025/" TargetMode="External"/><Relationship Id="rId6" Type="http://schemas.openxmlformats.org/officeDocument/2006/relationships/hyperlink" Target="https://gmd.copernicus.org/articles/19/6909/20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73"/>
  <sheetViews>
    <sheetView tabSelected="1" workbookViewId="0">
      <pane ySplit="5" topLeftCell="A6" activePane="bottomLeft" state="frozen"/>
      <selection pane="bottomLeft"/>
    </sheetView>
  </sheetViews>
  <sheetFormatPr defaultRowHeight="14.5" x14ac:dyDescent="0.35"/>
  <cols>
    <col min="1" max="1" width="22.7265625" style="1" customWidth="1"/>
    <col min="2" max="8" width="9.453125" style="2" customWidth="1"/>
    <col min="9" max="9" width="10.7265625" style="1" customWidth="1"/>
    <col min="10" max="10" width="24.453125" style="1" customWidth="1"/>
    <col min="11" max="11" width="52.1796875" style="10" customWidth="1"/>
    <col min="12" max="12" width="52.1796875" style="11" customWidth="1"/>
    <col min="13" max="13" width="52.1796875" style="12" customWidth="1"/>
    <col min="14" max="14" width="52.1796875" style="13" customWidth="1"/>
    <col min="15" max="15" width="52.1796875" style="1" customWidth="1"/>
    <col min="16" max="16384" width="8.7265625" style="1"/>
  </cols>
  <sheetData>
    <row r="1" spans="1:16" ht="18.5" x14ac:dyDescent="0.35">
      <c r="A1" s="14" t="s">
        <v>0</v>
      </c>
      <c r="B1" s="15"/>
      <c r="C1" s="15"/>
      <c r="D1" s="15"/>
      <c r="E1" s="15"/>
      <c r="F1" s="15"/>
      <c r="G1" s="15"/>
      <c r="H1" s="16" t="s">
        <v>126</v>
      </c>
      <c r="I1" s="17">
        <f>COUNTA(I7:I233)</f>
        <v>52</v>
      </c>
    </row>
    <row r="2" spans="1:16" x14ac:dyDescent="0.35">
      <c r="A2" s="1" t="s">
        <v>1</v>
      </c>
    </row>
    <row r="4" spans="1:16" x14ac:dyDescent="0.35">
      <c r="A4" s="1" t="s">
        <v>2</v>
      </c>
      <c r="B4" s="18">
        <f>SUM(B7:B193)/$I$1</f>
        <v>0.44230769230769229</v>
      </c>
      <c r="C4" s="18">
        <f t="shared" ref="C4:H4" si="0">SUM(C7:C193)/$I$1</f>
        <v>0.76923076923076927</v>
      </c>
      <c r="D4" s="18">
        <f t="shared" si="0"/>
        <v>0.25</v>
      </c>
      <c r="E4" s="18">
        <f t="shared" si="0"/>
        <v>0.36538461538461536</v>
      </c>
      <c r="F4" s="18">
        <f t="shared" si="0"/>
        <v>0.71153846153846156</v>
      </c>
      <c r="G4" s="18">
        <f t="shared" si="0"/>
        <v>0.76923076923076927</v>
      </c>
      <c r="H4" s="18">
        <f t="shared" si="0"/>
        <v>3.8461538461538464E-2</v>
      </c>
      <c r="I4" s="1" t="s">
        <v>3</v>
      </c>
    </row>
    <row r="5" spans="1:16" s="19" customFormat="1" ht="43.5" x14ac:dyDescent="0.35">
      <c r="A5" s="19" t="s">
        <v>6</v>
      </c>
      <c r="B5" s="19" t="s">
        <v>183</v>
      </c>
      <c r="C5" s="19" t="s">
        <v>72</v>
      </c>
      <c r="D5" s="19" t="s">
        <v>73</v>
      </c>
      <c r="E5" s="19" t="s">
        <v>76</v>
      </c>
      <c r="F5" s="19" t="s">
        <v>77</v>
      </c>
      <c r="G5" s="19" t="s">
        <v>75</v>
      </c>
      <c r="H5" s="19" t="s">
        <v>74</v>
      </c>
      <c r="I5" s="19" t="s">
        <v>4</v>
      </c>
      <c r="J5" s="19" t="s">
        <v>5</v>
      </c>
      <c r="K5" s="20" t="s">
        <v>9</v>
      </c>
      <c r="L5" s="21" t="s">
        <v>11</v>
      </c>
      <c r="M5" s="22" t="s">
        <v>12</v>
      </c>
      <c r="N5" s="23" t="s">
        <v>19</v>
      </c>
      <c r="O5" s="19" t="s">
        <v>22</v>
      </c>
    </row>
    <row r="7" spans="1:16" x14ac:dyDescent="0.35">
      <c r="A7" s="24" t="s">
        <v>334</v>
      </c>
      <c r="B7" s="25"/>
    </row>
    <row r="8" spans="1:16" ht="101.5" x14ac:dyDescent="0.35">
      <c r="A8" s="1" t="s">
        <v>43</v>
      </c>
      <c r="C8" s="2">
        <v>1</v>
      </c>
      <c r="F8" s="2">
        <v>1</v>
      </c>
      <c r="G8" s="2">
        <v>1</v>
      </c>
      <c r="I8" s="1" t="s">
        <v>7</v>
      </c>
      <c r="J8" s="26" t="s">
        <v>8</v>
      </c>
      <c r="K8" s="4" t="s">
        <v>10</v>
      </c>
      <c r="L8" s="5" t="s">
        <v>13</v>
      </c>
      <c r="M8" s="6" t="s">
        <v>23</v>
      </c>
      <c r="N8" s="7"/>
      <c r="O8" s="8"/>
      <c r="P8" s="8"/>
    </row>
    <row r="9" spans="1:16" ht="101.5" x14ac:dyDescent="0.35">
      <c r="A9" s="1" t="s">
        <v>42</v>
      </c>
      <c r="C9" s="2">
        <v>1</v>
      </c>
      <c r="F9" s="2">
        <v>1</v>
      </c>
      <c r="G9" s="2">
        <v>2</v>
      </c>
      <c r="H9" s="2">
        <v>1</v>
      </c>
      <c r="I9" s="1" t="s">
        <v>14</v>
      </c>
      <c r="J9" s="26" t="s">
        <v>15</v>
      </c>
      <c r="K9" s="4" t="s">
        <v>16</v>
      </c>
      <c r="L9" s="5" t="s">
        <v>17</v>
      </c>
      <c r="M9" s="6" t="s">
        <v>18</v>
      </c>
      <c r="N9" s="7" t="s">
        <v>20</v>
      </c>
      <c r="O9" s="8" t="s">
        <v>21</v>
      </c>
      <c r="P9" s="8"/>
    </row>
    <row r="10" spans="1:16" ht="116" x14ac:dyDescent="0.35">
      <c r="A10" s="1" t="s">
        <v>26</v>
      </c>
      <c r="C10" s="2">
        <v>1</v>
      </c>
      <c r="F10" s="2">
        <v>1</v>
      </c>
      <c r="I10" s="1" t="s">
        <v>25</v>
      </c>
      <c r="J10" s="26" t="s">
        <v>24</v>
      </c>
      <c r="K10" s="4" t="s">
        <v>27</v>
      </c>
      <c r="L10" s="5" t="s">
        <v>28</v>
      </c>
      <c r="M10" s="6" t="s">
        <v>29</v>
      </c>
      <c r="N10" s="7" t="s">
        <v>30</v>
      </c>
      <c r="O10" s="8"/>
      <c r="P10" s="8"/>
    </row>
    <row r="11" spans="1:16" ht="409.5" x14ac:dyDescent="0.35">
      <c r="A11" s="1" t="s">
        <v>41</v>
      </c>
      <c r="B11" s="2">
        <v>1</v>
      </c>
      <c r="C11" s="2">
        <v>1</v>
      </c>
      <c r="F11" s="2">
        <v>1</v>
      </c>
      <c r="I11" s="1" t="s">
        <v>31</v>
      </c>
      <c r="J11" s="26" t="s">
        <v>32</v>
      </c>
      <c r="K11" s="4" t="s">
        <v>33</v>
      </c>
      <c r="L11" s="5" t="s">
        <v>34</v>
      </c>
      <c r="M11" s="6" t="s">
        <v>35</v>
      </c>
      <c r="N11" s="7" t="s">
        <v>36</v>
      </c>
      <c r="O11" s="8" t="s">
        <v>37</v>
      </c>
      <c r="P11" s="8" t="s">
        <v>38</v>
      </c>
    </row>
    <row r="12" spans="1:16" ht="174" x14ac:dyDescent="0.35">
      <c r="A12" s="1" t="s">
        <v>49</v>
      </c>
      <c r="B12" s="2">
        <v>1</v>
      </c>
      <c r="C12" s="2">
        <v>1</v>
      </c>
      <c r="F12" s="2">
        <v>1</v>
      </c>
      <c r="G12" s="2">
        <v>1</v>
      </c>
      <c r="I12" s="1" t="s">
        <v>39</v>
      </c>
      <c r="J12" s="26" t="s">
        <v>40</v>
      </c>
      <c r="K12" s="4" t="s">
        <v>44</v>
      </c>
      <c r="L12" s="5" t="s">
        <v>45</v>
      </c>
      <c r="M12" s="6" t="s">
        <v>46</v>
      </c>
      <c r="N12" s="7" t="s">
        <v>47</v>
      </c>
      <c r="O12" s="8"/>
      <c r="P12" s="8"/>
    </row>
    <row r="13" spans="1:16" ht="101.5" x14ac:dyDescent="0.35">
      <c r="A13" s="1" t="s">
        <v>48</v>
      </c>
      <c r="C13" s="2">
        <v>1</v>
      </c>
      <c r="F13" s="2">
        <v>1</v>
      </c>
      <c r="I13" s="1" t="s">
        <v>50</v>
      </c>
      <c r="J13" s="26" t="s">
        <v>51</v>
      </c>
      <c r="K13" s="4" t="s">
        <v>52</v>
      </c>
      <c r="L13" s="5" t="s">
        <v>53</v>
      </c>
      <c r="M13" s="6" t="s">
        <v>56</v>
      </c>
      <c r="N13" s="7" t="s">
        <v>55</v>
      </c>
      <c r="O13" s="8" t="s">
        <v>54</v>
      </c>
      <c r="P13" s="8"/>
    </row>
    <row r="14" spans="1:16" ht="130.5" x14ac:dyDescent="0.35">
      <c r="A14" s="1" t="s">
        <v>59</v>
      </c>
      <c r="B14" s="2">
        <v>1</v>
      </c>
      <c r="C14" s="2">
        <v>1</v>
      </c>
      <c r="F14" s="2">
        <v>1</v>
      </c>
      <c r="I14" s="1" t="s">
        <v>58</v>
      </c>
      <c r="J14" s="26" t="s">
        <v>57</v>
      </c>
      <c r="K14" s="4" t="s">
        <v>60</v>
      </c>
      <c r="L14" s="5" t="s">
        <v>61</v>
      </c>
      <c r="M14" s="6" t="s">
        <v>62</v>
      </c>
      <c r="N14" s="7" t="s">
        <v>63</v>
      </c>
      <c r="O14" s="8" t="s">
        <v>64</v>
      </c>
      <c r="P14" s="8"/>
    </row>
    <row r="15" spans="1:16" x14ac:dyDescent="0.35">
      <c r="K15" s="4"/>
      <c r="L15" s="5"/>
      <c r="M15" s="6"/>
      <c r="N15" s="7"/>
      <c r="O15" s="8"/>
      <c r="P15" s="8"/>
    </row>
    <row r="16" spans="1:16" x14ac:dyDescent="0.35">
      <c r="A16" s="9" t="s">
        <v>335</v>
      </c>
      <c r="B16" s="27"/>
      <c r="K16" s="4"/>
      <c r="L16" s="5"/>
      <c r="M16" s="6"/>
      <c r="N16" s="7"/>
      <c r="O16" s="8"/>
      <c r="P16" s="8"/>
    </row>
    <row r="17" spans="1:16" ht="116" x14ac:dyDescent="0.35">
      <c r="A17" s="1" t="s">
        <v>67</v>
      </c>
      <c r="B17" s="2">
        <v>1</v>
      </c>
      <c r="C17" s="2">
        <v>1</v>
      </c>
      <c r="F17" s="2">
        <v>1</v>
      </c>
      <c r="G17" s="2">
        <v>2</v>
      </c>
      <c r="I17" s="1" t="s">
        <v>65</v>
      </c>
      <c r="J17" s="26" t="s">
        <v>66</v>
      </c>
      <c r="K17" s="4" t="s">
        <v>68</v>
      </c>
      <c r="L17" s="5" t="s">
        <v>69</v>
      </c>
      <c r="M17" s="6" t="s">
        <v>70</v>
      </c>
      <c r="N17" s="7" t="s">
        <v>78</v>
      </c>
      <c r="O17" s="8" t="s">
        <v>71</v>
      </c>
      <c r="P17" s="8"/>
    </row>
    <row r="18" spans="1:16" ht="87" x14ac:dyDescent="0.35">
      <c r="A18" s="1" t="s">
        <v>98</v>
      </c>
      <c r="C18" s="2">
        <v>1</v>
      </c>
      <c r="E18" s="2">
        <v>1</v>
      </c>
      <c r="F18" s="2">
        <v>1</v>
      </c>
      <c r="G18" s="2">
        <v>2</v>
      </c>
      <c r="I18" s="1" t="s">
        <v>79</v>
      </c>
      <c r="J18" s="26" t="s">
        <v>80</v>
      </c>
      <c r="K18" s="4" t="s">
        <v>81</v>
      </c>
      <c r="L18" s="5" t="s">
        <v>82</v>
      </c>
      <c r="M18" s="6" t="s">
        <v>83</v>
      </c>
      <c r="N18" s="7"/>
      <c r="O18" s="8"/>
      <c r="P18" s="8"/>
    </row>
    <row r="19" spans="1:16" ht="87" x14ac:dyDescent="0.35">
      <c r="A19" s="1" t="s">
        <v>86</v>
      </c>
      <c r="C19" s="2">
        <v>1</v>
      </c>
      <c r="F19" s="2">
        <v>1</v>
      </c>
      <c r="G19" s="2">
        <v>2</v>
      </c>
      <c r="I19" s="1" t="s">
        <v>84</v>
      </c>
      <c r="J19" s="26" t="s">
        <v>85</v>
      </c>
      <c r="K19" s="4" t="s">
        <v>87</v>
      </c>
      <c r="L19" s="5"/>
      <c r="M19" s="6"/>
      <c r="N19" s="7"/>
      <c r="O19" s="8"/>
      <c r="P19" s="8"/>
    </row>
    <row r="20" spans="1:16" ht="130.5" x14ac:dyDescent="0.35">
      <c r="A20" s="1" t="s">
        <v>90</v>
      </c>
      <c r="B20" s="2">
        <v>1</v>
      </c>
      <c r="C20" s="2">
        <v>1</v>
      </c>
      <c r="F20" s="2">
        <v>1</v>
      </c>
      <c r="G20" s="2">
        <v>2</v>
      </c>
      <c r="I20" s="1" t="s">
        <v>88</v>
      </c>
      <c r="J20" s="26" t="s">
        <v>89</v>
      </c>
      <c r="K20" s="4" t="s">
        <v>91</v>
      </c>
      <c r="L20" s="5" t="s">
        <v>92</v>
      </c>
      <c r="M20" s="6" t="s">
        <v>93</v>
      </c>
      <c r="N20" s="7" t="s">
        <v>94</v>
      </c>
      <c r="O20" s="8"/>
      <c r="P20" s="8"/>
    </row>
    <row r="21" spans="1:16" ht="116" x14ac:dyDescent="0.35">
      <c r="A21" s="1" t="s">
        <v>97</v>
      </c>
      <c r="B21" s="2">
        <v>1</v>
      </c>
      <c r="C21" s="2">
        <v>1</v>
      </c>
      <c r="E21" s="2">
        <v>1</v>
      </c>
      <c r="F21" s="2">
        <v>1</v>
      </c>
      <c r="H21" s="2">
        <v>1</v>
      </c>
      <c r="I21" s="1" t="s">
        <v>95</v>
      </c>
      <c r="J21" s="26" t="s">
        <v>96</v>
      </c>
      <c r="K21" s="4" t="s">
        <v>99</v>
      </c>
      <c r="L21" s="5" t="s">
        <v>100</v>
      </c>
      <c r="M21" s="6"/>
      <c r="N21" s="7"/>
      <c r="O21" s="8"/>
      <c r="P21" s="8"/>
    </row>
    <row r="22" spans="1:16" ht="87" x14ac:dyDescent="0.35">
      <c r="A22" s="1" t="s">
        <v>103</v>
      </c>
      <c r="C22" s="2">
        <v>1</v>
      </c>
      <c r="F22" s="2">
        <v>1</v>
      </c>
      <c r="I22" s="1" t="s">
        <v>101</v>
      </c>
      <c r="J22" s="26" t="s">
        <v>102</v>
      </c>
      <c r="K22" s="4" t="s">
        <v>104</v>
      </c>
      <c r="L22" s="5" t="s">
        <v>105</v>
      </c>
      <c r="M22" s="6" t="s">
        <v>106</v>
      </c>
      <c r="N22" s="7"/>
      <c r="O22" s="8"/>
      <c r="P22" s="8"/>
    </row>
    <row r="23" spans="1:16" ht="58" x14ac:dyDescent="0.35">
      <c r="A23" s="1" t="s">
        <v>42</v>
      </c>
      <c r="C23" s="2">
        <v>1</v>
      </c>
      <c r="F23" s="2">
        <v>1</v>
      </c>
      <c r="G23" s="2">
        <v>2</v>
      </c>
      <c r="I23" s="1" t="s">
        <v>107</v>
      </c>
      <c r="J23" s="26" t="s">
        <v>108</v>
      </c>
      <c r="K23" s="4" t="s">
        <v>109</v>
      </c>
      <c r="L23" s="5"/>
      <c r="M23" s="6"/>
      <c r="N23" s="7"/>
      <c r="O23" s="8"/>
      <c r="P23" s="8"/>
    </row>
    <row r="24" spans="1:16" x14ac:dyDescent="0.35">
      <c r="K24" s="4"/>
      <c r="L24" s="5"/>
      <c r="M24" s="6"/>
      <c r="N24" s="7"/>
      <c r="O24" s="8"/>
      <c r="P24" s="8"/>
    </row>
    <row r="25" spans="1:16" x14ac:dyDescent="0.35">
      <c r="A25" s="9" t="s">
        <v>337</v>
      </c>
      <c r="K25" s="4"/>
      <c r="L25" s="5"/>
      <c r="M25" s="6"/>
      <c r="N25" s="7"/>
      <c r="O25" s="8"/>
      <c r="P25" s="8"/>
    </row>
    <row r="26" spans="1:16" ht="101.5" x14ac:dyDescent="0.35">
      <c r="A26" s="1" t="s">
        <v>112</v>
      </c>
      <c r="B26" s="2">
        <v>1</v>
      </c>
      <c r="C26" s="2">
        <v>1</v>
      </c>
      <c r="I26" s="1" t="s">
        <v>110</v>
      </c>
      <c r="J26" s="26" t="s">
        <v>111</v>
      </c>
      <c r="K26" s="4" t="s">
        <v>113</v>
      </c>
      <c r="L26" s="5" t="s">
        <v>114</v>
      </c>
      <c r="M26" s="6" t="s">
        <v>115</v>
      </c>
      <c r="N26" s="7" t="s">
        <v>116</v>
      </c>
      <c r="O26" s="8"/>
      <c r="P26" s="8"/>
    </row>
    <row r="27" spans="1:16" ht="58" x14ac:dyDescent="0.35">
      <c r="A27" s="1" t="s">
        <v>119</v>
      </c>
      <c r="B27" s="2">
        <v>1</v>
      </c>
      <c r="C27" s="2">
        <v>1</v>
      </c>
      <c r="I27" s="1" t="s">
        <v>117</v>
      </c>
      <c r="J27" s="26" t="s">
        <v>118</v>
      </c>
      <c r="K27" s="4" t="s">
        <v>120</v>
      </c>
      <c r="L27" s="5" t="s">
        <v>121</v>
      </c>
      <c r="M27" s="6"/>
      <c r="N27" s="7"/>
      <c r="O27" s="8"/>
      <c r="P27" s="8"/>
    </row>
    <row r="28" spans="1:16" ht="43.5" x14ac:dyDescent="0.35">
      <c r="A28" s="1" t="s">
        <v>124</v>
      </c>
      <c r="D28" s="2">
        <v>1</v>
      </c>
      <c r="F28" s="2">
        <v>1</v>
      </c>
      <c r="I28" s="1" t="s">
        <v>122</v>
      </c>
      <c r="J28" s="26" t="s">
        <v>123</v>
      </c>
      <c r="K28" s="4" t="s">
        <v>125</v>
      </c>
      <c r="L28" s="5"/>
      <c r="M28" s="6"/>
      <c r="N28" s="7"/>
      <c r="O28" s="8"/>
      <c r="P28" s="8"/>
    </row>
    <row r="29" spans="1:16" x14ac:dyDescent="0.35">
      <c r="K29" s="4"/>
      <c r="L29" s="5"/>
      <c r="M29" s="6"/>
      <c r="N29" s="7"/>
      <c r="O29" s="8"/>
      <c r="P29" s="8"/>
    </row>
    <row r="30" spans="1:16" x14ac:dyDescent="0.35">
      <c r="A30" s="9" t="s">
        <v>336</v>
      </c>
      <c r="K30" s="4"/>
      <c r="L30" s="5"/>
      <c r="M30" s="6"/>
      <c r="N30" s="7"/>
      <c r="O30" s="8"/>
      <c r="P30" s="8"/>
    </row>
    <row r="31" spans="1:16" ht="145" x14ac:dyDescent="0.35">
      <c r="A31" s="1" t="s">
        <v>144</v>
      </c>
      <c r="B31" s="2">
        <v>1</v>
      </c>
      <c r="C31" s="2">
        <v>1</v>
      </c>
      <c r="D31" s="2">
        <v>1</v>
      </c>
      <c r="F31" s="2">
        <v>1</v>
      </c>
      <c r="I31" s="1" t="s">
        <v>127</v>
      </c>
      <c r="J31" s="26" t="s">
        <v>128</v>
      </c>
      <c r="K31" s="4" t="s">
        <v>130</v>
      </c>
      <c r="L31" s="5" t="s">
        <v>131</v>
      </c>
      <c r="M31" s="6" t="s">
        <v>132</v>
      </c>
      <c r="N31" s="7" t="s">
        <v>133</v>
      </c>
      <c r="O31" s="8"/>
      <c r="P31" s="8"/>
    </row>
    <row r="32" spans="1:16" ht="87" x14ac:dyDescent="0.35">
      <c r="A32" s="1" t="s">
        <v>135</v>
      </c>
      <c r="B32" s="2">
        <v>1</v>
      </c>
      <c r="D32" s="2">
        <v>1</v>
      </c>
      <c r="E32" s="2">
        <v>1</v>
      </c>
      <c r="G32" s="2">
        <v>1</v>
      </c>
      <c r="I32" s="1" t="s">
        <v>134</v>
      </c>
      <c r="J32" s="26" t="s">
        <v>136</v>
      </c>
      <c r="K32" s="4" t="s">
        <v>137</v>
      </c>
      <c r="L32" s="5" t="s">
        <v>138</v>
      </c>
      <c r="M32" s="6" t="s">
        <v>139</v>
      </c>
      <c r="N32" s="7" t="s">
        <v>140</v>
      </c>
      <c r="O32" s="8" t="s">
        <v>141</v>
      </c>
      <c r="P32" s="8"/>
    </row>
    <row r="33" spans="1:16" ht="87" x14ac:dyDescent="0.35">
      <c r="A33" s="1" t="s">
        <v>144</v>
      </c>
      <c r="D33" s="2">
        <v>1</v>
      </c>
      <c r="I33" s="1" t="s">
        <v>142</v>
      </c>
      <c r="J33" s="26" t="s">
        <v>143</v>
      </c>
      <c r="K33" s="4" t="s">
        <v>145</v>
      </c>
      <c r="L33" s="5" t="s">
        <v>146</v>
      </c>
      <c r="M33" s="6"/>
      <c r="N33" s="7"/>
      <c r="O33" s="8"/>
      <c r="P33" s="8"/>
    </row>
    <row r="34" spans="1:16" ht="87" x14ac:dyDescent="0.35">
      <c r="A34" s="1" t="s">
        <v>144</v>
      </c>
      <c r="I34" s="1" t="s">
        <v>147</v>
      </c>
      <c r="J34" s="26" t="s">
        <v>148</v>
      </c>
      <c r="K34" s="4" t="s">
        <v>149</v>
      </c>
      <c r="L34" s="5" t="s">
        <v>150</v>
      </c>
      <c r="M34" s="6" t="s">
        <v>151</v>
      </c>
      <c r="N34" s="7"/>
      <c r="O34" s="8"/>
      <c r="P34" s="8"/>
    </row>
    <row r="35" spans="1:16" ht="72.5" x14ac:dyDescent="0.35">
      <c r="A35" s="1" t="s">
        <v>154</v>
      </c>
      <c r="C35" s="2">
        <v>1</v>
      </c>
      <c r="E35" s="2">
        <v>1</v>
      </c>
      <c r="F35" s="2">
        <v>1</v>
      </c>
      <c r="G35" s="2">
        <v>1</v>
      </c>
      <c r="I35" s="1" t="s">
        <v>152</v>
      </c>
      <c r="J35" s="26" t="s">
        <v>153</v>
      </c>
      <c r="K35" s="4" t="s">
        <v>155</v>
      </c>
      <c r="L35" s="5" t="s">
        <v>156</v>
      </c>
      <c r="M35" s="6" t="s">
        <v>157</v>
      </c>
      <c r="N35" s="7"/>
      <c r="O35" s="8"/>
      <c r="P35" s="8"/>
    </row>
    <row r="36" spans="1:16" ht="72.5" x14ac:dyDescent="0.35">
      <c r="A36" s="1" t="s">
        <v>160</v>
      </c>
      <c r="C36" s="2">
        <v>1</v>
      </c>
      <c r="E36" s="2">
        <v>1</v>
      </c>
      <c r="I36" s="1" t="s">
        <v>158</v>
      </c>
      <c r="J36" s="26" t="s">
        <v>159</v>
      </c>
      <c r="K36" s="4" t="s">
        <v>161</v>
      </c>
      <c r="L36" s="5" t="s">
        <v>162</v>
      </c>
      <c r="M36" s="6"/>
      <c r="N36" s="7"/>
      <c r="O36" s="8"/>
      <c r="P36" s="8"/>
    </row>
    <row r="37" spans="1:16" ht="116" x14ac:dyDescent="0.35">
      <c r="A37" s="1" t="s">
        <v>164</v>
      </c>
      <c r="B37" s="2">
        <v>1</v>
      </c>
      <c r="C37" s="2">
        <v>1</v>
      </c>
      <c r="F37" s="2">
        <v>1</v>
      </c>
      <c r="G37" s="2">
        <v>1</v>
      </c>
      <c r="I37" s="1" t="s">
        <v>163</v>
      </c>
      <c r="J37" s="26" t="s">
        <v>165</v>
      </c>
      <c r="K37" s="4" t="s">
        <v>166</v>
      </c>
      <c r="L37" s="5" t="s">
        <v>167</v>
      </c>
      <c r="M37" s="6" t="s">
        <v>168</v>
      </c>
      <c r="N37" s="7"/>
      <c r="O37" s="8"/>
      <c r="P37" s="8"/>
    </row>
    <row r="38" spans="1:16" ht="58" x14ac:dyDescent="0.35">
      <c r="A38" s="1" t="s">
        <v>144</v>
      </c>
      <c r="B38" s="2">
        <v>1</v>
      </c>
      <c r="C38" s="2">
        <v>1</v>
      </c>
      <c r="E38" s="2">
        <v>1</v>
      </c>
      <c r="G38" s="2">
        <v>1</v>
      </c>
      <c r="I38" s="1" t="s">
        <v>169</v>
      </c>
      <c r="J38" s="26" t="s">
        <v>170</v>
      </c>
      <c r="K38" s="4" t="s">
        <v>171</v>
      </c>
      <c r="L38" s="5" t="s">
        <v>173</v>
      </c>
      <c r="M38" s="6" t="s">
        <v>172</v>
      </c>
      <c r="N38" s="7"/>
      <c r="O38" s="8"/>
      <c r="P38" s="8"/>
    </row>
    <row r="39" spans="1:16" ht="101.5" x14ac:dyDescent="0.35">
      <c r="A39" s="1" t="s">
        <v>176</v>
      </c>
      <c r="B39" s="2">
        <v>1</v>
      </c>
      <c r="C39" s="2">
        <v>1</v>
      </c>
      <c r="E39" s="2">
        <v>1</v>
      </c>
      <c r="F39" s="2">
        <v>1</v>
      </c>
      <c r="G39" s="2">
        <v>1</v>
      </c>
      <c r="I39" s="1" t="s">
        <v>174</v>
      </c>
      <c r="J39" s="26" t="s">
        <v>175</v>
      </c>
      <c r="K39" s="4" t="s">
        <v>177</v>
      </c>
      <c r="L39" s="5" t="s">
        <v>178</v>
      </c>
      <c r="M39" s="6" t="s">
        <v>179</v>
      </c>
      <c r="N39" s="7" t="s">
        <v>180</v>
      </c>
      <c r="O39" s="8"/>
      <c r="P39" s="8"/>
    </row>
    <row r="40" spans="1:16" ht="145" x14ac:dyDescent="0.35">
      <c r="A40" s="1" t="s">
        <v>129</v>
      </c>
      <c r="B40" s="2">
        <v>1</v>
      </c>
      <c r="C40" s="2">
        <v>1</v>
      </c>
      <c r="E40" s="2">
        <v>1</v>
      </c>
      <c r="F40" s="2">
        <v>1</v>
      </c>
      <c r="I40" s="1" t="s">
        <v>181</v>
      </c>
      <c r="J40" s="26" t="s">
        <v>182</v>
      </c>
      <c r="K40" s="4" t="s">
        <v>184</v>
      </c>
      <c r="L40" s="5" t="s">
        <v>185</v>
      </c>
      <c r="M40" s="6"/>
      <c r="N40" s="7"/>
      <c r="O40" s="8"/>
      <c r="P40" s="8"/>
    </row>
    <row r="41" spans="1:16" ht="101.5" x14ac:dyDescent="0.35">
      <c r="A41" s="1" t="s">
        <v>129</v>
      </c>
      <c r="C41" s="2">
        <v>1</v>
      </c>
      <c r="E41" s="2">
        <v>1</v>
      </c>
      <c r="G41" s="2">
        <v>1</v>
      </c>
      <c r="I41" s="1" t="s">
        <v>186</v>
      </c>
      <c r="J41" s="26" t="s">
        <v>187</v>
      </c>
      <c r="K41" s="4" t="s">
        <v>188</v>
      </c>
      <c r="L41" s="5" t="s">
        <v>189</v>
      </c>
      <c r="M41" s="6" t="s">
        <v>190</v>
      </c>
      <c r="N41" s="7"/>
      <c r="O41" s="8"/>
      <c r="P41" s="8"/>
    </row>
    <row r="42" spans="1:16" x14ac:dyDescent="0.35">
      <c r="K42" s="4"/>
      <c r="L42" s="5"/>
      <c r="M42" s="6"/>
      <c r="N42" s="7"/>
      <c r="O42" s="8"/>
      <c r="P42" s="8"/>
    </row>
    <row r="43" spans="1:16" x14ac:dyDescent="0.35">
      <c r="A43" s="24" t="s">
        <v>338</v>
      </c>
      <c r="K43" s="4"/>
      <c r="L43" s="5"/>
      <c r="M43" s="6"/>
      <c r="N43" s="7"/>
      <c r="O43" s="8"/>
      <c r="P43" s="8"/>
    </row>
    <row r="44" spans="1:16" ht="116" x14ac:dyDescent="0.35">
      <c r="A44" s="1" t="s">
        <v>194</v>
      </c>
      <c r="B44" s="2">
        <v>1</v>
      </c>
      <c r="D44" s="2">
        <v>1</v>
      </c>
      <c r="I44" s="1" t="s">
        <v>191</v>
      </c>
      <c r="J44" s="26" t="s">
        <v>192</v>
      </c>
      <c r="K44" s="4" t="s">
        <v>193</v>
      </c>
      <c r="L44" s="5"/>
      <c r="M44" s="6"/>
      <c r="N44" s="7"/>
      <c r="O44" s="8"/>
      <c r="P44" s="8"/>
    </row>
    <row r="45" spans="1:16" ht="58" x14ac:dyDescent="0.35">
      <c r="A45" s="1" t="s">
        <v>195</v>
      </c>
      <c r="B45" s="2">
        <v>1</v>
      </c>
      <c r="C45" s="2">
        <v>1</v>
      </c>
      <c r="F45" s="2">
        <v>1</v>
      </c>
      <c r="G45" s="2">
        <v>1</v>
      </c>
      <c r="I45" s="1" t="s">
        <v>196</v>
      </c>
      <c r="J45" s="26" t="s">
        <v>197</v>
      </c>
      <c r="K45" s="4" t="s">
        <v>198</v>
      </c>
      <c r="L45" s="5" t="s">
        <v>199</v>
      </c>
      <c r="M45" s="6"/>
      <c r="N45" s="7"/>
      <c r="O45" s="8"/>
      <c r="P45" s="8"/>
    </row>
    <row r="46" spans="1:16" ht="72.5" x14ac:dyDescent="0.35">
      <c r="A46" s="1" t="s">
        <v>210</v>
      </c>
      <c r="C46" s="2">
        <v>1</v>
      </c>
      <c r="D46" s="2">
        <v>1</v>
      </c>
      <c r="E46" s="2">
        <v>1</v>
      </c>
      <c r="F46" s="2">
        <v>1</v>
      </c>
      <c r="G46" s="2">
        <v>1</v>
      </c>
      <c r="I46" s="1" t="s">
        <v>200</v>
      </c>
      <c r="J46" s="26" t="s">
        <v>201</v>
      </c>
      <c r="K46" s="4" t="s">
        <v>202</v>
      </c>
      <c r="L46" s="5" t="s">
        <v>206</v>
      </c>
      <c r="M46" s="6" t="s">
        <v>203</v>
      </c>
      <c r="N46" s="7" t="s">
        <v>204</v>
      </c>
      <c r="O46" s="8" t="s">
        <v>205</v>
      </c>
      <c r="P46" s="8"/>
    </row>
    <row r="47" spans="1:16" ht="72.5" x14ac:dyDescent="0.35">
      <c r="A47" s="1" t="s">
        <v>209</v>
      </c>
      <c r="B47" s="2">
        <v>1</v>
      </c>
      <c r="D47" s="2">
        <v>1</v>
      </c>
      <c r="F47" s="2">
        <v>1</v>
      </c>
      <c r="G47" s="2">
        <v>1</v>
      </c>
      <c r="I47" s="1" t="s">
        <v>207</v>
      </c>
      <c r="J47" s="26" t="s">
        <v>208</v>
      </c>
      <c r="K47" s="4" t="s">
        <v>211</v>
      </c>
      <c r="L47" s="5" t="s">
        <v>212</v>
      </c>
      <c r="M47" s="6" t="s">
        <v>213</v>
      </c>
      <c r="N47" s="7"/>
      <c r="O47" s="8"/>
      <c r="P47" s="8"/>
    </row>
    <row r="48" spans="1:16" ht="116" x14ac:dyDescent="0.35">
      <c r="A48" s="1" t="s">
        <v>216</v>
      </c>
      <c r="D48" s="2">
        <v>1</v>
      </c>
      <c r="F48" s="2">
        <v>1</v>
      </c>
      <c r="G48" s="2">
        <v>1</v>
      </c>
      <c r="I48" s="1" t="s">
        <v>214</v>
      </c>
      <c r="J48" s="26" t="s">
        <v>215</v>
      </c>
      <c r="K48" s="4" t="s">
        <v>217</v>
      </c>
      <c r="L48" s="5" t="s">
        <v>218</v>
      </c>
      <c r="M48" s="6" t="s">
        <v>219</v>
      </c>
      <c r="N48" s="7"/>
      <c r="O48" s="8"/>
      <c r="P48" s="8"/>
    </row>
    <row r="49" spans="1:16" ht="72.5" x14ac:dyDescent="0.35">
      <c r="A49" s="1" t="s">
        <v>222</v>
      </c>
      <c r="B49" s="2">
        <v>1</v>
      </c>
      <c r="C49" s="2">
        <v>1</v>
      </c>
      <c r="E49" s="2">
        <v>1</v>
      </c>
      <c r="F49" s="2">
        <v>1</v>
      </c>
      <c r="I49" s="1" t="s">
        <v>220</v>
      </c>
      <c r="J49" s="26" t="s">
        <v>221</v>
      </c>
      <c r="K49" s="4" t="s">
        <v>223</v>
      </c>
      <c r="L49" s="5" t="s">
        <v>224</v>
      </c>
      <c r="M49" s="6" t="s">
        <v>225</v>
      </c>
      <c r="N49" s="7" t="s">
        <v>226</v>
      </c>
      <c r="O49" s="8"/>
      <c r="P49" s="8"/>
    </row>
    <row r="50" spans="1:16" ht="130.5" x14ac:dyDescent="0.35">
      <c r="A50" s="1" t="s">
        <v>229</v>
      </c>
      <c r="C50" s="2">
        <v>1</v>
      </c>
      <c r="G50" s="2">
        <v>1</v>
      </c>
      <c r="I50" s="1" t="s">
        <v>227</v>
      </c>
      <c r="J50" s="26" t="s">
        <v>228</v>
      </c>
      <c r="K50" s="4" t="s">
        <v>230</v>
      </c>
      <c r="L50" s="5" t="s">
        <v>231</v>
      </c>
      <c r="M50" s="6" t="s">
        <v>232</v>
      </c>
      <c r="N50" s="7" t="s">
        <v>233</v>
      </c>
      <c r="O50" s="8"/>
      <c r="P50" s="8"/>
    </row>
    <row r="51" spans="1:16" ht="116" x14ac:dyDescent="0.35">
      <c r="A51" s="1" t="s">
        <v>234</v>
      </c>
      <c r="C51" s="2">
        <v>1</v>
      </c>
      <c r="D51" s="2">
        <v>1</v>
      </c>
      <c r="F51" s="2">
        <v>1</v>
      </c>
      <c r="G51" s="2">
        <v>1</v>
      </c>
      <c r="I51" s="1" t="s">
        <v>235</v>
      </c>
      <c r="J51" s="26" t="s">
        <v>236</v>
      </c>
      <c r="K51" s="4" t="s">
        <v>237</v>
      </c>
      <c r="L51" s="5" t="s">
        <v>238</v>
      </c>
      <c r="M51" s="6" t="s">
        <v>239</v>
      </c>
      <c r="N51" s="7"/>
      <c r="O51" s="8"/>
      <c r="P51" s="8"/>
    </row>
    <row r="52" spans="1:16" ht="101.5" x14ac:dyDescent="0.35">
      <c r="A52" s="1" t="s">
        <v>240</v>
      </c>
      <c r="B52" s="2">
        <v>1</v>
      </c>
      <c r="C52" s="2">
        <v>1</v>
      </c>
      <c r="E52" s="2">
        <v>1</v>
      </c>
      <c r="I52" s="1" t="s">
        <v>241</v>
      </c>
      <c r="J52" s="26" t="s">
        <v>242</v>
      </c>
      <c r="K52" s="4" t="s">
        <v>243</v>
      </c>
      <c r="L52" s="5" t="s">
        <v>244</v>
      </c>
      <c r="M52" s="6"/>
      <c r="N52" s="7"/>
      <c r="O52" s="8"/>
      <c r="P52" s="8"/>
    </row>
    <row r="53" spans="1:16" ht="72.5" x14ac:dyDescent="0.35">
      <c r="A53" s="1" t="s">
        <v>245</v>
      </c>
      <c r="C53" s="2">
        <v>1</v>
      </c>
      <c r="E53" s="2">
        <v>1</v>
      </c>
      <c r="F53" s="2">
        <v>1</v>
      </c>
      <c r="G53" s="2">
        <v>1</v>
      </c>
      <c r="I53" s="1" t="s">
        <v>246</v>
      </c>
      <c r="J53" s="26" t="s">
        <v>247</v>
      </c>
      <c r="K53" s="4" t="s">
        <v>248</v>
      </c>
      <c r="L53" s="5" t="s">
        <v>249</v>
      </c>
      <c r="M53" s="6"/>
      <c r="N53" s="7"/>
      <c r="O53" s="8"/>
      <c r="P53" s="8"/>
    </row>
    <row r="54" spans="1:16" x14ac:dyDescent="0.35">
      <c r="K54" s="4"/>
      <c r="L54" s="5"/>
      <c r="M54" s="6"/>
      <c r="N54" s="7"/>
      <c r="O54" s="8"/>
      <c r="P54" s="8"/>
    </row>
    <row r="55" spans="1:16" x14ac:dyDescent="0.35">
      <c r="A55" s="9" t="s">
        <v>339</v>
      </c>
      <c r="K55" s="4"/>
      <c r="L55" s="5"/>
      <c r="M55" s="6"/>
      <c r="N55" s="7"/>
      <c r="O55" s="8"/>
      <c r="P55" s="8"/>
    </row>
    <row r="56" spans="1:16" ht="116" x14ac:dyDescent="0.35">
      <c r="A56" s="1" t="s">
        <v>252</v>
      </c>
      <c r="C56" s="2">
        <v>1</v>
      </c>
      <c r="F56" s="2">
        <v>1</v>
      </c>
      <c r="G56" s="2">
        <v>1</v>
      </c>
      <c r="I56" s="1" t="s">
        <v>250</v>
      </c>
      <c r="J56" s="26" t="s">
        <v>251</v>
      </c>
      <c r="K56" s="4" t="s">
        <v>254</v>
      </c>
      <c r="L56" s="5" t="s">
        <v>253</v>
      </c>
      <c r="M56" s="6" t="s">
        <v>255</v>
      </c>
      <c r="N56" s="7"/>
      <c r="O56" s="8"/>
      <c r="P56" s="8"/>
    </row>
    <row r="57" spans="1:16" ht="116" x14ac:dyDescent="0.35">
      <c r="A57" s="1" t="s">
        <v>258</v>
      </c>
      <c r="E57" s="2">
        <v>1</v>
      </c>
      <c r="F57" s="2">
        <v>1</v>
      </c>
      <c r="G57" s="2">
        <v>1</v>
      </c>
      <c r="I57" s="1" t="s">
        <v>256</v>
      </c>
      <c r="J57" s="26" t="s">
        <v>257</v>
      </c>
      <c r="K57" s="4" t="s">
        <v>259</v>
      </c>
      <c r="L57" s="5" t="s">
        <v>260</v>
      </c>
      <c r="M57" s="6" t="s">
        <v>261</v>
      </c>
      <c r="N57" s="7" t="s">
        <v>262</v>
      </c>
      <c r="O57" s="8"/>
      <c r="P57" s="8"/>
    </row>
    <row r="58" spans="1:16" ht="130.5" x14ac:dyDescent="0.35">
      <c r="A58" s="1" t="s">
        <v>265</v>
      </c>
      <c r="C58" s="2">
        <v>1</v>
      </c>
      <c r="E58" s="2">
        <v>1</v>
      </c>
      <c r="F58" s="2">
        <v>1</v>
      </c>
      <c r="G58" s="2">
        <v>1</v>
      </c>
      <c r="I58" s="1" t="s">
        <v>263</v>
      </c>
      <c r="J58" s="3" t="s">
        <v>264</v>
      </c>
      <c r="K58" s="4" t="s">
        <v>266</v>
      </c>
      <c r="L58" s="5"/>
      <c r="M58" s="6"/>
      <c r="N58" s="7"/>
      <c r="O58" s="8"/>
      <c r="P58" s="8"/>
    </row>
    <row r="59" spans="1:16" ht="72.5" x14ac:dyDescent="0.35">
      <c r="A59" s="1" t="s">
        <v>252</v>
      </c>
      <c r="C59" s="2">
        <v>1</v>
      </c>
      <c r="E59" s="2">
        <v>1</v>
      </c>
      <c r="F59" s="2">
        <v>1</v>
      </c>
      <c r="G59" s="2">
        <v>1</v>
      </c>
      <c r="I59" s="1" t="s">
        <v>267</v>
      </c>
      <c r="J59" s="3" t="s">
        <v>268</v>
      </c>
      <c r="K59" s="4" t="s">
        <v>269</v>
      </c>
      <c r="L59" s="5" t="s">
        <v>270</v>
      </c>
      <c r="M59" s="6" t="s">
        <v>271</v>
      </c>
      <c r="N59" s="7"/>
      <c r="O59" s="8"/>
      <c r="P59" s="8"/>
    </row>
    <row r="60" spans="1:16" ht="72.5" x14ac:dyDescent="0.35">
      <c r="A60" s="1" t="s">
        <v>252</v>
      </c>
      <c r="B60" s="2">
        <v>1</v>
      </c>
      <c r="C60" s="2">
        <v>1</v>
      </c>
      <c r="F60" s="2">
        <v>1</v>
      </c>
      <c r="I60" s="1" t="s">
        <v>272</v>
      </c>
      <c r="J60" s="3" t="s">
        <v>273</v>
      </c>
      <c r="K60" s="4" t="s">
        <v>274</v>
      </c>
      <c r="L60" s="5" t="s">
        <v>275</v>
      </c>
      <c r="M60" s="6" t="s">
        <v>276</v>
      </c>
      <c r="N60" s="7" t="s">
        <v>277</v>
      </c>
      <c r="O60" s="8"/>
      <c r="P60" s="8"/>
    </row>
    <row r="61" spans="1:16" ht="159.5" x14ac:dyDescent="0.35">
      <c r="A61" s="1" t="s">
        <v>278</v>
      </c>
      <c r="D61" s="2">
        <v>1</v>
      </c>
      <c r="E61" s="2">
        <v>1</v>
      </c>
      <c r="G61" s="2">
        <v>1</v>
      </c>
      <c r="I61" s="1" t="s">
        <v>279</v>
      </c>
      <c r="J61" s="3" t="s">
        <v>280</v>
      </c>
      <c r="K61" s="4" t="s">
        <v>281</v>
      </c>
      <c r="L61" s="5" t="s">
        <v>282</v>
      </c>
      <c r="M61" s="6"/>
      <c r="N61" s="7"/>
      <c r="O61" s="8"/>
      <c r="P61" s="8"/>
    </row>
    <row r="62" spans="1:16" x14ac:dyDescent="0.35">
      <c r="J62" s="8"/>
      <c r="K62" s="4"/>
      <c r="L62" s="5"/>
      <c r="M62" s="6"/>
      <c r="N62" s="7"/>
      <c r="O62" s="8"/>
      <c r="P62" s="8"/>
    </row>
    <row r="63" spans="1:16" x14ac:dyDescent="0.35">
      <c r="A63" s="9" t="s">
        <v>340</v>
      </c>
      <c r="J63" s="8"/>
      <c r="K63" s="4"/>
      <c r="L63" s="5"/>
      <c r="M63" s="6"/>
      <c r="N63" s="7"/>
      <c r="O63" s="8"/>
      <c r="P63" s="8"/>
    </row>
    <row r="64" spans="1:16" ht="87" x14ac:dyDescent="0.35">
      <c r="A64" s="1" t="s">
        <v>285</v>
      </c>
      <c r="B64" s="2">
        <v>1</v>
      </c>
      <c r="D64" s="2">
        <v>1</v>
      </c>
      <c r="E64" s="2">
        <v>1</v>
      </c>
      <c r="F64" s="2">
        <v>1</v>
      </c>
      <c r="G64" s="2">
        <v>1</v>
      </c>
      <c r="I64" s="1" t="s">
        <v>283</v>
      </c>
      <c r="J64" s="3" t="s">
        <v>284</v>
      </c>
      <c r="K64" s="4" t="s">
        <v>286</v>
      </c>
      <c r="L64" s="5" t="s">
        <v>290</v>
      </c>
      <c r="M64" s="6" t="s">
        <v>287</v>
      </c>
      <c r="N64" s="7" t="s">
        <v>288</v>
      </c>
      <c r="O64" s="8" t="s">
        <v>289</v>
      </c>
      <c r="P64" s="8"/>
    </row>
    <row r="65" spans="1:16" ht="58" x14ac:dyDescent="0.35">
      <c r="A65" s="1" t="s">
        <v>293</v>
      </c>
      <c r="B65" s="2">
        <v>1</v>
      </c>
      <c r="D65" s="2">
        <v>1</v>
      </c>
      <c r="F65" s="2">
        <v>1</v>
      </c>
      <c r="G65" s="2">
        <v>1</v>
      </c>
      <c r="I65" s="1" t="s">
        <v>291</v>
      </c>
      <c r="J65" s="3" t="s">
        <v>292</v>
      </c>
      <c r="K65" s="4" t="s">
        <v>294</v>
      </c>
      <c r="L65" s="5" t="s">
        <v>295</v>
      </c>
      <c r="M65" s="6" t="s">
        <v>296</v>
      </c>
      <c r="N65" s="7" t="s">
        <v>297</v>
      </c>
      <c r="O65" s="8"/>
      <c r="P65" s="8"/>
    </row>
    <row r="66" spans="1:16" ht="130.5" x14ac:dyDescent="0.35">
      <c r="A66" s="1" t="s">
        <v>298</v>
      </c>
      <c r="B66" s="2">
        <v>1</v>
      </c>
      <c r="D66" s="2">
        <v>1</v>
      </c>
      <c r="F66" s="2">
        <v>1</v>
      </c>
      <c r="G66" s="2">
        <v>1</v>
      </c>
      <c r="I66" s="1" t="s">
        <v>299</v>
      </c>
      <c r="J66" s="3" t="s">
        <v>300</v>
      </c>
      <c r="K66" s="4" t="s">
        <v>301</v>
      </c>
      <c r="L66" s="5" t="s">
        <v>302</v>
      </c>
      <c r="M66" s="6" t="s">
        <v>303</v>
      </c>
      <c r="N66" s="7"/>
      <c r="O66" s="8"/>
      <c r="P66" s="8"/>
    </row>
    <row r="67" spans="1:16" ht="87" x14ac:dyDescent="0.35">
      <c r="A67" s="1" t="s">
        <v>306</v>
      </c>
      <c r="C67" s="2">
        <v>1</v>
      </c>
      <c r="F67" s="2">
        <v>1</v>
      </c>
      <c r="G67" s="2">
        <v>1</v>
      </c>
      <c r="I67" s="1" t="s">
        <v>304</v>
      </c>
      <c r="J67" s="3" t="s">
        <v>305</v>
      </c>
      <c r="K67" s="4" t="s">
        <v>307</v>
      </c>
      <c r="L67" s="5" t="s">
        <v>308</v>
      </c>
      <c r="M67" s="6" t="s">
        <v>309</v>
      </c>
      <c r="N67" s="7" t="s">
        <v>310</v>
      </c>
      <c r="O67" s="8" t="s">
        <v>311</v>
      </c>
      <c r="P67" s="8"/>
    </row>
    <row r="68" spans="1:16" ht="72.5" x14ac:dyDescent="0.35">
      <c r="A68" s="1" t="s">
        <v>312</v>
      </c>
      <c r="C68" s="2">
        <v>1</v>
      </c>
      <c r="E68" s="2">
        <v>1</v>
      </c>
      <c r="G68" s="2">
        <v>1</v>
      </c>
      <c r="I68" s="1" t="s">
        <v>65</v>
      </c>
      <c r="J68" s="3" t="s">
        <v>313</v>
      </c>
      <c r="K68" s="4" t="s">
        <v>314</v>
      </c>
      <c r="L68" s="5" t="s">
        <v>315</v>
      </c>
      <c r="M68" s="6" t="s">
        <v>316</v>
      </c>
      <c r="N68" s="7"/>
      <c r="O68" s="8"/>
      <c r="P68" s="8"/>
    </row>
    <row r="69" spans="1:16" ht="116" x14ac:dyDescent="0.35">
      <c r="A69" s="1" t="s">
        <v>319</v>
      </c>
      <c r="C69" s="2">
        <v>1</v>
      </c>
      <c r="G69" s="2">
        <v>1</v>
      </c>
      <c r="I69" s="1" t="s">
        <v>318</v>
      </c>
      <c r="J69" s="3" t="s">
        <v>317</v>
      </c>
      <c r="K69" s="4" t="s">
        <v>320</v>
      </c>
      <c r="L69" s="5" t="s">
        <v>321</v>
      </c>
      <c r="M69" s="6" t="s">
        <v>322</v>
      </c>
      <c r="N69" s="7"/>
      <c r="O69" s="8"/>
      <c r="P69" s="8"/>
    </row>
    <row r="70" spans="1:16" x14ac:dyDescent="0.35">
      <c r="J70" s="8"/>
      <c r="K70" s="4"/>
      <c r="L70" s="5"/>
      <c r="M70" s="6"/>
      <c r="N70" s="7"/>
      <c r="O70" s="8"/>
      <c r="P70" s="8"/>
    </row>
    <row r="71" spans="1:16" x14ac:dyDescent="0.35">
      <c r="A71" s="9" t="s">
        <v>341</v>
      </c>
      <c r="J71" s="8"/>
      <c r="K71" s="4"/>
      <c r="L71" s="5"/>
      <c r="M71" s="6"/>
      <c r="N71" s="7"/>
      <c r="O71" s="8"/>
      <c r="P71" s="8"/>
    </row>
    <row r="72" spans="1:16" ht="58" x14ac:dyDescent="0.35">
      <c r="A72" s="1" t="s">
        <v>325</v>
      </c>
      <c r="C72" s="2">
        <v>1</v>
      </c>
      <c r="G72" s="2">
        <v>1</v>
      </c>
      <c r="I72" s="1" t="s">
        <v>323</v>
      </c>
      <c r="J72" s="3" t="s">
        <v>324</v>
      </c>
      <c r="K72" s="4" t="s">
        <v>326</v>
      </c>
      <c r="L72" s="5" t="s">
        <v>327</v>
      </c>
      <c r="M72" s="6"/>
      <c r="N72" s="7"/>
      <c r="O72" s="8"/>
      <c r="P72" s="8"/>
    </row>
    <row r="73" spans="1:16" ht="116" x14ac:dyDescent="0.35">
      <c r="A73" s="1" t="s">
        <v>328</v>
      </c>
      <c r="C73" s="2">
        <v>1</v>
      </c>
      <c r="F73" s="2">
        <v>1</v>
      </c>
      <c r="G73" s="2">
        <v>1</v>
      </c>
      <c r="I73" s="1" t="s">
        <v>329</v>
      </c>
      <c r="J73" s="3" t="s">
        <v>330</v>
      </c>
      <c r="K73" s="4" t="s">
        <v>331</v>
      </c>
      <c r="L73" s="5" t="s">
        <v>332</v>
      </c>
      <c r="M73" s="6" t="s">
        <v>333</v>
      </c>
      <c r="N73" s="7"/>
      <c r="O73" s="8"/>
      <c r="P73" s="8"/>
    </row>
  </sheetData>
  <hyperlinks>
    <hyperlink ref="J8" r:id="rId1" xr:uid="{1C3B0053-A204-44E2-B38D-F4E00DD65795}"/>
    <hyperlink ref="J9" r:id="rId2" xr:uid="{4B613BBE-37CE-487F-951F-2DB3C98C3B79}"/>
    <hyperlink ref="J10" r:id="rId3" xr:uid="{A86F66C4-2240-4B93-A4A7-09166D5443E9}"/>
    <hyperlink ref="J11" r:id="rId4" xr:uid="{F0B912BE-27AB-48E3-AFBE-7C2480C96EA2}"/>
    <hyperlink ref="J12" r:id="rId5" xr:uid="{E29A1ED5-E262-49C7-BDCE-9A164C9ED835}"/>
    <hyperlink ref="J13" r:id="rId6" xr:uid="{A6C390AC-18EB-44A2-B0B2-43CA7E4F6219}"/>
    <hyperlink ref="J14" r:id="rId7" xr:uid="{14595372-99BE-4E7D-A612-8D811E8EABB8}"/>
    <hyperlink ref="J17" r:id="rId8" xr:uid="{D9DD6843-6346-4A57-9E4E-9DD2A4CC8EB6}"/>
    <hyperlink ref="J18" r:id="rId9" xr:uid="{C7BB7E14-E32C-44D0-A948-B69909FC93A4}"/>
    <hyperlink ref="J19" r:id="rId10" xr:uid="{7E160B77-D7E9-4622-94E7-B773A4CE31F4}"/>
    <hyperlink ref="J20" r:id="rId11" xr:uid="{0DC82B9C-2996-4918-AA3A-04BF2E8ADC18}"/>
    <hyperlink ref="J21" r:id="rId12" xr:uid="{B0C88386-6893-4C83-BAA9-D91F566E4B77}"/>
    <hyperlink ref="J22" r:id="rId13" xr:uid="{8DE88914-D437-498A-9201-FA5230D41E16}"/>
    <hyperlink ref="J23" r:id="rId14" xr:uid="{FFA612E0-1AA3-4A6F-880A-46DE5EE11DCF}"/>
    <hyperlink ref="J26" r:id="rId15" xr:uid="{2EEBBB64-35F9-48E5-89EC-5546CB3DB7B6}"/>
    <hyperlink ref="J27" r:id="rId16" xr:uid="{EB7EE3C2-1C03-4A83-BD03-4303FE949484}"/>
    <hyperlink ref="J28" r:id="rId17" xr:uid="{DE238347-1C6D-4706-9B43-81EB8BAD69F1}"/>
    <hyperlink ref="J31" r:id="rId18" xr:uid="{316F8FCE-AC3E-4ED7-B2EB-45571E9683D1}"/>
    <hyperlink ref="J32" r:id="rId19" xr:uid="{5A9DC973-7A73-4E10-BF9D-DCAE46963CF3}"/>
    <hyperlink ref="J33" r:id="rId20" xr:uid="{CF708376-EE35-4A0B-B7BE-2D7517F2444E}"/>
    <hyperlink ref="J34" r:id="rId21" xr:uid="{0269E4C9-4436-4BCD-8E03-2041E88D5BC7}"/>
    <hyperlink ref="J35" r:id="rId22" xr:uid="{B8FB8ADC-D2EC-4B25-92DD-6E7DEC729D4E}"/>
    <hyperlink ref="J36" r:id="rId23" xr:uid="{3DE88249-7709-4992-A3EE-C705B636522B}"/>
    <hyperlink ref="J37" r:id="rId24" xr:uid="{F1A155B5-E436-4936-A15E-7A8C6CCD3E86}"/>
    <hyperlink ref="J38" r:id="rId25" xr:uid="{24652DD3-9390-4651-9B51-639782F43625}"/>
    <hyperlink ref="J39" r:id="rId26" xr:uid="{C3DC5492-618E-4099-B95D-1559703C0029}"/>
    <hyperlink ref="J40" r:id="rId27" xr:uid="{0B0EE021-E8C9-4A12-B16E-8AF11A61EE3B}"/>
    <hyperlink ref="J41" r:id="rId28" xr:uid="{0427D56A-6F0B-4072-A3AC-021B81013B6A}"/>
    <hyperlink ref="J44" r:id="rId29" xr:uid="{B2F586D7-5CFC-44D7-8FB3-88BDBCDBDF8A}"/>
    <hyperlink ref="J45" r:id="rId30" xr:uid="{B6C8BCD6-769A-4F41-9931-D77CDB659246}"/>
    <hyperlink ref="J46" r:id="rId31" xr:uid="{C9B2917D-2BE0-48E0-9483-699A0422E104}"/>
    <hyperlink ref="J47" r:id="rId32" xr:uid="{3E32E267-13F1-4F8F-8D22-F50B4794591F}"/>
    <hyperlink ref="J48" r:id="rId33" xr:uid="{21187881-AF52-489F-AE70-B5CCFBED2767}"/>
    <hyperlink ref="J49" r:id="rId34" xr:uid="{677DCD51-091C-4EB8-BE01-DDD3456D916F}"/>
    <hyperlink ref="J50" r:id="rId35" xr:uid="{AC7A07DD-9451-42BE-8FF0-C0A0F87E4901}"/>
    <hyperlink ref="J51" r:id="rId36" xr:uid="{CCE2DFA9-D57C-4D10-86C3-CF73C5227F1D}"/>
    <hyperlink ref="J52" r:id="rId37" xr:uid="{5F9E28AD-CF95-4B70-9143-731199D2C13E}"/>
    <hyperlink ref="J53" r:id="rId38" xr:uid="{99251235-F6DB-41A1-9066-18F8CDC6C14D}"/>
    <hyperlink ref="J56" r:id="rId39" xr:uid="{343172BE-EF1B-4968-B238-26F45FC53BFE}"/>
    <hyperlink ref="J57" r:id="rId40" xr:uid="{752893F6-9A37-4504-AADE-2AAA963874C0}"/>
    <hyperlink ref="J58" r:id="rId41" xr:uid="{16D5B4ED-7AAD-471F-87C2-BEE7D0664C08}"/>
    <hyperlink ref="J59" r:id="rId42" xr:uid="{AFEEE53E-75C9-487A-9B86-0DE505B5D964}"/>
    <hyperlink ref="J60" r:id="rId43" xr:uid="{1CF7920B-2745-4C52-908C-BFEF4F769A19}"/>
    <hyperlink ref="J61" r:id="rId44" xr:uid="{910CE909-14A1-4B3A-99C2-5139EEA7FE0B}"/>
    <hyperlink ref="J64" r:id="rId45" xr:uid="{2A898889-5568-4C6F-BA77-C8555C3D6B5B}"/>
    <hyperlink ref="J65" r:id="rId46" xr:uid="{CAF5B4F5-BDE8-48D1-B5D3-5FB1A550BFF2}"/>
    <hyperlink ref="J66" r:id="rId47" xr:uid="{13B104F3-CD4E-4C90-8672-354CE361937B}"/>
    <hyperlink ref="J67" r:id="rId48" xr:uid="{FFBC7C16-4CC7-457C-ADDE-F1F963FCEE40}"/>
    <hyperlink ref="J68" r:id="rId49" xr:uid="{A4520143-C306-43E7-B93B-44E4AD484BBD}"/>
    <hyperlink ref="J69" r:id="rId50" xr:uid="{E8FDBDC5-E67A-42FB-9D73-317C6CC206A3}"/>
    <hyperlink ref="J72" r:id="rId51" xr:uid="{54FF1A2E-774F-4E00-BE53-5C5820AC1CEC}"/>
    <hyperlink ref="J73" r:id="rId52" xr:uid="{C2275590-49C8-4B9B-939C-5814A28FCEE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modelrepresentationcitations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Kleinhans, M.G. (Maarten)</dc:creator>
  <cp:lastModifiedBy>Kleinhans, M.G. (Maarten)</cp:lastModifiedBy>
  <dcterms:created xsi:type="dcterms:W3CDTF">2015-06-05T18:19:34Z</dcterms:created>
  <dcterms:modified xsi:type="dcterms:W3CDTF">2026-08-16T18:17:46Z</dcterms:modified>
</cp:coreProperties>
</file>