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lancsac-my.sharepoint.com/personal/hartl4_lancaster_ac_uk/Documents/PhD/PhD_Y2/SR_modelling/Co-author comments/Submission/"/>
    </mc:Choice>
  </mc:AlternateContent>
  <xr:revisionPtr revIDLastSave="14" documentId="8_{A5F10D2A-99B0-45AC-8D55-CE31A9622F7A}" xr6:coauthVersionLast="47" xr6:coauthVersionMax="47" xr10:uidLastSave="{BBBD20AA-DEBC-42CF-B0A1-2B6E639C295F}"/>
  <bookViews>
    <workbookView xWindow="-28920" yWindow="-120" windowWidth="29040" windowHeight="15720" activeTab="2" xr2:uid="{00000000-000D-0000-FFFF-FFFF00000000}"/>
  </bookViews>
  <sheets>
    <sheet name="Passenger car sales" sheetId="1" r:id="rId1"/>
    <sheet name="Passenger car production" sheetId="2" r:id="rId2"/>
    <sheet name="Penetration sales" sheetId="3" r:id="rId3"/>
    <sheet name="Penetration Production" sheetId="4" r:id="rId4"/>
    <sheet name="Lifetim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2" l="1"/>
  <c r="AE14" i="2"/>
  <c r="G14" i="2"/>
  <c r="BJ14" i="2"/>
  <c r="AC12" i="4"/>
  <c r="AC11" i="4"/>
  <c r="AC10" i="4"/>
  <c r="AC9" i="4"/>
  <c r="AC12" i="3"/>
  <c r="AC11" i="3"/>
  <c r="AC10" i="3"/>
  <c r="AC9" i="3"/>
  <c r="BG14" i="2"/>
  <c r="BF14" i="2"/>
  <c r="BC14" i="2"/>
  <c r="BC12" i="2"/>
  <c r="AW14" i="2"/>
  <c r="AU14" i="2"/>
  <c r="AO14" i="2"/>
  <c r="AO12" i="2"/>
  <c r="W10" i="2"/>
  <c r="N14" i="2"/>
  <c r="B14" i="2"/>
  <c r="B12" i="2"/>
</calcChain>
</file>

<file path=xl/sharedStrings.xml><?xml version="1.0" encoding="utf-8"?>
<sst xmlns="http://schemas.openxmlformats.org/spreadsheetml/2006/main" count="377" uniqueCount="78">
  <si>
    <t>Year</t>
  </si>
  <si>
    <t>AUSTRALIA</t>
  </si>
  <si>
    <t>AUSTRIA</t>
  </si>
  <si>
    <t>ALBANIA</t>
  </si>
  <si>
    <t>ANDORRA</t>
  </si>
  <si>
    <t>ARMENIA</t>
  </si>
  <si>
    <t>BELGIUM</t>
  </si>
  <si>
    <t>BELARUS</t>
  </si>
  <si>
    <t>BOSNIA AND HERZEGOVINA</t>
  </si>
  <si>
    <t>BULGARIA</t>
  </si>
  <si>
    <t>CANADA</t>
  </si>
  <si>
    <t>CHINA</t>
  </si>
  <si>
    <t>CROATIA</t>
  </si>
  <si>
    <t>CYPRUS</t>
  </si>
  <si>
    <t>CZECH REPUBLIC</t>
  </si>
  <si>
    <t>DENMARK</t>
  </si>
  <si>
    <t>ESTONIA</t>
  </si>
  <si>
    <t>FINLAND</t>
  </si>
  <si>
    <t>FRANCE</t>
  </si>
  <si>
    <t>GEORGIA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</si>
  <si>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</si>
  <si>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</si>
  <si>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</si>
  <si>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</si>
  <si>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</si>
  <si>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</si>
  <si>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</si>
  <si>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</si>
  <si>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LATVIA</t>
  </si>
  <si>
    <t>LIECHTENSTEIN</t>
  </si>
  <si>
    <t>LITHUANIA</t>
  </si>
  <si>
    <t>LUXEMBOURG</t>
  </si>
  <si>
    <t>MALTA</t>
  </si>
  <si>
    <t>MEXICO</t>
  </si>
  <si>
    <t>MOLDOVA</t>
  </si>
  <si>
    <t>MONACO</t>
  </si>
  <si>
    <t>NETHERLANDS</t>
  </si>
  <si>
    <t>NEW ZEALAND</t>
  </si>
  <si>
    <t>NORWAY</t>
  </si>
  <si>
    <t>POLAND</t>
  </si>
  <si>
    <t>PORTUGAL</t>
  </si>
  <si>
    <t>ROMANIA</t>
  </si>
  <si>
    <t>RUSSIA</t>
  </si>
  <si>
    <t>SAN MARINO</t>
  </si>
  <si>
    <t>SERBIA</t>
  </si>
  <si>
    <t>SLOVAKIA</t>
  </si>
  <si>
    <t>SLOVENIA</t>
  </si>
  <si>
    <t>SOUTH AFRICA</t>
  </si>
  <si>
    <t>SOUTH KOREA</t>
  </si>
  <si>
    <t>SPAIN</t>
  </si>
  <si>
    <t>SWEDEN</t>
  </si>
  <si>
    <t>SWITZERLAND</t>
  </si>
  <si>
    <t>TAJIKISTAN</t>
  </si>
  <si>
    <t>TURKEY</t>
  </si>
  <si>
    <t>UKRAINE</t>
  </si>
  <si>
    <t>UNITED KINGDOM</t>
  </si>
  <si>
    <t>UNITED STATES OF AMERICA</t>
  </si>
  <si>
    <t>UZBEKISTAN</t>
  </si>
  <si>
    <t>N.D.</t>
  </si>
  <si>
    <t>N.D = No data available</t>
  </si>
  <si>
    <t xml:space="preserve">	5120409</t>
  </si>
  <si>
    <t xml:space="preserve">	4,253,098</t>
  </si>
  <si>
    <t>MOROCCO</t>
  </si>
  <si>
    <t>BRAZIL</t>
  </si>
  <si>
    <t>AZERBAIJAN</t>
  </si>
  <si>
    <t>KAZAKHSTAN</t>
  </si>
  <si>
    <t>N.D. = No data available</t>
  </si>
  <si>
    <t>Country level data for the market penetration (fraction) of HFO-1234yf in passenger car sales.</t>
  </si>
  <si>
    <t>Country level data for the market penetration (fraction) of HFO-1234yf in passenger car production.</t>
  </si>
  <si>
    <t>Country level data for the average lifespan of a passenger vehicle (years).</t>
  </si>
  <si>
    <t>Country</t>
  </si>
  <si>
    <t>Lifetime</t>
  </si>
  <si>
    <t>Country level data for annual passenger car production (unit)of new vehicles.</t>
  </si>
  <si>
    <t>Sourced from the OICA (www.oica.net). Accessed Jul 2025.</t>
  </si>
  <si>
    <t>Sourced from the OICA (www.oica.net). Accessed July 2025.</t>
  </si>
  <si>
    <t xml:space="preserve">Data highlighted in blue is from the CEIC database (https://www.ceicdata.com/en/countries), where data was not available at country level from the OICA. </t>
  </si>
  <si>
    <t xml:space="preserve">Country level data for annual passenger car sales of new vehicles (unit) sourced from the OICA (www.oica.net).  </t>
  </si>
  <si>
    <t>Data highlighted in orange is estimated because no data was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</si>
</sst>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111111"/>
      <name val="Calibri"/>
      <family val="2"/>
      <scheme val="minor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D5D5D5"/>
      </right>
      <top/>
      <bottom style="medium">
        <color rgb="FFDADADA"/>
      </bottom>
      <diagonal/>
    </border>
    <border>
      <left/>
      <right style="medium">
        <color rgb="FFD5D5D5"/>
      </right>
      <top/>
      <bottom/>
      <diagonal/>
    </border>
    <border>
      <left/>
      <right style="medium">
        <color rgb="FFD5D5D5"/>
      </right>
      <top/>
      <bottom style="medium">
        <color rgb="FFD5D5D5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/>
    <xf numFmtId="0" fontId="18" fillId="34" borderId="11" xfId="0" applyFont="1" applyFill="1" applyBorder="1" applyAlignment="1">
      <alignment horizontal="left" vertical="center" wrapText="1"/>
    </xf>
    <xf numFmtId="0" fontId="18" fillId="34" borderId="0" xfId="0" applyFont="1" applyFill="1" applyAlignment="1">
      <alignment horizontal="left" vertical="center" wrapText="1"/>
    </xf>
    <xf numFmtId="0" fontId="18" fillId="34" borderId="12" xfId="0" applyFont="1" applyFill="1" applyBorder="1" applyAlignment="1">
      <alignment horizontal="left" vertical="center" wrapText="1"/>
    </xf>
    <xf numFmtId="0" fontId="18" fillId="34" borderId="1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left"/>
    </xf>
    <xf numFmtId="0" fontId="0" fillId="33" borderId="0" xfId="0" applyFill="1" applyAlignment="1">
      <alignment horizontal="left"/>
    </xf>
    <xf numFmtId="0" fontId="0" fillId="35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0" borderId="0" xfId="0" applyAlignment="1">
      <alignment vertical="top"/>
    </xf>
    <xf numFmtId="0" fontId="0" fillId="36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/>
    <xf numFmtId="0" fontId="0" fillId="0" borderId="0" xfId="0" applyAlignment="1">
      <alignment horizontal="left" vertical="top"/>
    </xf>
    <xf numFmtId="0" fontId="0" fillId="35" borderId="0" xfId="0" applyFill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O19"/>
  <sheetViews>
    <sheetView workbookViewId="0">
      <selection activeCell="Q20" sqref="Q20"/>
    </sheetView>
  </sheetViews>
  <sheetFormatPr defaultRowHeight="14.5" x14ac:dyDescent="0.35"/>
  <sheetData>
    <row r="1" spans="1:405" x14ac:dyDescent="0.35">
      <c r="A1" s="16" t="s">
        <v>76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</row>
    <row r="2" spans="1:405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</row>
    <row r="3" spans="1:405" x14ac:dyDescent="0.35">
      <c r="A3" s="18" t="s">
        <v>74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</row>
    <row r="4" spans="1:405" x14ac:dyDescent="0.35">
      <c r="A4" s="15" t="s">
        <v>75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</row>
    <row r="5" spans="1:405" x14ac:dyDescent="0.35">
      <c r="A5" s="19" t="s">
        <v>77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</row>
    <row r="6" spans="1:405" x14ac:dyDescent="0.35">
      <c r="A6" s="17" t="s">
        <v>59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</row>
    <row r="7" spans="1:405" x14ac:dyDescent="0.3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64</v>
      </c>
      <c r="H7" s="1" t="s">
        <v>6</v>
      </c>
      <c r="I7" s="1" t="s">
        <v>7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16</v>
      </c>
      <c r="S7" s="1" t="s">
        <v>17</v>
      </c>
      <c r="T7" s="1" t="s">
        <v>18</v>
      </c>
      <c r="U7" s="1" t="s">
        <v>19</v>
      </c>
      <c r="V7" s="1" t="s">
        <v>20</v>
      </c>
      <c r="W7" s="1" t="s">
        <v>21</v>
      </c>
      <c r="X7" s="1" t="s">
        <v>22</v>
      </c>
      <c r="Y7" s="1" t="s">
        <v>23</v>
      </c>
      <c r="Z7" s="1" t="s">
        <v>24</v>
      </c>
      <c r="AA7" s="1" t="s">
        <v>25</v>
      </c>
      <c r="AB7" s="1" t="s">
        <v>26</v>
      </c>
      <c r="AC7" s="1" t="s">
        <v>27</v>
      </c>
      <c r="AD7" s="1" t="s">
        <v>65</v>
      </c>
      <c r="AE7" s="1" t="s">
        <v>28</v>
      </c>
      <c r="AF7" s="1" t="s">
        <v>29</v>
      </c>
      <c r="AG7" s="1" t="s">
        <v>30</v>
      </c>
      <c r="AH7" s="1" t="s">
        <v>31</v>
      </c>
      <c r="AI7" s="1" t="s">
        <v>32</v>
      </c>
      <c r="AJ7" s="1" t="s">
        <v>33</v>
      </c>
      <c r="AK7" s="1" t="s">
        <v>34</v>
      </c>
      <c r="AL7" s="1" t="s">
        <v>35</v>
      </c>
      <c r="AM7" s="1" t="s">
        <v>62</v>
      </c>
      <c r="AN7" s="1" t="s">
        <v>36</v>
      </c>
      <c r="AO7" s="1" t="s">
        <v>37</v>
      </c>
      <c r="AP7" s="1" t="s">
        <v>38</v>
      </c>
      <c r="AQ7" s="1" t="s">
        <v>39</v>
      </c>
      <c r="AR7" s="1" t="s">
        <v>40</v>
      </c>
      <c r="AS7" s="1" t="s">
        <v>41</v>
      </c>
      <c r="AT7" s="1" t="s">
        <v>42</v>
      </c>
      <c r="AU7" s="1" t="s">
        <v>43</v>
      </c>
      <c r="AV7" s="1" t="s">
        <v>44</v>
      </c>
      <c r="AW7" s="1" t="s">
        <v>45</v>
      </c>
      <c r="AX7" s="1" t="s">
        <v>46</v>
      </c>
      <c r="AY7" s="1" t="s">
        <v>47</v>
      </c>
      <c r="AZ7" s="1" t="s">
        <v>48</v>
      </c>
      <c r="BA7" s="1" t="s">
        <v>49</v>
      </c>
      <c r="BB7" s="1" t="s">
        <v>50</v>
      </c>
      <c r="BC7" s="1" t="s">
        <v>51</v>
      </c>
      <c r="BD7" s="1" t="s">
        <v>52</v>
      </c>
      <c r="BE7" s="1" t="s">
        <v>53</v>
      </c>
      <c r="BF7" s="1" t="s">
        <v>54</v>
      </c>
      <c r="BG7" s="1" t="s">
        <v>55</v>
      </c>
      <c r="BH7" s="1" t="s">
        <v>56</v>
      </c>
      <c r="BI7" s="1" t="s">
        <v>57</v>
      </c>
    </row>
    <row r="8" spans="1:405" x14ac:dyDescent="0.35">
      <c r="A8" s="6">
        <v>2013</v>
      </c>
      <c r="B8" s="6">
        <v>899965</v>
      </c>
      <c r="C8" s="6">
        <v>319035</v>
      </c>
      <c r="D8" s="6">
        <v>2300</v>
      </c>
      <c r="E8" s="6" t="s">
        <v>58</v>
      </c>
      <c r="F8" s="6">
        <v>5000</v>
      </c>
      <c r="G8" s="6">
        <v>21000</v>
      </c>
      <c r="H8" s="6">
        <v>486065</v>
      </c>
      <c r="I8" s="13">
        <v>19600</v>
      </c>
      <c r="J8" s="13">
        <v>800</v>
      </c>
      <c r="K8" s="6">
        <v>19352</v>
      </c>
      <c r="L8" s="6">
        <v>755615</v>
      </c>
      <c r="M8" s="6">
        <v>17927730</v>
      </c>
      <c r="N8" s="6">
        <v>27802</v>
      </c>
      <c r="O8" s="6">
        <v>7102</v>
      </c>
      <c r="P8" s="6">
        <v>164736</v>
      </c>
      <c r="Q8" s="6">
        <v>182086</v>
      </c>
      <c r="R8" s="6">
        <v>19694</v>
      </c>
      <c r="S8" s="6">
        <v>103455</v>
      </c>
      <c r="T8" s="6">
        <v>1790456</v>
      </c>
      <c r="U8" s="6">
        <v>4000</v>
      </c>
      <c r="V8" s="6">
        <v>2952431</v>
      </c>
      <c r="W8" s="6">
        <v>58694</v>
      </c>
      <c r="X8" s="6">
        <v>56139</v>
      </c>
      <c r="Y8" s="6">
        <v>7274</v>
      </c>
      <c r="Z8" s="6">
        <v>74367</v>
      </c>
      <c r="AA8" s="6">
        <v>200000</v>
      </c>
      <c r="AB8" s="6">
        <v>1304648</v>
      </c>
      <c r="AC8" s="6">
        <v>4562282</v>
      </c>
      <c r="AD8" s="6">
        <v>153664</v>
      </c>
      <c r="AE8" s="6">
        <v>56139</v>
      </c>
      <c r="AF8" s="6" t="s">
        <v>58</v>
      </c>
      <c r="AG8" s="6">
        <v>12163</v>
      </c>
      <c r="AH8" s="6">
        <v>46624</v>
      </c>
      <c r="AI8" s="6">
        <v>5749</v>
      </c>
      <c r="AJ8" s="6">
        <v>698217</v>
      </c>
      <c r="AK8" s="6">
        <v>5000</v>
      </c>
      <c r="AL8" s="6" t="s">
        <v>58</v>
      </c>
      <c r="AM8" s="6">
        <v>108177</v>
      </c>
      <c r="AN8" s="6">
        <v>417036</v>
      </c>
      <c r="AO8" s="6">
        <v>82433</v>
      </c>
      <c r="AP8" s="6">
        <v>142151</v>
      </c>
      <c r="AQ8" s="6">
        <v>289913</v>
      </c>
      <c r="AR8" s="6">
        <v>105921</v>
      </c>
      <c r="AS8" s="6">
        <v>57710</v>
      </c>
      <c r="AT8" s="6">
        <v>2649181</v>
      </c>
      <c r="AU8" s="6" t="s">
        <v>58</v>
      </c>
      <c r="AV8" s="6">
        <v>23000</v>
      </c>
      <c r="AW8" s="6">
        <v>65998</v>
      </c>
      <c r="AX8" s="6">
        <v>52268</v>
      </c>
      <c r="AY8" s="6">
        <v>450561</v>
      </c>
      <c r="AZ8" s="6">
        <v>1243868</v>
      </c>
      <c r="BA8" s="6">
        <v>722689</v>
      </c>
      <c r="BB8" s="6">
        <v>269599</v>
      </c>
      <c r="BC8" s="6">
        <v>307885</v>
      </c>
      <c r="BD8" s="6">
        <v>6290</v>
      </c>
      <c r="BE8" s="6">
        <v>664655</v>
      </c>
      <c r="BF8" s="6">
        <v>213322</v>
      </c>
      <c r="BG8" s="6">
        <v>2264737</v>
      </c>
      <c r="BH8" s="6">
        <v>7585341</v>
      </c>
      <c r="BI8" s="6">
        <v>45000</v>
      </c>
    </row>
    <row r="9" spans="1:405" x14ac:dyDescent="0.35">
      <c r="A9" s="6">
        <v>2014</v>
      </c>
      <c r="B9" s="6">
        <v>883949</v>
      </c>
      <c r="C9" s="6">
        <v>303318</v>
      </c>
      <c r="D9" s="6">
        <v>2300</v>
      </c>
      <c r="E9" s="6" t="s">
        <v>58</v>
      </c>
      <c r="F9" s="6">
        <v>5200</v>
      </c>
      <c r="G9" s="6">
        <v>23300</v>
      </c>
      <c r="H9" s="6">
        <v>482939</v>
      </c>
      <c r="I9" s="13">
        <v>22300</v>
      </c>
      <c r="J9" s="13">
        <v>8900</v>
      </c>
      <c r="K9" s="6">
        <v>20359</v>
      </c>
      <c r="L9" s="6">
        <v>760449</v>
      </c>
      <c r="M9" s="6">
        <v>19707667</v>
      </c>
      <c r="N9" s="6">
        <v>33962</v>
      </c>
      <c r="O9" s="6">
        <v>8276</v>
      </c>
      <c r="P9" s="6">
        <v>192314</v>
      </c>
      <c r="Q9" s="6">
        <v>189055</v>
      </c>
      <c r="R9" s="6">
        <v>20969</v>
      </c>
      <c r="S9" s="6">
        <v>106237</v>
      </c>
      <c r="T9" s="6">
        <v>1795885</v>
      </c>
      <c r="U9" s="6">
        <v>4300</v>
      </c>
      <c r="V9" s="6">
        <v>3036773</v>
      </c>
      <c r="W9" s="6">
        <v>71218</v>
      </c>
      <c r="X9" s="6">
        <v>67476</v>
      </c>
      <c r="Y9" s="6">
        <v>9537</v>
      </c>
      <c r="Z9" s="6">
        <v>96284</v>
      </c>
      <c r="AA9" s="6">
        <v>228000</v>
      </c>
      <c r="AB9" s="6">
        <v>1360578</v>
      </c>
      <c r="AC9" s="6">
        <v>4699511</v>
      </c>
      <c r="AD9" s="6">
        <v>151424</v>
      </c>
      <c r="AE9" s="6">
        <v>67476</v>
      </c>
      <c r="AF9" s="6" t="s">
        <v>58</v>
      </c>
      <c r="AG9" s="6">
        <v>14503</v>
      </c>
      <c r="AH9" s="6">
        <v>49793</v>
      </c>
      <c r="AI9" s="6">
        <v>6451</v>
      </c>
      <c r="AJ9" s="6">
        <v>745250</v>
      </c>
      <c r="AK9" s="6">
        <v>5600</v>
      </c>
      <c r="AL9" s="6" t="s">
        <v>58</v>
      </c>
      <c r="AM9" s="6">
        <v>109649</v>
      </c>
      <c r="AN9" s="6">
        <v>387553</v>
      </c>
      <c r="AO9" s="6">
        <v>90131</v>
      </c>
      <c r="AP9" s="6">
        <v>144202</v>
      </c>
      <c r="AQ9" s="6">
        <v>327709</v>
      </c>
      <c r="AR9" s="6">
        <v>142826</v>
      </c>
      <c r="AS9" s="6">
        <v>82809</v>
      </c>
      <c r="AT9" s="6">
        <v>2333067</v>
      </c>
      <c r="AU9" s="6" t="s">
        <v>58</v>
      </c>
      <c r="AV9" s="6">
        <v>23900</v>
      </c>
      <c r="AW9" s="6">
        <v>72237</v>
      </c>
      <c r="AX9" s="6">
        <v>52396</v>
      </c>
      <c r="AY9" s="6">
        <v>439264</v>
      </c>
      <c r="AZ9" s="6">
        <v>1359834</v>
      </c>
      <c r="BA9" s="6">
        <v>890125</v>
      </c>
      <c r="BB9" s="6">
        <v>303948</v>
      </c>
      <c r="BC9" s="6">
        <v>301942</v>
      </c>
      <c r="BD9" s="6">
        <v>6400</v>
      </c>
      <c r="BE9" s="6">
        <v>587331</v>
      </c>
      <c r="BF9" s="6">
        <v>97020</v>
      </c>
      <c r="BG9" s="6">
        <v>2476435</v>
      </c>
      <c r="BH9" s="6">
        <v>7689110</v>
      </c>
      <c r="BI9" s="6">
        <v>46000</v>
      </c>
    </row>
    <row r="10" spans="1:405" x14ac:dyDescent="0.35">
      <c r="A10" s="6">
        <v>2015</v>
      </c>
      <c r="B10" s="6">
        <v>924154</v>
      </c>
      <c r="C10" s="6">
        <v>308555</v>
      </c>
      <c r="D10" s="6">
        <v>2500</v>
      </c>
      <c r="E10" s="6" t="s">
        <v>58</v>
      </c>
      <c r="F10" s="6">
        <v>2300</v>
      </c>
      <c r="G10" s="6">
        <v>9100</v>
      </c>
      <c r="H10" s="6">
        <v>501066</v>
      </c>
      <c r="I10" s="13">
        <v>22400</v>
      </c>
      <c r="J10" s="13">
        <v>8700</v>
      </c>
      <c r="K10" s="6">
        <v>23500</v>
      </c>
      <c r="L10" s="6">
        <v>712322</v>
      </c>
      <c r="M10" s="6">
        <v>21210339</v>
      </c>
      <c r="N10" s="6">
        <v>35715</v>
      </c>
      <c r="O10" s="6">
        <v>10344</v>
      </c>
      <c r="P10" s="6">
        <v>230857</v>
      </c>
      <c r="Q10" s="6">
        <v>207717</v>
      </c>
      <c r="R10" s="6">
        <v>20347</v>
      </c>
      <c r="S10" s="6">
        <v>108819</v>
      </c>
      <c r="T10" s="6">
        <v>1917226</v>
      </c>
      <c r="U10" s="6">
        <v>3300</v>
      </c>
      <c r="V10" s="6">
        <v>3206442</v>
      </c>
      <c r="W10" s="6">
        <v>75805</v>
      </c>
      <c r="X10" s="6">
        <v>77171</v>
      </c>
      <c r="Y10" s="6">
        <v>14004</v>
      </c>
      <c r="Z10" s="6">
        <v>124804</v>
      </c>
      <c r="AA10" s="6">
        <v>247300</v>
      </c>
      <c r="AB10" s="6">
        <v>1575737</v>
      </c>
      <c r="AC10" s="6">
        <v>4215889</v>
      </c>
      <c r="AD10" s="6">
        <v>81500</v>
      </c>
      <c r="AE10" s="6">
        <v>77171</v>
      </c>
      <c r="AF10" s="6" t="s">
        <v>58</v>
      </c>
      <c r="AG10" s="6">
        <v>17085</v>
      </c>
      <c r="AH10" s="6">
        <v>46473</v>
      </c>
      <c r="AI10" s="6">
        <v>7121</v>
      </c>
      <c r="AJ10" s="6">
        <v>892194</v>
      </c>
      <c r="AK10" s="6">
        <v>3700</v>
      </c>
      <c r="AL10" s="6" t="s">
        <v>58</v>
      </c>
      <c r="AM10" s="6">
        <v>120875</v>
      </c>
      <c r="AN10" s="6">
        <v>449350</v>
      </c>
      <c r="AO10" s="6">
        <v>94964</v>
      </c>
      <c r="AP10" s="6">
        <v>150686</v>
      </c>
      <c r="AQ10" s="6">
        <v>354975</v>
      </c>
      <c r="AR10" s="6">
        <v>178503</v>
      </c>
      <c r="AS10" s="6">
        <v>98325</v>
      </c>
      <c r="AT10" s="6">
        <v>1282740</v>
      </c>
      <c r="AU10" s="6" t="s">
        <v>58</v>
      </c>
      <c r="AV10" s="6">
        <v>21700</v>
      </c>
      <c r="AW10" s="6">
        <v>77968</v>
      </c>
      <c r="AX10" s="6">
        <v>59450</v>
      </c>
      <c r="AY10" s="6">
        <v>412670</v>
      </c>
      <c r="AZ10" s="6">
        <v>1533670</v>
      </c>
      <c r="BA10" s="6">
        <v>1094077</v>
      </c>
      <c r="BB10" s="6">
        <v>345108</v>
      </c>
      <c r="BC10" s="6">
        <v>323873</v>
      </c>
      <c r="BD10" s="6">
        <v>6400</v>
      </c>
      <c r="BE10" s="6">
        <v>725596</v>
      </c>
      <c r="BF10" s="6">
        <v>46546</v>
      </c>
      <c r="BG10" s="6">
        <v>2633503</v>
      </c>
      <c r="BH10" s="6">
        <v>7516826</v>
      </c>
      <c r="BI10" s="6">
        <v>46000</v>
      </c>
    </row>
    <row r="11" spans="1:405" x14ac:dyDescent="0.35">
      <c r="A11" s="6">
        <v>2016</v>
      </c>
      <c r="B11" s="6">
        <v>927274</v>
      </c>
      <c r="C11" s="6">
        <v>329604</v>
      </c>
      <c r="D11" s="6">
        <v>2500</v>
      </c>
      <c r="E11" s="6" t="s">
        <v>58</v>
      </c>
      <c r="F11" s="6">
        <v>2500</v>
      </c>
      <c r="G11" s="6">
        <v>3400</v>
      </c>
      <c r="H11" s="6">
        <v>539519</v>
      </c>
      <c r="I11" s="13">
        <v>20200</v>
      </c>
      <c r="J11" s="13">
        <v>9400</v>
      </c>
      <c r="K11" s="6">
        <v>26370</v>
      </c>
      <c r="L11" s="6">
        <v>661088</v>
      </c>
      <c r="M11" s="6">
        <v>24376902</v>
      </c>
      <c r="N11" s="6">
        <v>44106</v>
      </c>
      <c r="O11" s="6">
        <v>12643</v>
      </c>
      <c r="P11" s="6">
        <v>259693</v>
      </c>
      <c r="Q11" s="6">
        <v>222924</v>
      </c>
      <c r="R11" s="6">
        <v>22429</v>
      </c>
      <c r="S11" s="6">
        <v>118991</v>
      </c>
      <c r="T11" s="6">
        <v>2015177</v>
      </c>
      <c r="U11" s="6">
        <v>3400</v>
      </c>
      <c r="V11" s="6">
        <v>3351607</v>
      </c>
      <c r="W11" s="6">
        <v>78873</v>
      </c>
      <c r="X11" s="6">
        <v>96552</v>
      </c>
      <c r="Y11" s="6">
        <v>18442</v>
      </c>
      <c r="Z11" s="6">
        <v>146600</v>
      </c>
      <c r="AA11" s="6">
        <v>276900</v>
      </c>
      <c r="AB11" s="6">
        <v>1824968</v>
      </c>
      <c r="AC11" s="6">
        <v>4146459</v>
      </c>
      <c r="AD11" s="6">
        <v>39361</v>
      </c>
      <c r="AE11" s="6">
        <v>96552</v>
      </c>
      <c r="AF11" s="6" t="s">
        <v>58</v>
      </c>
      <c r="AG11" s="6">
        <v>20320</v>
      </c>
      <c r="AH11" s="6">
        <v>50561</v>
      </c>
      <c r="AI11" s="6">
        <v>7333</v>
      </c>
      <c r="AJ11" s="6">
        <v>1065912</v>
      </c>
      <c r="AK11" s="6">
        <v>4300</v>
      </c>
      <c r="AL11" s="6" t="s">
        <v>58</v>
      </c>
      <c r="AM11" s="6">
        <v>152324</v>
      </c>
      <c r="AN11" s="6">
        <v>382825</v>
      </c>
      <c r="AO11" s="6">
        <v>102514</v>
      </c>
      <c r="AP11" s="6">
        <v>154603</v>
      </c>
      <c r="AQ11" s="6">
        <v>416123</v>
      </c>
      <c r="AR11" s="6">
        <v>207345</v>
      </c>
      <c r="AS11" s="6">
        <v>115004</v>
      </c>
      <c r="AT11" s="6">
        <v>1239680</v>
      </c>
      <c r="AU11" s="6" t="s">
        <v>58</v>
      </c>
      <c r="AV11" s="6">
        <v>23300</v>
      </c>
      <c r="AW11" s="6">
        <v>88165</v>
      </c>
      <c r="AX11" s="6">
        <v>63674</v>
      </c>
      <c r="AY11" s="6">
        <v>361289</v>
      </c>
      <c r="AZ11" s="6">
        <v>1533813</v>
      </c>
      <c r="BA11" s="6">
        <v>1147007</v>
      </c>
      <c r="BB11" s="6">
        <v>372318</v>
      </c>
      <c r="BC11" s="6">
        <v>317318</v>
      </c>
      <c r="BD11" s="6">
        <v>2300</v>
      </c>
      <c r="BE11" s="6">
        <v>756938</v>
      </c>
      <c r="BF11" s="6">
        <v>65562</v>
      </c>
      <c r="BG11" s="6">
        <v>2692786</v>
      </c>
      <c r="BH11" s="6">
        <v>6872729</v>
      </c>
      <c r="BI11" s="6">
        <v>43900</v>
      </c>
    </row>
    <row r="12" spans="1:405" x14ac:dyDescent="0.35">
      <c r="A12" s="6">
        <v>2017</v>
      </c>
      <c r="B12" s="6">
        <v>915658</v>
      </c>
      <c r="C12" s="6">
        <v>353320</v>
      </c>
      <c r="D12" s="6">
        <v>1370</v>
      </c>
      <c r="E12" s="6" t="s">
        <v>58</v>
      </c>
      <c r="F12" s="6">
        <v>2200</v>
      </c>
      <c r="G12" s="6">
        <v>1700</v>
      </c>
      <c r="H12" s="6">
        <v>546588</v>
      </c>
      <c r="I12" s="13">
        <v>30659</v>
      </c>
      <c r="J12" s="13">
        <v>21807</v>
      </c>
      <c r="K12" s="6">
        <v>33265</v>
      </c>
      <c r="L12" s="6">
        <v>639824</v>
      </c>
      <c r="M12" s="6">
        <v>24718321</v>
      </c>
      <c r="N12" s="6">
        <v>50769</v>
      </c>
      <c r="O12" s="6">
        <v>13127</v>
      </c>
      <c r="P12" s="6">
        <v>271595</v>
      </c>
      <c r="Q12" s="6">
        <v>221821</v>
      </c>
      <c r="R12" s="6">
        <v>25618</v>
      </c>
      <c r="S12" s="6">
        <v>120480</v>
      </c>
      <c r="T12" s="6">
        <v>2110748</v>
      </c>
      <c r="U12" s="6">
        <v>2550</v>
      </c>
      <c r="V12" s="6">
        <v>3441262</v>
      </c>
      <c r="W12" s="6">
        <v>88083</v>
      </c>
      <c r="X12" s="6">
        <v>116265</v>
      </c>
      <c r="Y12" s="6">
        <v>213214</v>
      </c>
      <c r="Z12" s="6">
        <v>131332</v>
      </c>
      <c r="AA12" s="6">
        <v>271134</v>
      </c>
      <c r="AB12" s="6">
        <v>1970947</v>
      </c>
      <c r="AC12" s="6">
        <v>4386378</v>
      </c>
      <c r="AD12" s="6">
        <v>41915</v>
      </c>
      <c r="AE12" s="6">
        <v>116265</v>
      </c>
      <c r="AF12" s="6" t="s">
        <v>58</v>
      </c>
      <c r="AG12" s="6">
        <v>25836</v>
      </c>
      <c r="AH12" s="6">
        <v>52775</v>
      </c>
      <c r="AI12" s="6">
        <v>7825</v>
      </c>
      <c r="AJ12" s="6">
        <v>984262</v>
      </c>
      <c r="AK12" s="6">
        <v>5260</v>
      </c>
      <c r="AL12" s="6" t="s">
        <v>58</v>
      </c>
      <c r="AM12" s="6">
        <v>155306</v>
      </c>
      <c r="AN12" s="6">
        <v>414306</v>
      </c>
      <c r="AO12" s="6">
        <v>107951</v>
      </c>
      <c r="AP12" s="6">
        <v>158650</v>
      </c>
      <c r="AQ12" s="6">
        <v>486352</v>
      </c>
      <c r="AR12" s="6">
        <v>222129</v>
      </c>
      <c r="AS12" s="6">
        <v>105083</v>
      </c>
      <c r="AT12" s="6">
        <v>1448700</v>
      </c>
      <c r="AU12" s="6" t="s">
        <v>58</v>
      </c>
      <c r="AV12" s="6">
        <v>22090</v>
      </c>
      <c r="AW12" s="6">
        <v>96105</v>
      </c>
      <c r="AX12" s="6">
        <v>62522</v>
      </c>
      <c r="AY12" s="6">
        <v>361289</v>
      </c>
      <c r="AZ12" s="6">
        <v>1526660</v>
      </c>
      <c r="BA12" s="6">
        <v>1234939</v>
      </c>
      <c r="BB12" s="6">
        <v>379393</v>
      </c>
      <c r="BC12" s="6">
        <v>311996</v>
      </c>
      <c r="BD12" s="6">
        <v>2210</v>
      </c>
      <c r="BE12" s="6">
        <v>722759</v>
      </c>
      <c r="BF12" s="6">
        <v>82330</v>
      </c>
      <c r="BG12" s="6">
        <v>2540617</v>
      </c>
      <c r="BH12" s="6">
        <v>6080229</v>
      </c>
      <c r="BI12" s="6">
        <v>46000</v>
      </c>
    </row>
    <row r="13" spans="1:405" x14ac:dyDescent="0.35">
      <c r="A13" s="6">
        <v>2018</v>
      </c>
      <c r="B13" s="6">
        <v>873713</v>
      </c>
      <c r="C13" s="6">
        <v>341068</v>
      </c>
      <c r="D13" s="6">
        <v>2175</v>
      </c>
      <c r="E13" s="6" t="s">
        <v>58</v>
      </c>
      <c r="F13" s="6">
        <v>1200</v>
      </c>
      <c r="G13" s="6">
        <v>3200</v>
      </c>
      <c r="H13" s="6">
        <v>549632</v>
      </c>
      <c r="I13" s="13">
        <v>48315</v>
      </c>
      <c r="J13" s="13">
        <v>22612</v>
      </c>
      <c r="K13" s="6">
        <v>37506</v>
      </c>
      <c r="L13" s="6">
        <v>577711</v>
      </c>
      <c r="M13" s="6">
        <v>23709782</v>
      </c>
      <c r="N13" s="6">
        <v>60041</v>
      </c>
      <c r="O13" s="6">
        <v>13135</v>
      </c>
      <c r="P13" s="6">
        <v>261437</v>
      </c>
      <c r="Q13" s="6">
        <v>218566</v>
      </c>
      <c r="R13" s="6">
        <v>26296</v>
      </c>
      <c r="S13" s="6">
        <v>120480</v>
      </c>
      <c r="T13" s="6">
        <v>2173481</v>
      </c>
      <c r="U13" s="6">
        <v>2800</v>
      </c>
      <c r="V13" s="6">
        <v>3435778</v>
      </c>
      <c r="W13" s="6">
        <v>103431</v>
      </c>
      <c r="X13" s="6">
        <v>136601</v>
      </c>
      <c r="Y13" s="6">
        <v>17976</v>
      </c>
      <c r="Z13" s="6">
        <v>125557</v>
      </c>
      <c r="AA13" s="6">
        <v>257465</v>
      </c>
      <c r="AB13" s="6">
        <v>1910025</v>
      </c>
      <c r="AC13" s="6">
        <v>4391160</v>
      </c>
      <c r="AD13" s="6">
        <v>52836</v>
      </c>
      <c r="AE13" s="6">
        <v>137000</v>
      </c>
      <c r="AF13" s="6" t="s">
        <v>58</v>
      </c>
      <c r="AG13" s="6">
        <v>32382</v>
      </c>
      <c r="AH13" s="6">
        <v>52786</v>
      </c>
      <c r="AI13" s="6">
        <v>8098</v>
      </c>
      <c r="AJ13" s="6">
        <v>883043</v>
      </c>
      <c r="AK13" s="6">
        <v>5960</v>
      </c>
      <c r="AL13" s="6" t="s">
        <v>58</v>
      </c>
      <c r="AM13" s="6">
        <v>163223</v>
      </c>
      <c r="AN13" s="6">
        <v>443531</v>
      </c>
      <c r="AO13" s="6">
        <v>109053</v>
      </c>
      <c r="AP13" s="6">
        <v>147929</v>
      </c>
      <c r="AQ13" s="6">
        <v>531889</v>
      </c>
      <c r="AR13" s="6">
        <v>228327</v>
      </c>
      <c r="AS13" s="6">
        <v>129004</v>
      </c>
      <c r="AT13" s="6">
        <v>1606676</v>
      </c>
      <c r="AU13" s="6" t="s">
        <v>58</v>
      </c>
      <c r="AV13" s="6">
        <v>24006</v>
      </c>
      <c r="AW13" s="6">
        <v>98080</v>
      </c>
      <c r="AX13" s="6">
        <v>72661</v>
      </c>
      <c r="AY13" s="6">
        <v>365242</v>
      </c>
      <c r="AZ13" s="6">
        <v>1525150</v>
      </c>
      <c r="BA13" s="6">
        <v>1321438</v>
      </c>
      <c r="BB13" s="6">
        <v>353729</v>
      </c>
      <c r="BC13" s="6">
        <v>299135</v>
      </c>
      <c r="BD13" s="6">
        <v>2430</v>
      </c>
      <c r="BE13" s="6">
        <v>486321</v>
      </c>
      <c r="BF13" s="6">
        <v>81877</v>
      </c>
      <c r="BG13" s="6">
        <v>2367147</v>
      </c>
      <c r="BH13" s="6">
        <v>5303580</v>
      </c>
      <c r="BI13" s="6">
        <v>475000</v>
      </c>
    </row>
    <row r="14" spans="1:405" x14ac:dyDescent="0.35">
      <c r="A14" s="6">
        <v>2019</v>
      </c>
      <c r="B14" s="6">
        <v>799623</v>
      </c>
      <c r="C14" s="6">
        <v>320381</v>
      </c>
      <c r="D14" s="6">
        <v>3005</v>
      </c>
      <c r="E14" s="6" t="s">
        <v>58</v>
      </c>
      <c r="F14" s="6">
        <v>970</v>
      </c>
      <c r="G14" s="11">
        <v>3200</v>
      </c>
      <c r="H14" s="6">
        <v>550008</v>
      </c>
      <c r="I14" s="12">
        <v>56592</v>
      </c>
      <c r="J14" s="12">
        <v>10038</v>
      </c>
      <c r="K14" s="6">
        <v>35371</v>
      </c>
      <c r="L14" s="6">
        <v>496846</v>
      </c>
      <c r="M14" s="6">
        <v>21472091</v>
      </c>
      <c r="N14" s="6">
        <v>62977</v>
      </c>
      <c r="O14" s="12">
        <v>12438</v>
      </c>
      <c r="P14" s="6">
        <v>249915</v>
      </c>
      <c r="Q14" s="6">
        <v>225410</v>
      </c>
      <c r="R14" s="12">
        <v>32132</v>
      </c>
      <c r="S14" s="6">
        <v>114188</v>
      </c>
      <c r="T14" s="6">
        <v>2214280</v>
      </c>
      <c r="U14" s="12">
        <v>2804</v>
      </c>
      <c r="V14" s="6">
        <v>3607258</v>
      </c>
      <c r="W14" s="6">
        <v>114226</v>
      </c>
      <c r="X14" s="6">
        <v>157906</v>
      </c>
      <c r="Y14" s="12">
        <v>11692</v>
      </c>
      <c r="Z14" s="6">
        <v>117109</v>
      </c>
      <c r="AA14" s="12">
        <v>239671</v>
      </c>
      <c r="AB14" s="6">
        <v>1916949</v>
      </c>
      <c r="AC14" s="6">
        <v>4301091</v>
      </c>
      <c r="AD14" s="6">
        <v>65882</v>
      </c>
      <c r="AE14" s="12">
        <v>157900</v>
      </c>
      <c r="AF14" s="6" t="s">
        <v>58</v>
      </c>
      <c r="AG14" s="12">
        <v>43109</v>
      </c>
      <c r="AH14" s="12">
        <v>54938</v>
      </c>
      <c r="AI14" s="12">
        <v>7621</v>
      </c>
      <c r="AJ14" s="6">
        <v>763793</v>
      </c>
      <c r="AK14" s="12">
        <v>6406</v>
      </c>
      <c r="AL14" s="6" t="s">
        <v>58</v>
      </c>
      <c r="AM14" s="6">
        <v>148354</v>
      </c>
      <c r="AN14" s="6">
        <v>446056</v>
      </c>
      <c r="AO14" s="6">
        <v>104090</v>
      </c>
      <c r="AP14" s="6">
        <v>142381</v>
      </c>
      <c r="AQ14" s="6">
        <v>555598</v>
      </c>
      <c r="AR14" s="6">
        <v>221799</v>
      </c>
      <c r="AS14" s="6">
        <v>159696</v>
      </c>
      <c r="AT14" s="6">
        <v>1567743</v>
      </c>
      <c r="AU14" s="6" t="s">
        <v>58</v>
      </c>
      <c r="AV14" s="6">
        <v>25514</v>
      </c>
      <c r="AW14" s="6">
        <v>101568</v>
      </c>
      <c r="AX14" s="6">
        <v>70904</v>
      </c>
      <c r="AY14" s="6">
        <v>355378</v>
      </c>
      <c r="AZ14" s="6">
        <v>1497035</v>
      </c>
      <c r="BA14" s="6">
        <v>1258251</v>
      </c>
      <c r="BB14" s="6">
        <v>356036</v>
      </c>
      <c r="BC14" s="6">
        <v>310050</v>
      </c>
      <c r="BD14" s="11">
        <v>2430</v>
      </c>
      <c r="BE14" s="6">
        <v>387256</v>
      </c>
      <c r="BF14" s="6">
        <v>88437</v>
      </c>
      <c r="BG14" s="6">
        <v>2311140</v>
      </c>
      <c r="BH14" s="6">
        <v>4719710</v>
      </c>
      <c r="BI14" s="6">
        <v>147827</v>
      </c>
    </row>
    <row r="15" spans="1:405" x14ac:dyDescent="0.35">
      <c r="A15" s="6">
        <v>2020</v>
      </c>
      <c r="B15" s="6">
        <v>676804</v>
      </c>
      <c r="C15" s="6">
        <v>257721</v>
      </c>
      <c r="D15" s="6">
        <v>2638</v>
      </c>
      <c r="E15" s="6" t="s">
        <v>58</v>
      </c>
      <c r="F15" s="6">
        <v>851</v>
      </c>
      <c r="G15" s="11">
        <v>3200</v>
      </c>
      <c r="H15" s="6">
        <v>431491</v>
      </c>
      <c r="I15" s="12">
        <v>49930</v>
      </c>
      <c r="J15" s="12">
        <v>8812</v>
      </c>
      <c r="K15" s="6">
        <v>22368</v>
      </c>
      <c r="L15" s="6">
        <v>318750</v>
      </c>
      <c r="M15" s="6">
        <v>20177731</v>
      </c>
      <c r="N15" s="6">
        <v>36013</v>
      </c>
      <c r="O15" s="12">
        <v>5661</v>
      </c>
      <c r="P15" s="6">
        <v>202971</v>
      </c>
      <c r="Q15" s="6">
        <v>198162</v>
      </c>
      <c r="R15" s="12">
        <v>15012</v>
      </c>
      <c r="S15" s="6">
        <v>96430</v>
      </c>
      <c r="T15" s="6">
        <v>1650118</v>
      </c>
      <c r="U15" s="12">
        <v>2460</v>
      </c>
      <c r="V15" s="6">
        <v>2917678</v>
      </c>
      <c r="W15" s="6">
        <v>80977</v>
      </c>
      <c r="X15" s="6">
        <v>128031</v>
      </c>
      <c r="Y15" s="12">
        <v>5465</v>
      </c>
      <c r="Z15" s="6">
        <v>88324</v>
      </c>
      <c r="AA15" s="12">
        <v>202455</v>
      </c>
      <c r="AB15" s="6">
        <v>1381753</v>
      </c>
      <c r="AC15" s="6">
        <v>3809981</v>
      </c>
      <c r="AD15" s="6">
        <v>82993</v>
      </c>
      <c r="AE15" s="12">
        <v>73781</v>
      </c>
      <c r="AF15" s="6" t="s">
        <v>58</v>
      </c>
      <c r="AG15" s="12">
        <v>20143</v>
      </c>
      <c r="AH15" s="12">
        <v>25677</v>
      </c>
      <c r="AI15" s="12">
        <v>3562</v>
      </c>
      <c r="AJ15" s="6">
        <v>542433</v>
      </c>
      <c r="AK15" s="12">
        <v>5624</v>
      </c>
      <c r="AL15" s="6" t="s">
        <v>58</v>
      </c>
      <c r="AM15" s="6">
        <v>117046</v>
      </c>
      <c r="AN15" s="6">
        <v>355598</v>
      </c>
      <c r="AO15" s="6">
        <v>80433</v>
      </c>
      <c r="AP15" s="6">
        <v>141412</v>
      </c>
      <c r="AQ15" s="6">
        <v>428347</v>
      </c>
      <c r="AR15" s="6">
        <v>142414</v>
      </c>
      <c r="AS15" s="6">
        <v>125004</v>
      </c>
      <c r="AT15" s="6">
        <v>1433956</v>
      </c>
      <c r="AU15" s="6" t="s">
        <v>58</v>
      </c>
      <c r="AV15" s="6">
        <v>22397</v>
      </c>
      <c r="AW15" s="6">
        <v>76305</v>
      </c>
      <c r="AX15" s="6">
        <v>3313</v>
      </c>
      <c r="AY15" s="6">
        <v>246541</v>
      </c>
      <c r="AZ15" s="6">
        <v>1618333</v>
      </c>
      <c r="BA15" s="6">
        <v>851222</v>
      </c>
      <c r="BB15" s="6">
        <v>292024</v>
      </c>
      <c r="BC15" s="6">
        <v>236828</v>
      </c>
      <c r="BD15" s="11">
        <v>2430</v>
      </c>
      <c r="BE15" s="6">
        <v>610109</v>
      </c>
      <c r="BF15" s="6">
        <v>85450</v>
      </c>
      <c r="BG15" s="6">
        <v>1631064</v>
      </c>
      <c r="BH15" s="6">
        <v>3401838</v>
      </c>
      <c r="BI15" s="6">
        <v>146250</v>
      </c>
    </row>
    <row r="16" spans="1:405" x14ac:dyDescent="0.35">
      <c r="A16" s="6">
        <v>2021</v>
      </c>
      <c r="B16" s="6">
        <v>753256</v>
      </c>
      <c r="C16" s="6">
        <v>239803</v>
      </c>
      <c r="D16" s="6">
        <v>2346</v>
      </c>
      <c r="E16" s="6" t="s">
        <v>58</v>
      </c>
      <c r="F16" s="6">
        <v>757</v>
      </c>
      <c r="G16" s="11">
        <v>3200</v>
      </c>
      <c r="H16" s="6">
        <v>383123</v>
      </c>
      <c r="I16" s="12">
        <v>44416</v>
      </c>
      <c r="J16" s="12">
        <v>7839</v>
      </c>
      <c r="K16" s="6">
        <v>24537</v>
      </c>
      <c r="L16" s="6">
        <v>320605</v>
      </c>
      <c r="M16" s="6">
        <v>21518324</v>
      </c>
      <c r="N16" s="6">
        <v>44929</v>
      </c>
      <c r="O16" s="12">
        <v>6046</v>
      </c>
      <c r="P16" s="6">
        <v>206876</v>
      </c>
      <c r="Q16" s="6">
        <v>185324</v>
      </c>
      <c r="R16" s="12">
        <v>16032</v>
      </c>
      <c r="S16" s="6">
        <v>98481</v>
      </c>
      <c r="T16" s="6">
        <v>1659005</v>
      </c>
      <c r="U16" s="12">
        <v>2188</v>
      </c>
      <c r="V16" s="6">
        <v>2622132</v>
      </c>
      <c r="W16" s="6">
        <v>100916</v>
      </c>
      <c r="X16" s="6">
        <v>121920</v>
      </c>
      <c r="Y16" s="12">
        <v>5836</v>
      </c>
      <c r="Z16" s="6">
        <v>104669</v>
      </c>
      <c r="AA16" s="12">
        <v>280042</v>
      </c>
      <c r="AB16" s="6">
        <v>1458030</v>
      </c>
      <c r="AC16" s="6">
        <v>3675698</v>
      </c>
      <c r="AD16" s="6">
        <v>106304</v>
      </c>
      <c r="AE16" s="12">
        <v>78796</v>
      </c>
      <c r="AF16" s="6" t="s">
        <v>58</v>
      </c>
      <c r="AG16" s="12">
        <v>21592</v>
      </c>
      <c r="AH16" s="12">
        <v>27422</v>
      </c>
      <c r="AI16" s="12">
        <v>3804</v>
      </c>
      <c r="AJ16" s="6">
        <v>520112</v>
      </c>
      <c r="AK16" s="12">
        <v>5002</v>
      </c>
      <c r="AL16" s="6" t="s">
        <v>58</v>
      </c>
      <c r="AM16" s="6">
        <v>154284</v>
      </c>
      <c r="AN16" s="6">
        <v>322323</v>
      </c>
      <c r="AO16" s="6">
        <v>112008</v>
      </c>
      <c r="AP16" s="6">
        <v>176276</v>
      </c>
      <c r="AQ16" s="6">
        <v>446647</v>
      </c>
      <c r="AR16" s="6">
        <v>146637</v>
      </c>
      <c r="AS16" s="6">
        <v>119817</v>
      </c>
      <c r="AT16" s="6">
        <v>1483444</v>
      </c>
      <c r="AU16" s="6" t="s">
        <v>58</v>
      </c>
      <c r="AV16" s="6">
        <v>19924</v>
      </c>
      <c r="AW16" s="6">
        <v>75700</v>
      </c>
      <c r="AX16" s="6">
        <v>3538</v>
      </c>
      <c r="AY16" s="6">
        <v>303341</v>
      </c>
      <c r="AZ16" s="6">
        <v>1468873</v>
      </c>
      <c r="BA16" s="6">
        <v>859480</v>
      </c>
      <c r="BB16" s="6">
        <v>301006</v>
      </c>
      <c r="BC16" s="6">
        <v>238481</v>
      </c>
      <c r="BD16" s="11">
        <v>2430</v>
      </c>
      <c r="BE16" s="6">
        <v>561853</v>
      </c>
      <c r="BF16" s="6">
        <v>103262</v>
      </c>
      <c r="BG16" s="6">
        <v>1647181</v>
      </c>
      <c r="BH16" s="6">
        <v>3350050</v>
      </c>
      <c r="BI16" s="6">
        <v>138377</v>
      </c>
    </row>
    <row r="17" spans="1:61" x14ac:dyDescent="0.35">
      <c r="A17" s="6">
        <v>2022</v>
      </c>
      <c r="B17" s="6">
        <v>777688</v>
      </c>
      <c r="C17" s="6">
        <v>215050</v>
      </c>
      <c r="D17" s="6">
        <v>2163</v>
      </c>
      <c r="E17" s="6" t="s">
        <v>58</v>
      </c>
      <c r="F17" s="6">
        <v>698</v>
      </c>
      <c r="G17" s="11">
        <v>3200</v>
      </c>
      <c r="H17" s="6">
        <v>366333</v>
      </c>
      <c r="I17" s="12">
        <v>40946</v>
      </c>
      <c r="J17" s="12">
        <v>7226</v>
      </c>
      <c r="K17" s="6">
        <v>28684</v>
      </c>
      <c r="L17" s="6">
        <v>258483</v>
      </c>
      <c r="M17" s="6">
        <v>23563287</v>
      </c>
      <c r="N17" s="6">
        <v>42955</v>
      </c>
      <c r="O17" s="12">
        <v>5763</v>
      </c>
      <c r="P17" s="6">
        <v>192087</v>
      </c>
      <c r="Q17" s="6">
        <v>148293</v>
      </c>
      <c r="R17" s="12">
        <v>15282</v>
      </c>
      <c r="S17" s="6">
        <v>81674</v>
      </c>
      <c r="T17" s="6">
        <v>1529035</v>
      </c>
      <c r="U17" s="12">
        <v>2016</v>
      </c>
      <c r="V17" s="6">
        <v>2651357</v>
      </c>
      <c r="W17" s="6">
        <v>105283</v>
      </c>
      <c r="X17" s="6">
        <v>111524</v>
      </c>
      <c r="Y17" s="12">
        <v>5563</v>
      </c>
      <c r="Z17" s="6">
        <v>105398</v>
      </c>
      <c r="AA17" s="12">
        <v>257743</v>
      </c>
      <c r="AB17" s="6">
        <v>1316919</v>
      </c>
      <c r="AC17" s="6">
        <v>3448297</v>
      </c>
      <c r="AD17" s="6">
        <v>97169</v>
      </c>
      <c r="AE17" s="12">
        <v>75108</v>
      </c>
      <c r="AF17" s="6" t="s">
        <v>58</v>
      </c>
      <c r="AG17" s="12">
        <v>20506</v>
      </c>
      <c r="AH17" s="12">
        <v>26138</v>
      </c>
      <c r="AI17" s="12">
        <v>3626</v>
      </c>
      <c r="AJ17" s="6">
        <v>486962</v>
      </c>
      <c r="AK17" s="12">
        <v>4611</v>
      </c>
      <c r="AL17" s="6" t="s">
        <v>58</v>
      </c>
      <c r="AM17" s="6">
        <v>143265</v>
      </c>
      <c r="AN17" s="6">
        <v>312497</v>
      </c>
      <c r="AO17" s="6">
        <v>116122</v>
      </c>
      <c r="AP17" s="6">
        <v>174329</v>
      </c>
      <c r="AQ17" s="6">
        <v>419749</v>
      </c>
      <c r="AR17" s="6">
        <v>157076</v>
      </c>
      <c r="AS17" s="6">
        <v>129328</v>
      </c>
      <c r="AT17" s="6">
        <v>629923</v>
      </c>
      <c r="AU17" s="6" t="s">
        <v>58</v>
      </c>
      <c r="AV17" s="6">
        <v>18367</v>
      </c>
      <c r="AW17" s="6">
        <v>78841</v>
      </c>
      <c r="AX17" s="6">
        <v>3372</v>
      </c>
      <c r="AY17" s="6">
        <v>363390</v>
      </c>
      <c r="AZ17" s="6">
        <v>1420486</v>
      </c>
      <c r="BA17" s="6">
        <v>813376</v>
      </c>
      <c r="BB17" s="6">
        <v>288087</v>
      </c>
      <c r="BC17" s="6">
        <v>225934</v>
      </c>
      <c r="BD17" s="11">
        <v>2430</v>
      </c>
      <c r="BE17" s="6">
        <v>592660</v>
      </c>
      <c r="BF17" s="6">
        <v>37891</v>
      </c>
      <c r="BG17" s="6">
        <v>1614063</v>
      </c>
      <c r="BH17" s="6">
        <v>2858575</v>
      </c>
      <c r="BI17" s="6">
        <v>153750</v>
      </c>
    </row>
    <row r="18" spans="1:61" x14ac:dyDescent="0.35">
      <c r="A18" s="6">
        <v>2023</v>
      </c>
      <c r="B18" s="6">
        <v>890823</v>
      </c>
      <c r="C18" s="6">
        <v>239150</v>
      </c>
      <c r="D18" s="6">
        <v>1877</v>
      </c>
      <c r="E18" s="6" t="s">
        <v>58</v>
      </c>
      <c r="F18" s="6">
        <v>606</v>
      </c>
      <c r="G18" s="11">
        <v>3200</v>
      </c>
      <c r="H18" s="6">
        <v>476674</v>
      </c>
      <c r="I18" s="12">
        <v>35520</v>
      </c>
      <c r="J18" s="12">
        <v>6269</v>
      </c>
      <c r="K18" s="6">
        <v>37724</v>
      </c>
      <c r="L18" s="6">
        <v>255642</v>
      </c>
      <c r="M18" s="6">
        <v>26062824</v>
      </c>
      <c r="N18" s="6">
        <v>57694</v>
      </c>
      <c r="O18" s="12">
        <v>6422</v>
      </c>
      <c r="P18" s="6">
        <v>221419</v>
      </c>
      <c r="Q18" s="6">
        <v>172745</v>
      </c>
      <c r="R18" s="12">
        <v>17029</v>
      </c>
      <c r="S18" s="6">
        <v>87509</v>
      </c>
      <c r="T18" s="6">
        <v>1774723</v>
      </c>
      <c r="U18" s="12">
        <v>1749</v>
      </c>
      <c r="V18" s="6">
        <v>2844609</v>
      </c>
      <c r="W18" s="6">
        <v>134484</v>
      </c>
      <c r="X18" s="6">
        <v>107720</v>
      </c>
      <c r="Y18" s="12">
        <v>6199</v>
      </c>
      <c r="Z18" s="6">
        <v>122400</v>
      </c>
      <c r="AA18" s="12">
        <v>270433</v>
      </c>
      <c r="AB18" s="6">
        <v>1567151</v>
      </c>
      <c r="AC18" s="6">
        <v>3992727</v>
      </c>
      <c r="AD18" s="6">
        <v>189174</v>
      </c>
      <c r="AE18" s="12">
        <v>83693</v>
      </c>
      <c r="AF18" s="6" t="s">
        <v>58</v>
      </c>
      <c r="AG18" s="12">
        <v>22849</v>
      </c>
      <c r="AH18" s="12">
        <v>29127</v>
      </c>
      <c r="AI18" s="12">
        <v>4040</v>
      </c>
      <c r="AJ18" s="6">
        <v>598215</v>
      </c>
      <c r="AK18" s="12">
        <v>4000</v>
      </c>
      <c r="AL18" s="6" t="s">
        <v>58</v>
      </c>
      <c r="AM18" s="6">
        <v>145218</v>
      </c>
      <c r="AN18" s="6">
        <v>369631</v>
      </c>
      <c r="AO18" s="6">
        <v>110230</v>
      </c>
      <c r="AP18" s="6">
        <v>126953</v>
      </c>
      <c r="AQ18" s="6">
        <v>475032</v>
      </c>
      <c r="AR18" s="6">
        <v>199623</v>
      </c>
      <c r="AS18" s="6">
        <v>143080</v>
      </c>
      <c r="AT18" s="6">
        <v>1049968</v>
      </c>
      <c r="AU18" s="6" t="s">
        <v>58</v>
      </c>
      <c r="AV18" s="6">
        <v>15934</v>
      </c>
      <c r="AW18" s="6">
        <v>88003</v>
      </c>
      <c r="AX18" s="6">
        <v>3758</v>
      </c>
      <c r="AY18" s="6">
        <v>347377</v>
      </c>
      <c r="AZ18" s="6">
        <v>1489363</v>
      </c>
      <c r="BA18" s="6">
        <v>949362</v>
      </c>
      <c r="BB18" s="6">
        <v>289820</v>
      </c>
      <c r="BC18" s="6">
        <v>252214</v>
      </c>
      <c r="BD18" s="11">
        <v>2430</v>
      </c>
      <c r="BE18" s="6">
        <v>967341</v>
      </c>
      <c r="BF18" s="6">
        <v>60862</v>
      </c>
      <c r="BG18" s="6">
        <v>1903054</v>
      </c>
      <c r="BH18" s="6">
        <v>3116647</v>
      </c>
      <c r="BI18" s="6">
        <v>146456</v>
      </c>
    </row>
    <row r="19" spans="1:61" x14ac:dyDescent="0.35">
      <c r="A19" s="6">
        <v>2024</v>
      </c>
      <c r="B19" s="6">
        <v>898950</v>
      </c>
      <c r="C19" s="6">
        <v>253789</v>
      </c>
      <c r="D19" s="6">
        <v>2040</v>
      </c>
      <c r="E19" s="6" t="s">
        <v>58</v>
      </c>
      <c r="F19" s="6">
        <v>658</v>
      </c>
      <c r="G19" s="11">
        <v>3200</v>
      </c>
      <c r="H19" s="6">
        <v>448277</v>
      </c>
      <c r="I19" s="12">
        <v>38604</v>
      </c>
      <c r="J19" s="12">
        <v>6813</v>
      </c>
      <c r="K19" s="6">
        <v>42941</v>
      </c>
      <c r="L19" s="6">
        <v>254195</v>
      </c>
      <c r="M19" s="6">
        <v>27562989</v>
      </c>
      <c r="N19" s="6">
        <v>65020</v>
      </c>
      <c r="O19" s="12">
        <v>6369</v>
      </c>
      <c r="P19" s="6">
        <v>231597</v>
      </c>
      <c r="Q19" s="6">
        <v>173114</v>
      </c>
      <c r="R19" s="12">
        <v>16889</v>
      </c>
      <c r="S19" s="6">
        <v>74064</v>
      </c>
      <c r="T19" s="6">
        <v>1718412</v>
      </c>
      <c r="U19" s="12">
        <v>1902</v>
      </c>
      <c r="V19" s="6">
        <v>2817331</v>
      </c>
      <c r="W19" s="6">
        <v>137075</v>
      </c>
      <c r="X19" s="6">
        <v>121611</v>
      </c>
      <c r="Y19" s="12">
        <v>6148</v>
      </c>
      <c r="Z19" s="6">
        <v>121196</v>
      </c>
      <c r="AA19" s="12">
        <v>270433</v>
      </c>
      <c r="AB19" s="6">
        <v>1559229</v>
      </c>
      <c r="AC19" s="6">
        <v>3725200</v>
      </c>
      <c r="AD19" s="6">
        <v>188149</v>
      </c>
      <c r="AE19" s="12">
        <v>83009</v>
      </c>
      <c r="AF19" s="6" t="s">
        <v>58</v>
      </c>
      <c r="AG19" s="12">
        <v>22663</v>
      </c>
      <c r="AH19" s="12">
        <v>28889</v>
      </c>
      <c r="AI19" s="12">
        <v>4007</v>
      </c>
      <c r="AJ19" s="6">
        <v>635900</v>
      </c>
      <c r="AK19" s="12">
        <v>4348</v>
      </c>
      <c r="AL19" s="6" t="s">
        <v>58</v>
      </c>
      <c r="AM19" s="6">
        <v>157087</v>
      </c>
      <c r="AN19" s="6">
        <v>381227</v>
      </c>
      <c r="AO19" s="6">
        <v>87514</v>
      </c>
      <c r="AP19" s="6">
        <v>128687</v>
      </c>
      <c r="AQ19" s="6">
        <v>551568</v>
      </c>
      <c r="AR19" s="6">
        <v>209715</v>
      </c>
      <c r="AS19" s="6">
        <v>151105</v>
      </c>
      <c r="AT19" s="6">
        <v>1550249</v>
      </c>
      <c r="AU19" s="6" t="s">
        <v>58</v>
      </c>
      <c r="AV19" s="6">
        <v>17317</v>
      </c>
      <c r="AW19" s="6">
        <v>93409</v>
      </c>
      <c r="AX19" s="6">
        <v>3727</v>
      </c>
      <c r="AY19" s="6">
        <v>351556</v>
      </c>
      <c r="AZ19" s="6">
        <v>1439773</v>
      </c>
      <c r="BA19" s="6">
        <v>1016885</v>
      </c>
      <c r="BB19" s="6">
        <v>269582</v>
      </c>
      <c r="BC19" s="6">
        <v>239535</v>
      </c>
      <c r="BD19" s="11">
        <v>2430</v>
      </c>
      <c r="BE19" s="6">
        <v>980341</v>
      </c>
      <c r="BF19" s="6">
        <v>69599</v>
      </c>
      <c r="BG19" s="6">
        <v>1952778</v>
      </c>
      <c r="BH19" s="6">
        <v>2984039</v>
      </c>
      <c r="BI19" s="6">
        <v>166058</v>
      </c>
    </row>
  </sheetData>
  <mergeCells count="4">
    <mergeCell ref="A1:BE2"/>
    <mergeCell ref="A6:BF6"/>
    <mergeCell ref="A3:OO3"/>
    <mergeCell ref="A5:FM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8"/>
  <sheetViews>
    <sheetView workbookViewId="0">
      <selection activeCell="N16" sqref="N16"/>
    </sheetView>
  </sheetViews>
  <sheetFormatPr defaultRowHeight="14.5" x14ac:dyDescent="0.35"/>
  <cols>
    <col min="1" max="1" width="9.453125" bestFit="1" customWidth="1"/>
    <col min="2" max="2" width="9.7265625" bestFit="1" customWidth="1"/>
    <col min="3" max="3" width="10.81640625" bestFit="1" customWidth="1"/>
    <col min="4" max="6" width="9.453125" bestFit="1" customWidth="1"/>
    <col min="7" max="7" width="10.81640625" bestFit="1" customWidth="1"/>
    <col min="8" max="8" width="9.7265625" bestFit="1" customWidth="1"/>
    <col min="9" max="9" width="9.453125" bestFit="1" customWidth="1"/>
    <col min="10" max="10" width="10.54296875" bestFit="1" customWidth="1"/>
    <col min="11" max="11" width="10.81640625" bestFit="1" customWidth="1"/>
    <col min="12" max="12" width="11.7265625" bestFit="1" customWidth="1"/>
    <col min="13" max="14" width="9.453125" bestFit="1" customWidth="1"/>
    <col min="15" max="15" width="12" bestFit="1" customWidth="1"/>
    <col min="16" max="17" width="9.453125" bestFit="1" customWidth="1"/>
    <col min="18" max="18" width="10.81640625" bestFit="1" customWidth="1"/>
    <col min="19" max="19" width="12" bestFit="1" customWidth="1"/>
    <col min="20" max="20" width="9.453125" bestFit="1" customWidth="1"/>
    <col min="21" max="21" width="12" bestFit="1" customWidth="1"/>
    <col min="22" max="22" width="9.453125" bestFit="1" customWidth="1"/>
    <col min="23" max="23" width="10.81640625" bestFit="1" customWidth="1"/>
    <col min="24" max="26" width="9.453125" bestFit="1" customWidth="1"/>
    <col min="27" max="27" width="10.81640625" bestFit="1" customWidth="1"/>
    <col min="28" max="28" width="10.7265625" bestFit="1" customWidth="1"/>
    <col min="29" max="33" width="9.453125" bestFit="1" customWidth="1"/>
    <col min="34" max="34" width="12" bestFit="1" customWidth="1"/>
    <col min="35" max="36" width="9.453125" bestFit="1" customWidth="1"/>
    <col min="37" max="37" width="10.7265625" bestFit="1" customWidth="1"/>
    <col min="38" max="38" width="9.54296875" bestFit="1" customWidth="1"/>
    <col min="39" max="39" width="9.453125" bestFit="1" customWidth="1"/>
    <col min="40" max="42" width="10.81640625" bestFit="1" customWidth="1"/>
    <col min="43" max="43" width="12" bestFit="1" customWidth="1"/>
    <col min="44" max="44" width="10.54296875" bestFit="1" customWidth="1"/>
    <col min="45" max="45" width="9.7265625" bestFit="1" customWidth="1"/>
    <col min="46" max="46" width="12" bestFit="1" customWidth="1"/>
    <col min="47" max="47" width="10.54296875" bestFit="1" customWidth="1"/>
    <col min="48" max="48" width="9.7265625" bestFit="1" customWidth="1"/>
    <col min="49" max="49" width="10.7265625" bestFit="1" customWidth="1"/>
    <col min="50" max="50" width="12" bestFit="1" customWidth="1"/>
    <col min="51" max="51" width="10.81640625" bestFit="1" customWidth="1"/>
    <col min="52" max="52" width="9.54296875" bestFit="1" customWidth="1"/>
    <col min="53" max="53" width="9.453125" bestFit="1" customWidth="1"/>
    <col min="54" max="54" width="12" bestFit="1" customWidth="1"/>
    <col min="55" max="55" width="10.54296875" bestFit="1" customWidth="1"/>
    <col min="56" max="57" width="12" bestFit="1" customWidth="1"/>
    <col min="58" max="58" width="10.54296875" bestFit="1" customWidth="1"/>
    <col min="59" max="59" width="9.26953125" bestFit="1" customWidth="1"/>
    <col min="60" max="60" width="9.54296875" bestFit="1" customWidth="1"/>
  </cols>
  <sheetData>
    <row r="1" spans="1:62" x14ac:dyDescent="0.35">
      <c r="A1" s="16" t="s">
        <v>72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</row>
    <row r="2" spans="1:62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</row>
    <row r="3" spans="1:62" x14ac:dyDescent="0.35">
      <c r="A3" s="16" t="s">
        <v>73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</row>
    <row r="4" spans="1:62" x14ac:dyDescent="0.3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</row>
    <row r="5" spans="1:62" x14ac:dyDescent="0.35">
      <c r="A5" s="17" t="s">
        <v>66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</row>
    <row r="6" spans="1:62" x14ac:dyDescent="0.3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64</v>
      </c>
      <c r="H6" s="10" t="s">
        <v>6</v>
      </c>
      <c r="I6" s="10" t="s">
        <v>7</v>
      </c>
      <c r="J6" s="10" t="s">
        <v>8</v>
      </c>
      <c r="K6" s="10" t="s">
        <v>63</v>
      </c>
      <c r="L6" s="10" t="s">
        <v>9</v>
      </c>
      <c r="M6" s="10" t="s">
        <v>10</v>
      </c>
      <c r="N6" s="10" t="s">
        <v>11</v>
      </c>
      <c r="O6" s="10" t="s">
        <v>12</v>
      </c>
      <c r="P6" s="10" t="s">
        <v>13</v>
      </c>
      <c r="Q6" s="10" t="s">
        <v>14</v>
      </c>
      <c r="R6" s="10" t="s">
        <v>15</v>
      </c>
      <c r="S6" s="10" t="s">
        <v>16</v>
      </c>
      <c r="T6" s="10" t="s">
        <v>17</v>
      </c>
      <c r="U6" s="10" t="s">
        <v>18</v>
      </c>
      <c r="V6" s="10" t="s">
        <v>19</v>
      </c>
      <c r="W6" s="10" t="s">
        <v>20</v>
      </c>
      <c r="X6" s="10" t="s">
        <v>21</v>
      </c>
      <c r="Y6" s="10" t="s">
        <v>22</v>
      </c>
      <c r="Z6" s="10" t="s">
        <v>23</v>
      </c>
      <c r="AA6" s="10" t="s">
        <v>24</v>
      </c>
      <c r="AB6" s="10" t="s">
        <v>25</v>
      </c>
      <c r="AC6" s="10" t="s">
        <v>26</v>
      </c>
      <c r="AD6" s="10" t="s">
        <v>27</v>
      </c>
      <c r="AE6" s="10" t="s">
        <v>65</v>
      </c>
      <c r="AF6" s="10" t="s">
        <v>28</v>
      </c>
      <c r="AG6" s="10" t="s">
        <v>29</v>
      </c>
      <c r="AH6" s="10" t="s">
        <v>30</v>
      </c>
      <c r="AI6" s="10" t="s">
        <v>31</v>
      </c>
      <c r="AJ6" s="10" t="s">
        <v>32</v>
      </c>
      <c r="AK6" s="10" t="s">
        <v>33</v>
      </c>
      <c r="AL6" s="10" t="s">
        <v>34</v>
      </c>
      <c r="AM6" s="10" t="s">
        <v>35</v>
      </c>
      <c r="AN6" s="10" t="s">
        <v>62</v>
      </c>
      <c r="AO6" s="10" t="s">
        <v>36</v>
      </c>
      <c r="AP6" s="10" t="s">
        <v>37</v>
      </c>
      <c r="AQ6" s="10" t="s">
        <v>38</v>
      </c>
      <c r="AR6" s="10" t="s">
        <v>39</v>
      </c>
      <c r="AS6" s="10" t="s">
        <v>40</v>
      </c>
      <c r="AT6" s="10" t="s">
        <v>41</v>
      </c>
      <c r="AU6" s="10" t="s">
        <v>42</v>
      </c>
      <c r="AV6" s="10" t="s">
        <v>43</v>
      </c>
      <c r="AW6" s="10" t="s">
        <v>44</v>
      </c>
      <c r="AX6" s="10" t="s">
        <v>45</v>
      </c>
      <c r="AY6" s="10" t="s">
        <v>46</v>
      </c>
      <c r="AZ6" s="10" t="s">
        <v>47</v>
      </c>
      <c r="BA6" s="10" t="s">
        <v>48</v>
      </c>
      <c r="BB6" s="10" t="s">
        <v>49</v>
      </c>
      <c r="BC6" s="10" t="s">
        <v>50</v>
      </c>
      <c r="BD6" s="10" t="s">
        <v>51</v>
      </c>
      <c r="BE6" s="10" t="s">
        <v>52</v>
      </c>
      <c r="BF6" s="10" t="s">
        <v>53</v>
      </c>
      <c r="BG6" s="10" t="s">
        <v>54</v>
      </c>
      <c r="BH6" s="10" t="s">
        <v>55</v>
      </c>
      <c r="BI6" s="10" t="s">
        <v>56</v>
      </c>
      <c r="BJ6" s="10" t="s">
        <v>57</v>
      </c>
    </row>
    <row r="7" spans="1:62" x14ac:dyDescent="0.35">
      <c r="A7" s="6">
        <v>2013</v>
      </c>
      <c r="B7" s="6">
        <v>170808</v>
      </c>
      <c r="C7" s="7">
        <v>146566</v>
      </c>
      <c r="D7" s="6">
        <v>0</v>
      </c>
      <c r="E7" s="6">
        <v>0</v>
      </c>
      <c r="F7" s="6">
        <v>0</v>
      </c>
      <c r="G7" t="s">
        <v>58</v>
      </c>
      <c r="H7" s="7">
        <v>465504</v>
      </c>
      <c r="I7" s="7">
        <v>22926</v>
      </c>
      <c r="J7" s="6">
        <v>0</v>
      </c>
      <c r="K7" s="6">
        <v>2589236</v>
      </c>
      <c r="L7" s="6">
        <v>0</v>
      </c>
      <c r="M7" s="7">
        <v>965191</v>
      </c>
      <c r="N7" s="6">
        <v>18084169</v>
      </c>
      <c r="O7" s="6">
        <v>0</v>
      </c>
      <c r="P7" s="6">
        <v>0</v>
      </c>
      <c r="Q7" s="7">
        <v>1128473</v>
      </c>
      <c r="R7" s="6">
        <v>0</v>
      </c>
      <c r="S7" s="6">
        <v>0</v>
      </c>
      <c r="T7" s="7">
        <v>7600</v>
      </c>
      <c r="U7" s="7">
        <v>1458220</v>
      </c>
      <c r="V7" s="6">
        <v>0</v>
      </c>
      <c r="W7" s="8">
        <v>5439904</v>
      </c>
      <c r="X7" s="6">
        <v>0</v>
      </c>
      <c r="Y7" s="7">
        <v>317857</v>
      </c>
      <c r="Z7" s="6">
        <v>0</v>
      </c>
      <c r="AA7" s="6">
        <v>0</v>
      </c>
      <c r="AB7" s="6">
        <v>0</v>
      </c>
      <c r="AC7" s="7">
        <v>388465</v>
      </c>
      <c r="AD7" s="6">
        <v>8189323</v>
      </c>
      <c r="AE7" s="6">
        <v>37469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8">
        <v>1771987</v>
      </c>
      <c r="AL7" s="6">
        <v>0</v>
      </c>
      <c r="AM7" s="6">
        <v>0</v>
      </c>
      <c r="AN7" s="6">
        <v>146842</v>
      </c>
      <c r="AO7" s="7">
        <v>24895</v>
      </c>
      <c r="AP7" s="6">
        <v>0</v>
      </c>
      <c r="AQ7" s="6">
        <v>0</v>
      </c>
      <c r="AR7" s="7">
        <v>475000</v>
      </c>
      <c r="AS7" s="7">
        <v>109698</v>
      </c>
      <c r="AT7" s="7">
        <v>410959</v>
      </c>
      <c r="AU7" s="7">
        <v>1927578</v>
      </c>
      <c r="AV7" s="6">
        <v>0</v>
      </c>
      <c r="AW7" s="6">
        <v>113487</v>
      </c>
      <c r="AX7" s="8">
        <v>975000</v>
      </c>
      <c r="AY7" s="6">
        <v>89395</v>
      </c>
      <c r="AZ7" s="6">
        <v>265257</v>
      </c>
      <c r="BA7" s="6">
        <v>4122604</v>
      </c>
      <c r="BB7" s="7">
        <v>1754668</v>
      </c>
      <c r="BC7" s="8">
        <v>161080</v>
      </c>
      <c r="BD7" s="6">
        <v>0</v>
      </c>
      <c r="BE7" s="6">
        <v>0</v>
      </c>
      <c r="BF7" s="8">
        <v>633604</v>
      </c>
      <c r="BG7" s="6">
        <v>45758</v>
      </c>
      <c r="BH7" s="7">
        <v>1509762</v>
      </c>
      <c r="BI7" s="7">
        <v>4368835</v>
      </c>
      <c r="BJ7" s="6">
        <v>246641</v>
      </c>
    </row>
    <row r="8" spans="1:62" x14ac:dyDescent="0.35">
      <c r="A8" s="6">
        <v>2014</v>
      </c>
      <c r="B8" s="6">
        <v>166933</v>
      </c>
      <c r="C8" s="8">
        <v>136000</v>
      </c>
      <c r="D8" s="6">
        <v>0</v>
      </c>
      <c r="E8" s="6">
        <v>0</v>
      </c>
      <c r="F8" s="6">
        <v>0</v>
      </c>
      <c r="G8" t="s">
        <v>58</v>
      </c>
      <c r="H8" s="8">
        <v>481636</v>
      </c>
      <c r="I8" s="8">
        <v>22990</v>
      </c>
      <c r="J8" s="6">
        <v>0</v>
      </c>
      <c r="K8" s="6">
        <v>2314789</v>
      </c>
      <c r="L8" s="6">
        <v>0</v>
      </c>
      <c r="M8" s="7">
        <v>913533</v>
      </c>
      <c r="N8" s="6">
        <v>19928505</v>
      </c>
      <c r="O8" s="6">
        <v>0</v>
      </c>
      <c r="P8" s="6">
        <v>0</v>
      </c>
      <c r="Q8" s="8">
        <v>1246506</v>
      </c>
      <c r="R8" s="6">
        <v>0</v>
      </c>
      <c r="S8" s="6">
        <v>0</v>
      </c>
      <c r="T8" s="7">
        <v>45000</v>
      </c>
      <c r="U8" s="7">
        <v>1499464</v>
      </c>
      <c r="V8" s="6">
        <v>0</v>
      </c>
      <c r="W8" s="7">
        <v>5604026</v>
      </c>
      <c r="X8" s="6">
        <v>0</v>
      </c>
      <c r="Y8" s="7">
        <v>434069</v>
      </c>
      <c r="Z8" s="6">
        <v>0</v>
      </c>
      <c r="AA8" s="6">
        <v>0</v>
      </c>
      <c r="AB8" s="6">
        <v>0</v>
      </c>
      <c r="AC8" s="8">
        <v>401317</v>
      </c>
      <c r="AD8" s="6">
        <v>8277070</v>
      </c>
      <c r="AE8" s="6">
        <v>37157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7">
        <v>1915709</v>
      </c>
      <c r="AL8" s="6">
        <v>0</v>
      </c>
      <c r="AM8" s="6">
        <v>0</v>
      </c>
      <c r="AN8" s="6">
        <v>209999</v>
      </c>
      <c r="AO8" s="7">
        <v>29196</v>
      </c>
      <c r="AP8" s="6">
        <v>0</v>
      </c>
      <c r="AQ8" s="6">
        <v>0</v>
      </c>
      <c r="AR8" s="7">
        <v>472600</v>
      </c>
      <c r="AS8" s="8">
        <v>117744</v>
      </c>
      <c r="AT8" s="7">
        <v>391422</v>
      </c>
      <c r="AU8" s="7">
        <v>1682921</v>
      </c>
      <c r="AV8" s="6">
        <v>0</v>
      </c>
      <c r="AW8" s="6">
        <v>101576</v>
      </c>
      <c r="AX8" s="8">
        <v>971160</v>
      </c>
      <c r="AY8" s="6">
        <v>118533</v>
      </c>
      <c r="AZ8" s="6">
        <v>277491</v>
      </c>
      <c r="BA8" s="6">
        <v>4124116</v>
      </c>
      <c r="BB8" s="8">
        <v>1898342</v>
      </c>
      <c r="BC8" s="7">
        <v>154174</v>
      </c>
      <c r="BD8" s="6">
        <v>0</v>
      </c>
      <c r="BE8" s="6">
        <v>0</v>
      </c>
      <c r="BF8" s="7">
        <v>733439</v>
      </c>
      <c r="BG8" s="6">
        <v>25941</v>
      </c>
      <c r="BH8" s="7">
        <v>1528148</v>
      </c>
      <c r="BI8" s="6" t="s">
        <v>61</v>
      </c>
      <c r="BJ8" s="6">
        <v>245660</v>
      </c>
    </row>
    <row r="9" spans="1:62" x14ac:dyDescent="0.35">
      <c r="A9" s="6">
        <v>2015</v>
      </c>
      <c r="B9" s="6">
        <v>159872</v>
      </c>
      <c r="C9" s="7">
        <v>109000</v>
      </c>
      <c r="D9" s="6">
        <v>0</v>
      </c>
      <c r="E9" s="6">
        <v>0</v>
      </c>
      <c r="F9" s="6">
        <v>0</v>
      </c>
      <c r="G9" t="s">
        <v>58</v>
      </c>
      <c r="H9" s="7">
        <v>369172</v>
      </c>
      <c r="I9" s="7">
        <v>15033</v>
      </c>
      <c r="J9" s="6">
        <v>0</v>
      </c>
      <c r="K9" s="6">
        <v>2017639</v>
      </c>
      <c r="L9" s="6">
        <v>0</v>
      </c>
      <c r="M9" s="7">
        <v>888565</v>
      </c>
      <c r="N9" s="6">
        <v>21079427</v>
      </c>
      <c r="O9" s="6">
        <v>0</v>
      </c>
      <c r="P9" s="6">
        <v>0</v>
      </c>
      <c r="Q9" s="8">
        <v>1298236</v>
      </c>
      <c r="R9" s="6">
        <v>0</v>
      </c>
      <c r="S9" s="6">
        <v>0</v>
      </c>
      <c r="T9" s="7">
        <v>69000</v>
      </c>
      <c r="U9" s="8">
        <v>1553800</v>
      </c>
      <c r="V9" s="6">
        <v>0</v>
      </c>
      <c r="W9" s="7">
        <v>5707938</v>
      </c>
      <c r="X9" s="6">
        <v>0</v>
      </c>
      <c r="Y9" s="7">
        <v>491720</v>
      </c>
      <c r="Z9" s="6">
        <v>0</v>
      </c>
      <c r="AA9" s="6">
        <v>0</v>
      </c>
      <c r="AB9" s="6">
        <v>0</v>
      </c>
      <c r="AC9" s="7">
        <v>663139</v>
      </c>
      <c r="AD9" s="6">
        <v>7830722</v>
      </c>
      <c r="AE9" s="6">
        <v>12453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7">
        <v>1968054</v>
      </c>
      <c r="AL9" s="6">
        <v>0</v>
      </c>
      <c r="AM9" s="6">
        <v>0</v>
      </c>
      <c r="AN9" s="6">
        <v>260129</v>
      </c>
      <c r="AO9" s="7">
        <v>41870</v>
      </c>
      <c r="AP9" s="6">
        <v>0</v>
      </c>
      <c r="AQ9" s="6">
        <v>0</v>
      </c>
      <c r="AR9" s="7">
        <v>534700</v>
      </c>
      <c r="AS9" s="8">
        <v>115468</v>
      </c>
      <c r="AT9" s="8">
        <v>387171</v>
      </c>
      <c r="AU9" s="7">
        <v>1214849</v>
      </c>
      <c r="AV9" s="6">
        <v>0</v>
      </c>
      <c r="AW9" s="6">
        <v>82400</v>
      </c>
      <c r="AX9" s="7">
        <v>1000001</v>
      </c>
      <c r="AY9" s="6">
        <v>133092</v>
      </c>
      <c r="AZ9" s="6">
        <v>341025</v>
      </c>
      <c r="BA9" s="6">
        <v>4135108</v>
      </c>
      <c r="BB9" s="7">
        <v>2218980</v>
      </c>
      <c r="BC9" s="7">
        <v>188987</v>
      </c>
      <c r="BD9" s="6">
        <v>0</v>
      </c>
      <c r="BE9" s="6">
        <v>0</v>
      </c>
      <c r="BF9" s="8">
        <v>791027</v>
      </c>
      <c r="BG9" s="6">
        <v>79360</v>
      </c>
      <c r="BH9" s="7">
        <v>1587677</v>
      </c>
      <c r="BI9" s="7">
        <v>4163679</v>
      </c>
      <c r="BJ9" s="6">
        <v>185400</v>
      </c>
    </row>
    <row r="10" spans="1:62" x14ac:dyDescent="0.35">
      <c r="A10" s="6">
        <v>2016</v>
      </c>
      <c r="B10" s="6">
        <v>149000</v>
      </c>
      <c r="C10" s="7">
        <v>90000</v>
      </c>
      <c r="D10" s="6">
        <v>0</v>
      </c>
      <c r="E10" s="6">
        <v>0</v>
      </c>
      <c r="F10" s="6">
        <v>0</v>
      </c>
      <c r="G10" t="s">
        <v>58</v>
      </c>
      <c r="H10" s="7">
        <v>354003</v>
      </c>
      <c r="I10" s="7">
        <v>17270</v>
      </c>
      <c r="J10" s="6">
        <v>0</v>
      </c>
      <c r="K10" s="6">
        <v>1778464</v>
      </c>
      <c r="L10" s="6">
        <v>0</v>
      </c>
      <c r="M10" s="7">
        <v>802057</v>
      </c>
      <c r="N10" s="6">
        <v>24420744</v>
      </c>
      <c r="O10" s="6">
        <v>0</v>
      </c>
      <c r="P10" s="6">
        <v>0</v>
      </c>
      <c r="Q10" s="8">
        <v>1344182</v>
      </c>
      <c r="R10" s="6">
        <v>0</v>
      </c>
      <c r="S10" s="6">
        <v>0</v>
      </c>
      <c r="T10" s="8">
        <v>55280</v>
      </c>
      <c r="U10" s="7">
        <v>1626000</v>
      </c>
      <c r="V10" s="6">
        <v>0</v>
      </c>
      <c r="W10" s="6">
        <f>AVERAGE(W9,W11)</f>
        <v>5676759.5</v>
      </c>
      <c r="X10" s="6">
        <v>0</v>
      </c>
      <c r="Y10" s="7">
        <v>472000</v>
      </c>
      <c r="Z10" s="6">
        <v>0</v>
      </c>
      <c r="AA10" s="6">
        <v>0</v>
      </c>
      <c r="AB10" s="6">
        <v>0</v>
      </c>
      <c r="AC10" s="8">
        <v>713182</v>
      </c>
      <c r="AD10" s="6">
        <v>7873886</v>
      </c>
      <c r="AE10" s="6">
        <v>8397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8">
        <v>1993168</v>
      </c>
      <c r="AL10" s="6">
        <v>0</v>
      </c>
      <c r="AM10" s="6">
        <v>0</v>
      </c>
      <c r="AN10" s="6">
        <v>313868</v>
      </c>
      <c r="AO10" s="8">
        <v>42150</v>
      </c>
      <c r="AP10" s="6">
        <v>0</v>
      </c>
      <c r="AQ10" s="6">
        <v>0</v>
      </c>
      <c r="AR10" s="7">
        <v>554600</v>
      </c>
      <c r="AS10" s="7">
        <v>99200</v>
      </c>
      <c r="AT10" s="7">
        <v>358861</v>
      </c>
      <c r="AU10" s="7">
        <v>1124774</v>
      </c>
      <c r="AV10" s="6">
        <v>0</v>
      </c>
      <c r="AW10" s="6">
        <v>79360</v>
      </c>
      <c r="AX10" s="7">
        <v>1040000</v>
      </c>
      <c r="AY10" s="6">
        <v>133702</v>
      </c>
      <c r="AZ10" s="6">
        <v>335539</v>
      </c>
      <c r="BA10" s="6">
        <v>3859991</v>
      </c>
      <c r="BB10" s="7">
        <v>2354117</v>
      </c>
      <c r="BC10" s="8">
        <v>205374</v>
      </c>
      <c r="BD10" s="6">
        <v>0</v>
      </c>
      <c r="BE10" s="6">
        <v>0</v>
      </c>
      <c r="BF10" s="8">
        <v>950888</v>
      </c>
      <c r="BG10" s="6">
        <v>4340</v>
      </c>
      <c r="BH10" s="7">
        <v>1722698</v>
      </c>
      <c r="BI10" s="7">
        <v>3934357</v>
      </c>
      <c r="BJ10" s="6">
        <v>88152</v>
      </c>
    </row>
    <row r="11" spans="1:62" x14ac:dyDescent="0.35">
      <c r="A11" s="6">
        <v>2017</v>
      </c>
      <c r="B11" s="6">
        <v>88195</v>
      </c>
      <c r="C11" s="7">
        <v>81000</v>
      </c>
      <c r="D11" s="6">
        <v>0</v>
      </c>
      <c r="E11" s="6">
        <v>0</v>
      </c>
      <c r="F11" s="6">
        <v>0</v>
      </c>
      <c r="G11" t="s">
        <v>58</v>
      </c>
      <c r="H11" s="8">
        <v>336000</v>
      </c>
      <c r="I11" s="7">
        <v>13428</v>
      </c>
      <c r="J11" s="6">
        <v>0</v>
      </c>
      <c r="K11" s="6">
        <v>2307443</v>
      </c>
      <c r="L11" s="6">
        <v>0</v>
      </c>
      <c r="M11" s="8">
        <v>749458</v>
      </c>
      <c r="N11" s="6">
        <v>24806687</v>
      </c>
      <c r="O11" s="6">
        <v>0</v>
      </c>
      <c r="P11" s="6">
        <v>0</v>
      </c>
      <c r="Q11" s="7">
        <v>1413881</v>
      </c>
      <c r="R11" s="6">
        <v>0</v>
      </c>
      <c r="S11" s="6">
        <v>0</v>
      </c>
      <c r="T11" s="7">
        <v>91598</v>
      </c>
      <c r="U11" s="8">
        <v>1748000</v>
      </c>
      <c r="V11" s="6">
        <v>0</v>
      </c>
      <c r="W11" s="7">
        <v>5645581</v>
      </c>
      <c r="X11" s="6">
        <v>0</v>
      </c>
      <c r="Y11" s="8">
        <v>502000</v>
      </c>
      <c r="Z11" s="6">
        <v>0</v>
      </c>
      <c r="AA11" s="6">
        <v>0</v>
      </c>
      <c r="AB11" s="6">
        <v>0</v>
      </c>
      <c r="AC11" s="8">
        <v>742642</v>
      </c>
      <c r="AD11" s="6">
        <v>8347836</v>
      </c>
      <c r="AE11" s="6">
        <v>16789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7">
        <v>1900029</v>
      </c>
      <c r="AL11" s="6">
        <v>0</v>
      </c>
      <c r="AM11" s="6">
        <v>0</v>
      </c>
      <c r="AN11" s="6">
        <v>307318</v>
      </c>
      <c r="AO11" s="8">
        <v>155000</v>
      </c>
      <c r="AP11" s="6">
        <v>0</v>
      </c>
      <c r="AQ11" s="6">
        <v>0</v>
      </c>
      <c r="AR11" s="7">
        <v>514700</v>
      </c>
      <c r="AS11" s="7">
        <v>126426</v>
      </c>
      <c r="AT11" s="7">
        <v>359240</v>
      </c>
      <c r="AU11" s="7">
        <v>1348029</v>
      </c>
      <c r="AV11" s="6">
        <v>0</v>
      </c>
      <c r="AW11" s="6">
        <v>79360</v>
      </c>
      <c r="AX11" s="8">
        <v>1001520</v>
      </c>
      <c r="AY11" s="6">
        <v>189852</v>
      </c>
      <c r="AZ11" s="6">
        <v>321358</v>
      </c>
      <c r="BA11" s="6">
        <v>3735399</v>
      </c>
      <c r="BB11" s="7">
        <v>2291492</v>
      </c>
      <c r="BC11" s="7">
        <v>226000</v>
      </c>
      <c r="BD11" s="6">
        <v>0</v>
      </c>
      <c r="BE11" s="6">
        <v>0</v>
      </c>
      <c r="BF11" s="7">
        <v>230356</v>
      </c>
      <c r="BG11" s="6">
        <v>7296</v>
      </c>
      <c r="BH11" s="8">
        <v>1671166</v>
      </c>
      <c r="BI11" s="6">
        <v>3033216</v>
      </c>
      <c r="BJ11" s="6">
        <v>140247</v>
      </c>
    </row>
    <row r="12" spans="1:62" x14ac:dyDescent="0.35">
      <c r="A12" s="6">
        <v>2018</v>
      </c>
      <c r="B12" s="6">
        <f>AVERAGE(B13,B11)</f>
        <v>46900.5</v>
      </c>
      <c r="C12" s="8">
        <v>144500</v>
      </c>
      <c r="D12" s="6">
        <v>0</v>
      </c>
      <c r="E12" s="6">
        <v>0</v>
      </c>
      <c r="F12" s="6">
        <v>0</v>
      </c>
      <c r="G12" t="s">
        <v>58</v>
      </c>
      <c r="H12" s="8">
        <v>265958</v>
      </c>
      <c r="I12" s="7">
        <v>23235</v>
      </c>
      <c r="J12" s="6">
        <v>0</v>
      </c>
      <c r="K12" s="6">
        <v>2386758</v>
      </c>
      <c r="L12" s="6">
        <v>0</v>
      </c>
      <c r="M12" s="7">
        <v>655896</v>
      </c>
      <c r="N12" s="6">
        <v>23529423</v>
      </c>
      <c r="O12" s="6">
        <v>0</v>
      </c>
      <c r="P12" s="6">
        <v>0</v>
      </c>
      <c r="Q12" s="7">
        <v>1345041</v>
      </c>
      <c r="R12" s="6">
        <v>0</v>
      </c>
      <c r="S12" s="6">
        <v>0</v>
      </c>
      <c r="T12" s="7">
        <v>112104</v>
      </c>
      <c r="U12" s="7">
        <v>1763000</v>
      </c>
      <c r="V12" s="6">
        <v>0</v>
      </c>
      <c r="W12" s="6" t="s">
        <v>60</v>
      </c>
      <c r="X12" s="6">
        <v>0</v>
      </c>
      <c r="Y12" s="7">
        <v>430988</v>
      </c>
      <c r="Z12" s="6">
        <v>0</v>
      </c>
      <c r="AA12" s="6">
        <v>0</v>
      </c>
      <c r="AB12" s="6">
        <v>0</v>
      </c>
      <c r="AC12" s="7">
        <v>670932</v>
      </c>
      <c r="AD12" s="6">
        <v>8358220</v>
      </c>
      <c r="AE12" s="6">
        <v>30016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8">
        <v>1575808</v>
      </c>
      <c r="AL12" s="6">
        <v>0</v>
      </c>
      <c r="AM12" s="6">
        <v>0</v>
      </c>
      <c r="AN12" s="6">
        <v>368601</v>
      </c>
      <c r="AO12" s="6">
        <f>(AO11+AO13)/2</f>
        <v>165556.5</v>
      </c>
      <c r="AP12" s="6">
        <v>0</v>
      </c>
      <c r="AQ12" s="6">
        <v>0</v>
      </c>
      <c r="AR12" s="7">
        <v>451600</v>
      </c>
      <c r="AS12" s="7">
        <v>234151</v>
      </c>
      <c r="AT12" s="7">
        <v>476769</v>
      </c>
      <c r="AU12" s="7">
        <v>1563572</v>
      </c>
      <c r="AV12" s="6">
        <v>0</v>
      </c>
      <c r="AW12" s="6">
        <v>56303</v>
      </c>
      <c r="AX12" s="7">
        <v>1090000</v>
      </c>
      <c r="AY12" s="6">
        <v>209378</v>
      </c>
      <c r="AZ12" s="6">
        <v>321097</v>
      </c>
      <c r="BA12" s="6">
        <v>3661730</v>
      </c>
      <c r="BB12" s="8">
        <v>2267396</v>
      </c>
      <c r="BC12" s="6">
        <f>(BC11+BC13)/2</f>
        <v>252500</v>
      </c>
      <c r="BD12" s="6">
        <v>0</v>
      </c>
      <c r="BE12" s="6">
        <v>0</v>
      </c>
      <c r="BF12" s="8">
        <v>1026461</v>
      </c>
      <c r="BG12" s="6">
        <v>5660</v>
      </c>
      <c r="BH12" s="7">
        <v>1519440</v>
      </c>
      <c r="BI12" s="7">
        <v>2795971</v>
      </c>
      <c r="BJ12" s="6">
        <v>220667</v>
      </c>
    </row>
    <row r="13" spans="1:62" x14ac:dyDescent="0.35">
      <c r="A13" s="6">
        <v>2019</v>
      </c>
      <c r="B13" s="6">
        <v>5606</v>
      </c>
      <c r="C13" s="6">
        <v>158400</v>
      </c>
      <c r="D13" s="6">
        <v>0</v>
      </c>
      <c r="E13" s="6">
        <v>0</v>
      </c>
      <c r="F13" s="6">
        <v>0</v>
      </c>
      <c r="G13" s="6">
        <v>2523</v>
      </c>
      <c r="H13" s="9">
        <v>247020</v>
      </c>
      <c r="I13" s="7">
        <v>30494</v>
      </c>
      <c r="J13" s="6">
        <v>0</v>
      </c>
      <c r="K13" s="6">
        <v>2448490</v>
      </c>
      <c r="L13" s="6">
        <v>0</v>
      </c>
      <c r="M13" s="6">
        <v>461370</v>
      </c>
      <c r="N13" s="6">
        <v>25750650</v>
      </c>
      <c r="O13" s="6">
        <v>0</v>
      </c>
      <c r="P13" s="6">
        <v>0</v>
      </c>
      <c r="Q13" s="6">
        <v>1427563</v>
      </c>
      <c r="R13" s="6">
        <v>0</v>
      </c>
      <c r="S13" s="6">
        <v>0</v>
      </c>
      <c r="T13" s="6">
        <v>114785</v>
      </c>
      <c r="U13" s="6">
        <v>1662963</v>
      </c>
      <c r="V13" s="6">
        <v>0</v>
      </c>
      <c r="W13" s="6">
        <v>4663749</v>
      </c>
      <c r="X13" s="6">
        <v>0</v>
      </c>
      <c r="Y13" s="6">
        <v>489158</v>
      </c>
      <c r="Z13" s="6">
        <v>0</v>
      </c>
      <c r="AA13" s="6">
        <v>0</v>
      </c>
      <c r="AB13" s="6">
        <v>0</v>
      </c>
      <c r="AC13" s="6">
        <v>542472</v>
      </c>
      <c r="AD13" s="6">
        <v>8328756</v>
      </c>
      <c r="AE13" s="6">
        <v>49400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1396812</v>
      </c>
      <c r="AL13" s="6">
        <v>0</v>
      </c>
      <c r="AM13" s="6">
        <v>0</v>
      </c>
      <c r="AN13" s="6">
        <v>368543</v>
      </c>
      <c r="AO13" s="6">
        <v>176113</v>
      </c>
      <c r="AP13" s="6">
        <v>0</v>
      </c>
      <c r="AQ13" s="6">
        <v>0</v>
      </c>
      <c r="AR13" s="6">
        <v>434700</v>
      </c>
      <c r="AS13" s="6">
        <v>282142</v>
      </c>
      <c r="AT13" s="6">
        <v>490412</v>
      </c>
      <c r="AU13" s="6">
        <v>1720487</v>
      </c>
      <c r="AV13" s="6">
        <v>0</v>
      </c>
      <c r="AW13" s="6">
        <v>34985</v>
      </c>
      <c r="AX13" s="6">
        <v>1107902</v>
      </c>
      <c r="AY13" s="6">
        <v>199102</v>
      </c>
      <c r="AZ13" s="6">
        <v>348665</v>
      </c>
      <c r="BA13" s="6">
        <v>3612587</v>
      </c>
      <c r="BB13" s="6">
        <v>2248291</v>
      </c>
      <c r="BC13" s="6">
        <v>279000</v>
      </c>
      <c r="BD13" s="6">
        <v>0</v>
      </c>
      <c r="BE13" s="6">
        <v>0</v>
      </c>
      <c r="BF13" s="6">
        <v>1461244</v>
      </c>
      <c r="BG13" s="6">
        <v>6254</v>
      </c>
      <c r="BH13" s="6">
        <v>1303135</v>
      </c>
      <c r="BI13" s="6">
        <v>2511711</v>
      </c>
      <c r="BJ13" s="6">
        <v>271113</v>
      </c>
    </row>
    <row r="14" spans="1:62" x14ac:dyDescent="0.35">
      <c r="A14" s="6">
        <v>2020</v>
      </c>
      <c r="B14" s="6">
        <f>AVERAGE(B13,B15)</f>
        <v>5498.5</v>
      </c>
      <c r="C14" s="7">
        <v>104544</v>
      </c>
      <c r="D14" s="6">
        <v>0</v>
      </c>
      <c r="E14" s="6">
        <v>0</v>
      </c>
      <c r="F14" s="6">
        <v>0</v>
      </c>
      <c r="G14" s="6">
        <f>AVERAGE(G13,G15)</f>
        <v>2420.5</v>
      </c>
      <c r="H14" s="8">
        <v>237057</v>
      </c>
      <c r="I14" s="7">
        <v>31277</v>
      </c>
      <c r="J14" s="6">
        <v>0</v>
      </c>
      <c r="K14" s="6">
        <f>AVERAGE(K15,K13)</f>
        <v>2078170.5</v>
      </c>
      <c r="L14" s="6">
        <v>0</v>
      </c>
      <c r="M14" s="7">
        <v>327681</v>
      </c>
      <c r="N14" s="6">
        <f>AVERAGE(N13,N15)</f>
        <v>25936181</v>
      </c>
      <c r="O14" s="6">
        <v>0</v>
      </c>
      <c r="P14" s="6">
        <v>0</v>
      </c>
      <c r="Q14" s="7">
        <v>1152901</v>
      </c>
      <c r="R14" s="6">
        <v>0</v>
      </c>
      <c r="S14" s="6">
        <v>0</v>
      </c>
      <c r="T14" s="7">
        <v>86270</v>
      </c>
      <c r="U14" s="7">
        <v>927718</v>
      </c>
      <c r="V14" s="6">
        <v>0</v>
      </c>
      <c r="W14" s="7">
        <v>3515372</v>
      </c>
      <c r="X14" s="6">
        <v>0</v>
      </c>
      <c r="Y14" s="7">
        <v>406497</v>
      </c>
      <c r="Z14" s="6">
        <v>0</v>
      </c>
      <c r="AA14" s="6">
        <v>0</v>
      </c>
      <c r="AB14" s="6">
        <v>0</v>
      </c>
      <c r="AC14" s="7">
        <v>451826</v>
      </c>
      <c r="AD14" s="6">
        <v>6960025</v>
      </c>
      <c r="AE14" s="6">
        <f>AVERAGE(AE13,AE15)</f>
        <v>70908.5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8">
        <v>967479</v>
      </c>
      <c r="AL14" s="6">
        <v>0</v>
      </c>
      <c r="AM14" s="6">
        <v>0</v>
      </c>
      <c r="AN14" s="6">
        <v>368543</v>
      </c>
      <c r="AO14" s="6">
        <f>(AO13+AO15)/2</f>
        <v>141567</v>
      </c>
      <c r="AP14" s="6">
        <v>0</v>
      </c>
      <c r="AQ14" s="6">
        <v>0</v>
      </c>
      <c r="AR14" s="7">
        <v>278900</v>
      </c>
      <c r="AS14" s="7">
        <v>211281</v>
      </c>
      <c r="AT14" s="7">
        <v>438107</v>
      </c>
      <c r="AU14" s="6">
        <f>AVERAGE(AU13,AU15)</f>
        <v>1643747</v>
      </c>
      <c r="AV14" s="6">
        <v>0</v>
      </c>
      <c r="AW14" s="6">
        <f>AVERAGE(AW13,AW15)</f>
        <v>28047</v>
      </c>
      <c r="AX14" s="7">
        <v>985000</v>
      </c>
      <c r="AY14" s="6">
        <v>141714</v>
      </c>
      <c r="AZ14" s="6">
        <v>238216</v>
      </c>
      <c r="BA14" s="6">
        <v>3211706</v>
      </c>
      <c r="BB14" s="7">
        <v>1800664</v>
      </c>
      <c r="BC14" s="6">
        <f>(BC13+BC15)/2</f>
        <v>268511.5</v>
      </c>
      <c r="BD14" s="6">
        <v>0</v>
      </c>
      <c r="BE14" s="6">
        <v>0</v>
      </c>
      <c r="BF14" s="6">
        <f>AVERAGE(BF13,BF15)</f>
        <v>1368692</v>
      </c>
      <c r="BG14" s="6">
        <f>AVERAGE(BG13,BG15)</f>
        <v>6798</v>
      </c>
      <c r="BH14" s="8">
        <v>920928</v>
      </c>
      <c r="BI14" s="7">
        <v>1926795</v>
      </c>
      <c r="BJ14" s="6">
        <f>AVERAGE(BJ13,BJ15)</f>
        <v>253890.5</v>
      </c>
    </row>
    <row r="15" spans="1:62" x14ac:dyDescent="0.35">
      <c r="A15" s="6">
        <v>2021</v>
      </c>
      <c r="B15" s="6">
        <v>5391</v>
      </c>
      <c r="C15" s="6">
        <v>124700</v>
      </c>
      <c r="D15" s="6">
        <v>0</v>
      </c>
      <c r="E15" s="6">
        <v>0</v>
      </c>
      <c r="F15" s="6">
        <v>0</v>
      </c>
      <c r="G15" s="6">
        <v>2318</v>
      </c>
      <c r="H15" s="6">
        <v>224180</v>
      </c>
      <c r="I15" s="7">
        <v>29891</v>
      </c>
      <c r="J15" s="6">
        <v>0</v>
      </c>
      <c r="K15" s="6">
        <v>1707851</v>
      </c>
      <c r="L15" s="6">
        <v>0</v>
      </c>
      <c r="M15" s="6">
        <v>288235</v>
      </c>
      <c r="N15" s="6">
        <v>26121712</v>
      </c>
      <c r="O15" s="6">
        <v>0</v>
      </c>
      <c r="P15" s="6">
        <v>0</v>
      </c>
      <c r="Q15" s="6">
        <v>1105223</v>
      </c>
      <c r="R15" s="6">
        <v>0</v>
      </c>
      <c r="S15" s="6">
        <v>0</v>
      </c>
      <c r="T15" s="6">
        <v>85934</v>
      </c>
      <c r="U15" s="6">
        <v>918825</v>
      </c>
      <c r="V15" s="6">
        <v>0</v>
      </c>
      <c r="W15" s="6">
        <v>3096165</v>
      </c>
      <c r="X15" s="6">
        <v>0</v>
      </c>
      <c r="Y15" s="6">
        <v>416725</v>
      </c>
      <c r="Z15" s="6">
        <v>0</v>
      </c>
      <c r="AA15" s="6">
        <v>0</v>
      </c>
      <c r="AB15" s="6">
        <v>0</v>
      </c>
      <c r="AC15" s="6">
        <v>443819</v>
      </c>
      <c r="AD15" s="6">
        <v>6619242</v>
      </c>
      <c r="AE15" s="6">
        <v>92417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708242</v>
      </c>
      <c r="AL15" s="6">
        <v>0</v>
      </c>
      <c r="AM15" s="6">
        <v>0</v>
      </c>
      <c r="AN15" s="6">
        <v>338339</v>
      </c>
      <c r="AO15" s="6">
        <v>107021</v>
      </c>
      <c r="AP15" s="6">
        <v>0</v>
      </c>
      <c r="AQ15" s="6">
        <v>0</v>
      </c>
      <c r="AR15" s="6">
        <v>260800</v>
      </c>
      <c r="AS15" s="6">
        <v>229221</v>
      </c>
      <c r="AT15" s="6">
        <v>420755</v>
      </c>
      <c r="AU15" s="6">
        <v>1567007</v>
      </c>
      <c r="AV15" s="6">
        <v>0</v>
      </c>
      <c r="AW15" s="6">
        <v>21109</v>
      </c>
      <c r="AX15" s="6">
        <v>1030000</v>
      </c>
      <c r="AY15" s="6">
        <v>95797</v>
      </c>
      <c r="AZ15" s="6">
        <v>239267</v>
      </c>
      <c r="BA15" s="6">
        <v>3162727</v>
      </c>
      <c r="BB15" s="6">
        <v>1662174</v>
      </c>
      <c r="BC15" s="6">
        <v>258023</v>
      </c>
      <c r="BD15" s="6">
        <v>0</v>
      </c>
      <c r="BE15" s="6">
        <v>0</v>
      </c>
      <c r="BF15" s="6">
        <v>1276140</v>
      </c>
      <c r="BG15" s="6">
        <v>7342</v>
      </c>
      <c r="BH15" s="6">
        <v>859575</v>
      </c>
      <c r="BI15" s="6">
        <v>1562717</v>
      </c>
      <c r="BJ15" s="6">
        <v>236668</v>
      </c>
    </row>
    <row r="16" spans="1:62" x14ac:dyDescent="0.35">
      <c r="A16" s="6">
        <v>2022</v>
      </c>
      <c r="B16" s="6">
        <v>6096</v>
      </c>
      <c r="C16" s="6">
        <v>107525</v>
      </c>
      <c r="D16" s="6">
        <v>0</v>
      </c>
      <c r="E16" s="6">
        <v>0</v>
      </c>
      <c r="F16" s="6">
        <v>0</v>
      </c>
      <c r="G16" s="6">
        <v>2473</v>
      </c>
      <c r="H16" s="6">
        <v>243293</v>
      </c>
      <c r="I16" s="7">
        <v>0</v>
      </c>
      <c r="J16" s="6">
        <v>0</v>
      </c>
      <c r="K16" s="6">
        <v>1824833</v>
      </c>
      <c r="L16" s="6">
        <v>0</v>
      </c>
      <c r="M16" s="6">
        <v>289371</v>
      </c>
      <c r="N16" s="6">
        <v>27020615</v>
      </c>
      <c r="O16" s="6">
        <v>0</v>
      </c>
      <c r="P16" s="6">
        <v>0</v>
      </c>
      <c r="Q16" s="6">
        <v>1217787</v>
      </c>
      <c r="R16" s="6">
        <v>0</v>
      </c>
      <c r="S16" s="6">
        <v>0</v>
      </c>
      <c r="T16" s="6">
        <v>73044</v>
      </c>
      <c r="U16" s="6">
        <v>1010466</v>
      </c>
      <c r="V16" s="6">
        <v>0</v>
      </c>
      <c r="W16" s="6">
        <v>3480357</v>
      </c>
      <c r="X16" s="6">
        <v>0</v>
      </c>
      <c r="Y16" s="6">
        <v>441729</v>
      </c>
      <c r="Z16" s="6">
        <v>0</v>
      </c>
      <c r="AA16" s="6">
        <v>0</v>
      </c>
      <c r="AB16" s="6">
        <v>0</v>
      </c>
      <c r="AC16" s="6">
        <v>473194</v>
      </c>
      <c r="AD16" s="6">
        <v>6566356</v>
      </c>
      <c r="AE16" s="6">
        <v>112720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658001</v>
      </c>
      <c r="AL16" s="6">
        <v>0</v>
      </c>
      <c r="AM16" s="6">
        <v>0</v>
      </c>
      <c r="AN16" s="6">
        <v>404742</v>
      </c>
      <c r="AO16" s="6">
        <v>101670</v>
      </c>
      <c r="AP16" s="6">
        <v>0</v>
      </c>
      <c r="AQ16" s="6">
        <v>0</v>
      </c>
      <c r="AR16" s="6">
        <v>255100</v>
      </c>
      <c r="AS16" s="6">
        <v>256018</v>
      </c>
      <c r="AT16" s="6">
        <v>509465</v>
      </c>
      <c r="AU16" s="6">
        <v>609082</v>
      </c>
      <c r="AV16" s="6">
        <v>0</v>
      </c>
      <c r="AW16" s="6">
        <v>4358</v>
      </c>
      <c r="AX16" s="6">
        <v>982194</v>
      </c>
      <c r="AY16" s="6">
        <v>68130</v>
      </c>
      <c r="AZ16" s="6">
        <v>309423</v>
      </c>
      <c r="BA16" s="6">
        <v>3438355</v>
      </c>
      <c r="BB16" s="6">
        <v>1787197</v>
      </c>
      <c r="BC16" s="6">
        <v>238955</v>
      </c>
      <c r="BD16" s="6">
        <v>0</v>
      </c>
      <c r="BE16" s="6">
        <v>0</v>
      </c>
      <c r="BF16" s="6">
        <v>1352648</v>
      </c>
      <c r="BG16" s="6">
        <v>0</v>
      </c>
      <c r="BH16" s="6">
        <v>775014</v>
      </c>
      <c r="BI16" s="6">
        <v>1703608</v>
      </c>
      <c r="BJ16" s="6">
        <v>335298</v>
      </c>
    </row>
    <row r="17" spans="1:62" x14ac:dyDescent="0.35">
      <c r="A17" s="6">
        <v>2023</v>
      </c>
      <c r="B17" s="6">
        <v>7141</v>
      </c>
      <c r="C17" s="6">
        <v>102291</v>
      </c>
      <c r="D17" s="6">
        <v>0</v>
      </c>
      <c r="E17" s="6">
        <v>0</v>
      </c>
      <c r="F17" s="6">
        <v>0</v>
      </c>
      <c r="G17" s="6">
        <v>4668</v>
      </c>
      <c r="H17" s="6">
        <v>285159</v>
      </c>
      <c r="I17" s="7">
        <v>0</v>
      </c>
      <c r="J17" s="6">
        <v>0</v>
      </c>
      <c r="K17" s="6">
        <v>1782079</v>
      </c>
      <c r="L17" s="6">
        <v>0</v>
      </c>
      <c r="M17" s="6">
        <v>376588</v>
      </c>
      <c r="N17" s="6">
        <v>30160966</v>
      </c>
      <c r="O17" s="6">
        <v>0</v>
      </c>
      <c r="P17" s="6">
        <v>0</v>
      </c>
      <c r="Q17" s="6">
        <v>1397816</v>
      </c>
      <c r="R17" s="6">
        <v>0</v>
      </c>
      <c r="S17" s="6">
        <v>0</v>
      </c>
      <c r="T17" s="6">
        <v>30191</v>
      </c>
      <c r="U17" s="6">
        <v>1026693</v>
      </c>
      <c r="V17" s="6">
        <v>0</v>
      </c>
      <c r="W17" s="6">
        <v>4109371</v>
      </c>
      <c r="X17" s="6">
        <v>0</v>
      </c>
      <c r="Y17" s="6">
        <v>507225</v>
      </c>
      <c r="Z17" s="6">
        <v>0</v>
      </c>
      <c r="AA17" s="6">
        <v>0</v>
      </c>
      <c r="AB17" s="6">
        <v>0</v>
      </c>
      <c r="AC17" s="6">
        <v>541953</v>
      </c>
      <c r="AD17" s="6">
        <v>7765428</v>
      </c>
      <c r="AE17" s="6">
        <v>146989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903753</v>
      </c>
      <c r="AL17" s="6">
        <v>0</v>
      </c>
      <c r="AM17" s="6">
        <v>0</v>
      </c>
      <c r="AN17" s="6">
        <v>471950</v>
      </c>
      <c r="AO17" s="6">
        <v>123379</v>
      </c>
      <c r="AP17" s="6">
        <v>0</v>
      </c>
      <c r="AQ17" s="6">
        <v>0</v>
      </c>
      <c r="AR17" s="6">
        <v>299300</v>
      </c>
      <c r="AS17" s="6">
        <v>243205</v>
      </c>
      <c r="AT17" s="6">
        <v>513050</v>
      </c>
      <c r="AU17" s="6">
        <v>729680</v>
      </c>
      <c r="AV17" s="6">
        <v>0</v>
      </c>
      <c r="AW17" s="6">
        <v>0</v>
      </c>
      <c r="AX17" s="6">
        <v>1080000</v>
      </c>
      <c r="AY17" s="6">
        <v>60881</v>
      </c>
      <c r="AZ17" s="6">
        <v>336980</v>
      </c>
      <c r="BA17" s="6">
        <v>3908747</v>
      </c>
      <c r="BB17" s="6">
        <v>1907782</v>
      </c>
      <c r="BC17" s="6">
        <v>276750</v>
      </c>
      <c r="BD17" s="6">
        <v>0</v>
      </c>
      <c r="BE17" s="6">
        <v>0</v>
      </c>
      <c r="BF17" s="6">
        <v>1468393</v>
      </c>
      <c r="BG17" s="6">
        <v>0</v>
      </c>
      <c r="BH17" s="6">
        <v>905117</v>
      </c>
      <c r="BI17" s="6">
        <v>1741083</v>
      </c>
      <c r="BJ17" s="6">
        <v>421493</v>
      </c>
    </row>
    <row r="18" spans="1:62" x14ac:dyDescent="0.35">
      <c r="A18" s="6">
        <v>2024</v>
      </c>
      <c r="B18" s="6">
        <v>7238</v>
      </c>
      <c r="C18" s="6">
        <v>71785</v>
      </c>
      <c r="D18" s="6">
        <v>0</v>
      </c>
      <c r="E18" s="6">
        <v>0</v>
      </c>
      <c r="F18" s="6">
        <v>0</v>
      </c>
      <c r="G18" s="6">
        <v>6695</v>
      </c>
      <c r="H18" s="6">
        <v>201561</v>
      </c>
      <c r="I18" s="7">
        <v>0</v>
      </c>
      <c r="J18" s="6">
        <v>0</v>
      </c>
      <c r="K18" s="6">
        <v>1895020</v>
      </c>
      <c r="L18" s="6">
        <v>0</v>
      </c>
      <c r="M18" s="6">
        <v>217344</v>
      </c>
      <c r="N18" s="6">
        <v>38281592</v>
      </c>
      <c r="O18" s="6">
        <v>0</v>
      </c>
      <c r="P18" s="6">
        <v>0</v>
      </c>
      <c r="Q18" s="6">
        <v>1452881</v>
      </c>
      <c r="R18" s="6">
        <v>0</v>
      </c>
      <c r="S18" s="6">
        <v>0</v>
      </c>
      <c r="T18" s="6">
        <v>22384</v>
      </c>
      <c r="U18" s="6">
        <v>910243</v>
      </c>
      <c r="V18" s="6">
        <v>0</v>
      </c>
      <c r="W18" s="6">
        <v>4069222</v>
      </c>
      <c r="X18" s="6">
        <v>0</v>
      </c>
      <c r="Y18" s="6">
        <v>437045</v>
      </c>
      <c r="Z18" s="6">
        <v>0</v>
      </c>
      <c r="AA18" s="6">
        <v>0</v>
      </c>
      <c r="AB18" s="6">
        <v>0</v>
      </c>
      <c r="AC18" s="6">
        <v>309758</v>
      </c>
      <c r="AD18" s="6">
        <v>7139188</v>
      </c>
      <c r="AE18" s="6">
        <v>144624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947726</v>
      </c>
      <c r="AL18" s="6">
        <v>0</v>
      </c>
      <c r="AM18" s="6">
        <v>0</v>
      </c>
      <c r="AN18" s="6">
        <v>424467</v>
      </c>
      <c r="AO18" s="6">
        <v>7403</v>
      </c>
      <c r="AP18" s="6">
        <v>0</v>
      </c>
      <c r="AQ18" s="6">
        <v>0</v>
      </c>
      <c r="AR18" s="6">
        <v>216200</v>
      </c>
      <c r="AS18" s="6">
        <v>260930</v>
      </c>
      <c r="AT18" s="6">
        <v>560102</v>
      </c>
      <c r="AU18" s="6">
        <v>982665</v>
      </c>
      <c r="AV18" s="6">
        <v>0</v>
      </c>
      <c r="AW18" s="6">
        <v>0</v>
      </c>
      <c r="AX18" s="6">
        <v>993000</v>
      </c>
      <c r="AY18" s="6">
        <v>60903</v>
      </c>
      <c r="AZ18" s="6">
        <v>350384</v>
      </c>
      <c r="BA18" s="6">
        <v>3849326</v>
      </c>
      <c r="BB18" s="6">
        <v>1918244</v>
      </c>
      <c r="BC18" s="6">
        <v>268487</v>
      </c>
      <c r="BD18" s="6">
        <v>0</v>
      </c>
      <c r="BE18" s="6">
        <v>0</v>
      </c>
      <c r="BF18" s="6">
        <v>1365296</v>
      </c>
      <c r="BG18" s="6">
        <v>0</v>
      </c>
      <c r="BH18" s="6">
        <v>779584</v>
      </c>
      <c r="BI18" s="6">
        <v>1432615</v>
      </c>
      <c r="BJ18" s="6">
        <v>424903</v>
      </c>
    </row>
  </sheetData>
  <mergeCells count="3">
    <mergeCell ref="A3:BE4"/>
    <mergeCell ref="A5:BF5"/>
    <mergeCell ref="A1:B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16"/>
  <sheetViews>
    <sheetView tabSelected="1" topLeftCell="AG1" workbookViewId="0">
      <selection activeCell="M16" sqref="M16"/>
    </sheetView>
  </sheetViews>
  <sheetFormatPr defaultRowHeight="14.5" x14ac:dyDescent="0.35"/>
  <sheetData>
    <row r="1" spans="1:61" x14ac:dyDescent="0.35">
      <c r="A1" s="16" t="s">
        <v>67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</row>
    <row r="2" spans="1:6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</row>
    <row r="3" spans="1:61" x14ac:dyDescent="0.35">
      <c r="A3" s="17" t="s">
        <v>59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</row>
    <row r="4" spans="1:61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64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65</v>
      </c>
      <c r="AE4" s="1" t="s">
        <v>28</v>
      </c>
      <c r="AF4" s="1" t="s">
        <v>29</v>
      </c>
      <c r="AG4" s="1" t="s">
        <v>30</v>
      </c>
      <c r="AH4" s="1" t="s">
        <v>31</v>
      </c>
      <c r="AI4" s="1" t="s">
        <v>32</v>
      </c>
      <c r="AJ4" s="1" t="s">
        <v>33</v>
      </c>
      <c r="AK4" s="1" t="s">
        <v>34</v>
      </c>
      <c r="AL4" s="1" t="s">
        <v>35</v>
      </c>
      <c r="AM4" s="1" t="s">
        <v>62</v>
      </c>
      <c r="AN4" s="1" t="s">
        <v>36</v>
      </c>
      <c r="AO4" s="1" t="s">
        <v>37</v>
      </c>
      <c r="AP4" s="1" t="s">
        <v>38</v>
      </c>
      <c r="AQ4" s="1" t="s">
        <v>39</v>
      </c>
      <c r="AR4" s="1" t="s">
        <v>40</v>
      </c>
      <c r="AS4" s="1" t="s">
        <v>41</v>
      </c>
      <c r="AT4" s="1" t="s">
        <v>42</v>
      </c>
      <c r="AU4" s="1" t="s">
        <v>43</v>
      </c>
      <c r="AV4" s="1" t="s">
        <v>44</v>
      </c>
      <c r="AW4" s="1" t="s">
        <v>45</v>
      </c>
      <c r="AX4" s="1" t="s">
        <v>46</v>
      </c>
      <c r="AY4" s="1" t="s">
        <v>47</v>
      </c>
      <c r="AZ4" s="1" t="s">
        <v>48</v>
      </c>
      <c r="BA4" s="1" t="s">
        <v>49</v>
      </c>
      <c r="BB4" s="1" t="s">
        <v>50</v>
      </c>
      <c r="BC4" s="1" t="s">
        <v>51</v>
      </c>
      <c r="BD4" s="1" t="s">
        <v>52</v>
      </c>
      <c r="BE4" s="1" t="s">
        <v>53</v>
      </c>
      <c r="BF4" s="1" t="s">
        <v>54</v>
      </c>
      <c r="BG4" s="1" t="s">
        <v>55</v>
      </c>
      <c r="BH4" s="1" t="s">
        <v>56</v>
      </c>
      <c r="BI4" s="1" t="s">
        <v>57</v>
      </c>
    </row>
    <row r="5" spans="1:61" x14ac:dyDescent="0.35">
      <c r="A5">
        <v>2013</v>
      </c>
      <c r="B5">
        <v>0</v>
      </c>
      <c r="C5">
        <v>0.1</v>
      </c>
      <c r="D5">
        <v>0</v>
      </c>
      <c r="E5">
        <v>0</v>
      </c>
      <c r="F5">
        <v>0</v>
      </c>
      <c r="G5">
        <v>0</v>
      </c>
      <c r="H5">
        <v>0.1</v>
      </c>
      <c r="I5">
        <v>0</v>
      </c>
      <c r="J5">
        <v>0</v>
      </c>
      <c r="K5">
        <v>0</v>
      </c>
      <c r="L5">
        <v>0</v>
      </c>
      <c r="M5">
        <v>0</v>
      </c>
      <c r="N5">
        <v>0.1</v>
      </c>
      <c r="O5">
        <v>0.1</v>
      </c>
      <c r="P5">
        <v>0.1</v>
      </c>
      <c r="Q5">
        <v>0.1</v>
      </c>
      <c r="R5">
        <v>0.1</v>
      </c>
      <c r="S5">
        <v>0.1</v>
      </c>
      <c r="T5">
        <v>0.1</v>
      </c>
      <c r="U5">
        <v>0</v>
      </c>
      <c r="V5">
        <v>0.1</v>
      </c>
      <c r="W5">
        <v>0.1</v>
      </c>
      <c r="X5">
        <v>0.1</v>
      </c>
      <c r="Y5">
        <v>0.1</v>
      </c>
      <c r="Z5">
        <v>0.1</v>
      </c>
      <c r="AA5">
        <v>0</v>
      </c>
      <c r="AB5">
        <v>0.1</v>
      </c>
      <c r="AC5">
        <v>0</v>
      </c>
      <c r="AD5">
        <v>0</v>
      </c>
      <c r="AE5">
        <v>0</v>
      </c>
      <c r="AF5">
        <v>0.1</v>
      </c>
      <c r="AG5">
        <v>0</v>
      </c>
      <c r="AH5">
        <v>0</v>
      </c>
      <c r="AI5">
        <v>0.1</v>
      </c>
      <c r="AJ5">
        <v>0</v>
      </c>
      <c r="AK5">
        <v>0</v>
      </c>
      <c r="AL5">
        <v>0</v>
      </c>
      <c r="AM5">
        <v>0</v>
      </c>
      <c r="AN5">
        <v>0.1</v>
      </c>
      <c r="AO5">
        <v>0</v>
      </c>
      <c r="AP5">
        <v>0.1</v>
      </c>
      <c r="AQ5">
        <v>0.1</v>
      </c>
      <c r="AR5">
        <v>0.1</v>
      </c>
      <c r="AS5">
        <v>0.1</v>
      </c>
      <c r="AT5">
        <v>0</v>
      </c>
      <c r="AU5">
        <v>0</v>
      </c>
      <c r="AV5">
        <v>0</v>
      </c>
      <c r="AW5">
        <v>0.1</v>
      </c>
      <c r="AX5">
        <v>0.1</v>
      </c>
      <c r="AY5">
        <v>0</v>
      </c>
      <c r="AZ5">
        <v>0</v>
      </c>
      <c r="BA5">
        <v>0.1</v>
      </c>
      <c r="BB5">
        <v>0.1</v>
      </c>
      <c r="BC5">
        <v>0.1</v>
      </c>
      <c r="BD5">
        <v>0</v>
      </c>
      <c r="BE5">
        <v>0</v>
      </c>
      <c r="BF5">
        <v>0</v>
      </c>
      <c r="BG5">
        <v>0.1</v>
      </c>
      <c r="BH5">
        <v>0.01</v>
      </c>
      <c r="BI5">
        <v>0</v>
      </c>
    </row>
    <row r="6" spans="1:61" x14ac:dyDescent="0.35">
      <c r="A6">
        <v>2014</v>
      </c>
      <c r="B6">
        <v>0</v>
      </c>
      <c r="C6">
        <v>0.2</v>
      </c>
      <c r="D6">
        <v>0</v>
      </c>
      <c r="E6">
        <v>0</v>
      </c>
      <c r="F6">
        <v>0</v>
      </c>
      <c r="G6">
        <v>0</v>
      </c>
      <c r="H6">
        <v>0.2</v>
      </c>
      <c r="I6">
        <v>0</v>
      </c>
      <c r="J6">
        <v>0</v>
      </c>
      <c r="K6">
        <v>0</v>
      </c>
      <c r="L6">
        <v>0</v>
      </c>
      <c r="M6">
        <v>0</v>
      </c>
      <c r="N6">
        <v>0.2</v>
      </c>
      <c r="O6">
        <v>0.2</v>
      </c>
      <c r="P6">
        <v>0.2</v>
      </c>
      <c r="Q6">
        <v>0.2</v>
      </c>
      <c r="R6">
        <v>0.2</v>
      </c>
      <c r="S6">
        <v>0.2</v>
      </c>
      <c r="T6">
        <v>0.2</v>
      </c>
      <c r="U6">
        <v>0</v>
      </c>
      <c r="V6">
        <v>0.2</v>
      </c>
      <c r="W6">
        <v>0.2</v>
      </c>
      <c r="X6">
        <v>0.2</v>
      </c>
      <c r="Y6">
        <v>0.2</v>
      </c>
      <c r="Z6">
        <v>0.2</v>
      </c>
      <c r="AA6">
        <v>0</v>
      </c>
      <c r="AB6">
        <v>0.2</v>
      </c>
      <c r="AC6">
        <v>0</v>
      </c>
      <c r="AD6">
        <v>0</v>
      </c>
      <c r="AE6">
        <v>0</v>
      </c>
      <c r="AF6">
        <v>0.2</v>
      </c>
      <c r="AG6">
        <v>0</v>
      </c>
      <c r="AH6">
        <v>0</v>
      </c>
      <c r="AI6">
        <v>0.2</v>
      </c>
      <c r="AJ6">
        <v>0</v>
      </c>
      <c r="AK6">
        <v>0</v>
      </c>
      <c r="AL6">
        <v>0</v>
      </c>
      <c r="AM6">
        <v>0</v>
      </c>
      <c r="AN6">
        <v>0.2</v>
      </c>
      <c r="AO6">
        <v>0</v>
      </c>
      <c r="AP6">
        <v>0.2</v>
      </c>
      <c r="AQ6">
        <v>0.2</v>
      </c>
      <c r="AR6">
        <v>0.2</v>
      </c>
      <c r="AS6">
        <v>0.2</v>
      </c>
      <c r="AT6">
        <v>0</v>
      </c>
      <c r="AU6">
        <v>0</v>
      </c>
      <c r="AV6">
        <v>0</v>
      </c>
      <c r="AW6">
        <v>0.2</v>
      </c>
      <c r="AX6">
        <v>0.2</v>
      </c>
      <c r="AY6">
        <v>0</v>
      </c>
      <c r="AZ6">
        <v>0</v>
      </c>
      <c r="BA6">
        <v>0.2</v>
      </c>
      <c r="BB6">
        <v>0.2</v>
      </c>
      <c r="BC6">
        <v>0.2</v>
      </c>
      <c r="BD6">
        <v>0</v>
      </c>
      <c r="BE6">
        <v>0</v>
      </c>
      <c r="BF6">
        <v>0</v>
      </c>
      <c r="BG6">
        <v>0.2</v>
      </c>
      <c r="BH6">
        <v>0.03</v>
      </c>
      <c r="BI6">
        <v>0</v>
      </c>
    </row>
    <row r="7" spans="1:61" x14ac:dyDescent="0.35">
      <c r="A7">
        <v>2015</v>
      </c>
      <c r="B7">
        <v>0</v>
      </c>
      <c r="C7">
        <v>0.4</v>
      </c>
      <c r="D7">
        <v>0</v>
      </c>
      <c r="E7">
        <v>0</v>
      </c>
      <c r="F7">
        <v>0</v>
      </c>
      <c r="G7">
        <v>0</v>
      </c>
      <c r="H7">
        <v>0.4</v>
      </c>
      <c r="I7">
        <v>0</v>
      </c>
      <c r="J7">
        <v>0</v>
      </c>
      <c r="K7">
        <v>0</v>
      </c>
      <c r="L7">
        <v>0</v>
      </c>
      <c r="M7">
        <v>0</v>
      </c>
      <c r="N7">
        <v>0.4</v>
      </c>
      <c r="O7">
        <v>0.4</v>
      </c>
      <c r="P7">
        <v>0.4</v>
      </c>
      <c r="Q7">
        <v>0.4</v>
      </c>
      <c r="R7">
        <v>0.4</v>
      </c>
      <c r="S7">
        <v>0.4</v>
      </c>
      <c r="T7">
        <v>0.4</v>
      </c>
      <c r="U7">
        <v>0</v>
      </c>
      <c r="V7">
        <v>0.4</v>
      </c>
      <c r="W7">
        <v>0.4</v>
      </c>
      <c r="X7">
        <v>0.4</v>
      </c>
      <c r="Y7">
        <v>0.4</v>
      </c>
      <c r="Z7">
        <v>0.4</v>
      </c>
      <c r="AA7">
        <v>0</v>
      </c>
      <c r="AB7">
        <v>0.4</v>
      </c>
      <c r="AC7">
        <v>0</v>
      </c>
      <c r="AD7">
        <v>0</v>
      </c>
      <c r="AE7">
        <v>0</v>
      </c>
      <c r="AF7">
        <v>0.4</v>
      </c>
      <c r="AG7">
        <v>0</v>
      </c>
      <c r="AH7">
        <v>0</v>
      </c>
      <c r="AI7">
        <v>0.4</v>
      </c>
      <c r="AJ7">
        <v>0</v>
      </c>
      <c r="AK7">
        <v>0</v>
      </c>
      <c r="AL7">
        <v>0</v>
      </c>
      <c r="AM7">
        <v>0</v>
      </c>
      <c r="AN7">
        <v>0.4</v>
      </c>
      <c r="AO7">
        <v>0</v>
      </c>
      <c r="AP7">
        <v>0.4</v>
      </c>
      <c r="AQ7">
        <v>0.4</v>
      </c>
      <c r="AR7">
        <v>0.4</v>
      </c>
      <c r="AS7">
        <v>0.4</v>
      </c>
      <c r="AT7">
        <v>0</v>
      </c>
      <c r="AU7">
        <v>0</v>
      </c>
      <c r="AV7">
        <v>0</v>
      </c>
      <c r="AW7">
        <v>0.4</v>
      </c>
      <c r="AX7">
        <v>0.4</v>
      </c>
      <c r="AY7">
        <v>0</v>
      </c>
      <c r="AZ7">
        <v>0</v>
      </c>
      <c r="BA7">
        <v>0.4</v>
      </c>
      <c r="BB7">
        <v>0.4</v>
      </c>
      <c r="BC7">
        <v>0.4</v>
      </c>
      <c r="BD7">
        <v>0</v>
      </c>
      <c r="BE7">
        <v>0</v>
      </c>
      <c r="BF7">
        <v>0</v>
      </c>
      <c r="BG7">
        <v>0.4</v>
      </c>
      <c r="BH7">
        <v>0.09</v>
      </c>
      <c r="BI7">
        <v>0</v>
      </c>
    </row>
    <row r="8" spans="1:61" x14ac:dyDescent="0.35">
      <c r="A8">
        <v>2016</v>
      </c>
      <c r="B8">
        <v>0</v>
      </c>
      <c r="C8">
        <v>0.8</v>
      </c>
      <c r="D8">
        <v>0</v>
      </c>
      <c r="E8">
        <v>0</v>
      </c>
      <c r="F8">
        <v>0</v>
      </c>
      <c r="G8">
        <v>0</v>
      </c>
      <c r="H8">
        <v>0.8</v>
      </c>
      <c r="I8">
        <v>0</v>
      </c>
      <c r="J8">
        <v>0</v>
      </c>
      <c r="K8">
        <v>0</v>
      </c>
      <c r="L8">
        <v>0</v>
      </c>
      <c r="M8">
        <v>0</v>
      </c>
      <c r="N8">
        <v>0.8</v>
      </c>
      <c r="O8">
        <v>0.8</v>
      </c>
      <c r="P8">
        <v>0.8</v>
      </c>
      <c r="Q8">
        <v>0.8</v>
      </c>
      <c r="R8">
        <v>0.8</v>
      </c>
      <c r="S8">
        <v>0.8</v>
      </c>
      <c r="T8">
        <v>0.8</v>
      </c>
      <c r="U8">
        <v>0</v>
      </c>
      <c r="V8">
        <v>0.8</v>
      </c>
      <c r="W8">
        <v>0.8</v>
      </c>
      <c r="X8">
        <v>0.8</v>
      </c>
      <c r="Y8">
        <v>0.8</v>
      </c>
      <c r="Z8">
        <v>0.8</v>
      </c>
      <c r="AA8">
        <v>0</v>
      </c>
      <c r="AB8">
        <v>0.8</v>
      </c>
      <c r="AC8">
        <v>0</v>
      </c>
      <c r="AD8">
        <v>0</v>
      </c>
      <c r="AE8">
        <v>0</v>
      </c>
      <c r="AF8">
        <v>0.8</v>
      </c>
      <c r="AG8">
        <v>0</v>
      </c>
      <c r="AH8">
        <v>0</v>
      </c>
      <c r="AI8">
        <v>0.8</v>
      </c>
      <c r="AJ8">
        <v>0</v>
      </c>
      <c r="AK8">
        <v>0</v>
      </c>
      <c r="AL8">
        <v>0</v>
      </c>
      <c r="AM8">
        <v>0</v>
      </c>
      <c r="AN8">
        <v>0.8</v>
      </c>
      <c r="AO8">
        <v>0</v>
      </c>
      <c r="AP8">
        <v>0.8</v>
      </c>
      <c r="AQ8">
        <v>0.8</v>
      </c>
      <c r="AR8">
        <v>0.8</v>
      </c>
      <c r="AS8">
        <v>0.8</v>
      </c>
      <c r="AT8">
        <v>0</v>
      </c>
      <c r="AU8">
        <v>0</v>
      </c>
      <c r="AV8">
        <v>0</v>
      </c>
      <c r="AW8">
        <v>0.8</v>
      </c>
      <c r="AX8">
        <v>0.8</v>
      </c>
      <c r="AY8">
        <v>0</v>
      </c>
      <c r="AZ8">
        <v>0</v>
      </c>
      <c r="BA8">
        <v>0.8</v>
      </c>
      <c r="BB8">
        <v>0.8</v>
      </c>
      <c r="BC8">
        <v>0.8</v>
      </c>
      <c r="BD8">
        <v>0</v>
      </c>
      <c r="BE8">
        <v>0</v>
      </c>
      <c r="BF8">
        <v>0</v>
      </c>
      <c r="BG8">
        <v>0.8</v>
      </c>
      <c r="BH8">
        <v>0.15</v>
      </c>
      <c r="BI8">
        <v>0</v>
      </c>
    </row>
    <row r="9" spans="1:61" x14ac:dyDescent="0.35">
      <c r="A9">
        <v>2017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0.03</v>
      </c>
      <c r="M9">
        <v>0.03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0</v>
      </c>
      <c r="V9">
        <v>1</v>
      </c>
      <c r="W9">
        <v>1</v>
      </c>
      <c r="X9">
        <v>1</v>
      </c>
      <c r="Y9">
        <v>1</v>
      </c>
      <c r="Z9">
        <v>1</v>
      </c>
      <c r="AA9">
        <v>0</v>
      </c>
      <c r="AB9">
        <v>1</v>
      </c>
      <c r="AC9">
        <f>(724834+176737)/5234166</f>
        <v>0.17224730740293678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1</v>
      </c>
      <c r="AQ9">
        <v>1</v>
      </c>
      <c r="AR9">
        <v>1</v>
      </c>
      <c r="AS9">
        <v>1</v>
      </c>
      <c r="AT9">
        <v>0</v>
      </c>
      <c r="AU9">
        <v>0</v>
      </c>
      <c r="AV9">
        <v>0</v>
      </c>
      <c r="AW9">
        <v>1</v>
      </c>
      <c r="AX9">
        <v>1</v>
      </c>
      <c r="AY9">
        <v>0</v>
      </c>
      <c r="AZ9">
        <v>0</v>
      </c>
      <c r="BA9">
        <v>1</v>
      </c>
      <c r="BB9">
        <v>1</v>
      </c>
      <c r="BC9">
        <v>1</v>
      </c>
      <c r="BD9">
        <v>0</v>
      </c>
      <c r="BE9">
        <v>0</v>
      </c>
      <c r="BF9">
        <v>0</v>
      </c>
      <c r="BG9">
        <v>1</v>
      </c>
      <c r="BH9">
        <v>0.4</v>
      </c>
      <c r="BI9">
        <v>0</v>
      </c>
    </row>
    <row r="10" spans="1:61" x14ac:dyDescent="0.35">
      <c r="A10">
        <v>2018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0.06</v>
      </c>
      <c r="M10">
        <v>0.04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0</v>
      </c>
      <c r="V10">
        <v>1</v>
      </c>
      <c r="W10">
        <v>1</v>
      </c>
      <c r="X10">
        <v>1</v>
      </c>
      <c r="Y10">
        <v>1</v>
      </c>
      <c r="Z10">
        <v>1</v>
      </c>
      <c r="AA10">
        <v>0</v>
      </c>
      <c r="AB10">
        <v>1</v>
      </c>
      <c r="AC10">
        <f>(747226+148453)/5272067</f>
        <v>0.16989142968023738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1</v>
      </c>
      <c r="AR10">
        <v>1</v>
      </c>
      <c r="AS10">
        <v>1</v>
      </c>
      <c r="AT10">
        <v>0</v>
      </c>
      <c r="AU10">
        <v>0</v>
      </c>
      <c r="AV10">
        <v>0</v>
      </c>
      <c r="AW10">
        <v>1</v>
      </c>
      <c r="AX10">
        <v>1</v>
      </c>
      <c r="AY10">
        <v>0</v>
      </c>
      <c r="AZ10">
        <v>0</v>
      </c>
      <c r="BA10">
        <v>1</v>
      </c>
      <c r="BB10">
        <v>1</v>
      </c>
      <c r="BC10">
        <v>1</v>
      </c>
      <c r="BD10">
        <v>0</v>
      </c>
      <c r="BE10">
        <v>0</v>
      </c>
      <c r="BF10">
        <v>0</v>
      </c>
      <c r="BG10">
        <v>1</v>
      </c>
      <c r="BH10">
        <v>0.6</v>
      </c>
      <c r="BI10">
        <v>0</v>
      </c>
    </row>
    <row r="11" spans="1:61" x14ac:dyDescent="0.35">
      <c r="A11">
        <v>2019</v>
      </c>
      <c r="B11">
        <v>0.03</v>
      </c>
      <c r="C11">
        <v>1</v>
      </c>
      <c r="D11">
        <v>0</v>
      </c>
      <c r="E11">
        <v>0.1</v>
      </c>
      <c r="F11">
        <v>0</v>
      </c>
      <c r="G11">
        <v>0.1</v>
      </c>
      <c r="H11">
        <v>1</v>
      </c>
      <c r="I11">
        <v>0.1</v>
      </c>
      <c r="J11">
        <v>0</v>
      </c>
      <c r="K11">
        <v>0.1</v>
      </c>
      <c r="L11">
        <v>0.1</v>
      </c>
      <c r="M11">
        <v>0.05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0</v>
      </c>
      <c r="V11">
        <v>1</v>
      </c>
      <c r="W11">
        <v>1</v>
      </c>
      <c r="X11">
        <v>1</v>
      </c>
      <c r="Y11">
        <v>1</v>
      </c>
      <c r="Z11">
        <v>1</v>
      </c>
      <c r="AA11">
        <v>0.1</v>
      </c>
      <c r="AB11">
        <v>1</v>
      </c>
      <c r="AC11">
        <f>(722075+131261)/5195216</f>
        <v>0.16425419077859324</v>
      </c>
      <c r="AD11">
        <v>0.1</v>
      </c>
      <c r="AE11">
        <v>0.1</v>
      </c>
      <c r="AF11">
        <v>1</v>
      </c>
      <c r="AG11">
        <v>0.1</v>
      </c>
      <c r="AH11">
        <v>0.1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0.1</v>
      </c>
      <c r="AP11">
        <v>1</v>
      </c>
      <c r="AQ11">
        <v>1</v>
      </c>
      <c r="AR11">
        <v>1</v>
      </c>
      <c r="AS11">
        <v>1</v>
      </c>
      <c r="AT11">
        <v>0.1</v>
      </c>
      <c r="AU11">
        <v>0.1</v>
      </c>
      <c r="AV11">
        <v>0</v>
      </c>
      <c r="AW11">
        <v>1</v>
      </c>
      <c r="AX11">
        <v>1</v>
      </c>
      <c r="AY11">
        <v>0</v>
      </c>
      <c r="AZ11">
        <v>0</v>
      </c>
      <c r="BA11">
        <v>1</v>
      </c>
      <c r="BB11">
        <v>1</v>
      </c>
      <c r="BC11">
        <v>1</v>
      </c>
      <c r="BD11">
        <v>0.1</v>
      </c>
      <c r="BE11">
        <v>0</v>
      </c>
      <c r="BF11">
        <v>0.1</v>
      </c>
      <c r="BG11">
        <v>1</v>
      </c>
      <c r="BH11">
        <v>0.73</v>
      </c>
      <c r="BI11">
        <v>0.1</v>
      </c>
    </row>
    <row r="12" spans="1:61" x14ac:dyDescent="0.35">
      <c r="A12">
        <v>2020</v>
      </c>
      <c r="B12">
        <v>0.05</v>
      </c>
      <c r="C12">
        <v>1</v>
      </c>
      <c r="D12">
        <v>0</v>
      </c>
      <c r="E12">
        <v>0.1</v>
      </c>
      <c r="F12">
        <v>0</v>
      </c>
      <c r="G12">
        <v>0.1</v>
      </c>
      <c r="H12">
        <v>1</v>
      </c>
      <c r="I12">
        <v>0.1</v>
      </c>
      <c r="J12">
        <v>0</v>
      </c>
      <c r="K12">
        <v>0.1</v>
      </c>
      <c r="L12">
        <v>0.6</v>
      </c>
      <c r="M12">
        <v>0.06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0</v>
      </c>
      <c r="V12">
        <v>1</v>
      </c>
      <c r="W12">
        <v>1</v>
      </c>
      <c r="X12">
        <v>1</v>
      </c>
      <c r="Y12">
        <v>1</v>
      </c>
      <c r="Z12">
        <v>1</v>
      </c>
      <c r="AA12">
        <v>0.1</v>
      </c>
      <c r="AB12">
        <v>1</v>
      </c>
      <c r="AC12">
        <f>(619132+105540)/4598615</f>
        <v>0.15758483804362836</v>
      </c>
      <c r="AD12">
        <v>0.1</v>
      </c>
      <c r="AE12">
        <v>0.1</v>
      </c>
      <c r="AF12">
        <v>1</v>
      </c>
      <c r="AG12">
        <v>0.1</v>
      </c>
      <c r="AH12">
        <v>0.1</v>
      </c>
      <c r="AI12">
        <v>1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0.1</v>
      </c>
      <c r="AP12">
        <v>1</v>
      </c>
      <c r="AQ12">
        <v>1</v>
      </c>
      <c r="AR12">
        <v>1</v>
      </c>
      <c r="AS12">
        <v>1</v>
      </c>
      <c r="AT12">
        <v>0.1</v>
      </c>
      <c r="AU12">
        <v>0.1</v>
      </c>
      <c r="AV12">
        <v>0</v>
      </c>
      <c r="AW12">
        <v>1</v>
      </c>
      <c r="AX12">
        <v>1</v>
      </c>
      <c r="AY12">
        <v>0</v>
      </c>
      <c r="AZ12">
        <v>0</v>
      </c>
      <c r="BA12">
        <v>1</v>
      </c>
      <c r="BB12">
        <v>1</v>
      </c>
      <c r="BC12">
        <v>1</v>
      </c>
      <c r="BD12">
        <v>0.1</v>
      </c>
      <c r="BE12">
        <v>0</v>
      </c>
      <c r="BF12">
        <v>0.1</v>
      </c>
      <c r="BG12">
        <v>1</v>
      </c>
      <c r="BH12">
        <v>0.83</v>
      </c>
      <c r="BI12">
        <v>0.1</v>
      </c>
    </row>
    <row r="13" spans="1:61" x14ac:dyDescent="0.35">
      <c r="A13">
        <v>2021</v>
      </c>
      <c r="B13">
        <v>0.06</v>
      </c>
      <c r="C13">
        <v>1</v>
      </c>
      <c r="D13">
        <v>0</v>
      </c>
      <c r="E13">
        <v>0.1</v>
      </c>
      <c r="F13">
        <v>0</v>
      </c>
      <c r="G13">
        <v>0.1</v>
      </c>
      <c r="H13">
        <v>1</v>
      </c>
      <c r="I13">
        <v>0.1</v>
      </c>
      <c r="J13">
        <v>0</v>
      </c>
      <c r="K13">
        <v>0.1</v>
      </c>
      <c r="L13">
        <v>1</v>
      </c>
      <c r="M13">
        <v>7.0000000000000007E-2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0.1</v>
      </c>
      <c r="AB13">
        <v>1</v>
      </c>
      <c r="AC13">
        <v>0.5</v>
      </c>
      <c r="AD13">
        <v>0.1</v>
      </c>
      <c r="AE13">
        <v>0.1</v>
      </c>
      <c r="AF13">
        <v>1</v>
      </c>
      <c r="AG13">
        <v>0.1</v>
      </c>
      <c r="AH13">
        <v>0.1</v>
      </c>
      <c r="AI13">
        <v>1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0.1</v>
      </c>
      <c r="AP13">
        <v>1</v>
      </c>
      <c r="AQ13">
        <v>1</v>
      </c>
      <c r="AR13">
        <v>1</v>
      </c>
      <c r="AS13">
        <v>1</v>
      </c>
      <c r="AT13">
        <v>0.1</v>
      </c>
      <c r="AU13">
        <v>0.1</v>
      </c>
      <c r="AV13">
        <v>0</v>
      </c>
      <c r="AW13">
        <v>1</v>
      </c>
      <c r="AX13">
        <v>1</v>
      </c>
      <c r="AY13">
        <v>0</v>
      </c>
      <c r="AZ13">
        <v>0</v>
      </c>
      <c r="BA13">
        <v>1</v>
      </c>
      <c r="BB13">
        <v>1</v>
      </c>
      <c r="BC13">
        <v>1</v>
      </c>
      <c r="BD13">
        <v>0.1</v>
      </c>
      <c r="BE13">
        <v>0</v>
      </c>
      <c r="BF13">
        <v>0.1</v>
      </c>
      <c r="BG13">
        <v>1</v>
      </c>
      <c r="BH13">
        <v>0.93</v>
      </c>
      <c r="BI13">
        <v>0.1</v>
      </c>
    </row>
    <row r="14" spans="1:61" x14ac:dyDescent="0.35">
      <c r="A14">
        <v>2022</v>
      </c>
      <c r="B14">
        <v>7.0000000000000007E-2</v>
      </c>
      <c r="C14">
        <v>1</v>
      </c>
      <c r="D14">
        <v>0</v>
      </c>
      <c r="E14">
        <v>0.2</v>
      </c>
      <c r="F14">
        <v>0</v>
      </c>
      <c r="G14">
        <v>0.2</v>
      </c>
      <c r="H14">
        <v>1</v>
      </c>
      <c r="I14">
        <v>0.2</v>
      </c>
      <c r="J14">
        <v>0</v>
      </c>
      <c r="K14">
        <v>0.2</v>
      </c>
      <c r="L14">
        <v>1</v>
      </c>
      <c r="M14">
        <v>0.08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0</v>
      </c>
      <c r="V14">
        <v>1</v>
      </c>
      <c r="W14">
        <v>1</v>
      </c>
      <c r="X14">
        <v>1</v>
      </c>
      <c r="Y14">
        <v>1</v>
      </c>
      <c r="Z14">
        <v>1</v>
      </c>
      <c r="AA14">
        <v>0.2</v>
      </c>
      <c r="AB14">
        <v>1</v>
      </c>
      <c r="AC14">
        <v>0.6</v>
      </c>
      <c r="AD14">
        <v>0.2</v>
      </c>
      <c r="AE14">
        <v>0.2</v>
      </c>
      <c r="AF14">
        <v>1</v>
      </c>
      <c r="AG14">
        <v>0.2</v>
      </c>
      <c r="AH14">
        <v>0.2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0.2</v>
      </c>
      <c r="AP14">
        <v>1</v>
      </c>
      <c r="AQ14">
        <v>1</v>
      </c>
      <c r="AR14">
        <v>1</v>
      </c>
      <c r="AS14">
        <v>1</v>
      </c>
      <c r="AT14">
        <v>0.2</v>
      </c>
      <c r="AU14">
        <v>0.2</v>
      </c>
      <c r="AV14">
        <v>0</v>
      </c>
      <c r="AW14">
        <v>1</v>
      </c>
      <c r="AX14">
        <v>1</v>
      </c>
      <c r="AY14">
        <v>0</v>
      </c>
      <c r="AZ14">
        <v>0</v>
      </c>
      <c r="BA14">
        <v>1</v>
      </c>
      <c r="BB14">
        <v>1</v>
      </c>
      <c r="BC14">
        <v>1</v>
      </c>
      <c r="BD14">
        <v>0.2</v>
      </c>
      <c r="BE14">
        <v>0</v>
      </c>
      <c r="BF14">
        <v>0.2</v>
      </c>
      <c r="BG14">
        <v>1</v>
      </c>
      <c r="BH14">
        <v>1</v>
      </c>
      <c r="BI14">
        <v>0.2</v>
      </c>
    </row>
    <row r="15" spans="1:61" x14ac:dyDescent="0.35">
      <c r="A15">
        <v>2023</v>
      </c>
      <c r="B15">
        <v>0.08</v>
      </c>
      <c r="C15">
        <v>1</v>
      </c>
      <c r="D15">
        <v>0</v>
      </c>
      <c r="E15">
        <v>0.1</v>
      </c>
      <c r="F15">
        <v>0</v>
      </c>
      <c r="G15">
        <v>0.1</v>
      </c>
      <c r="H15">
        <v>1</v>
      </c>
      <c r="I15">
        <v>0.1</v>
      </c>
      <c r="J15">
        <v>0</v>
      </c>
      <c r="K15">
        <v>0.1</v>
      </c>
      <c r="L15">
        <v>1</v>
      </c>
      <c r="M15">
        <v>0.1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0.1</v>
      </c>
      <c r="AB15">
        <v>1</v>
      </c>
      <c r="AC15">
        <v>1</v>
      </c>
      <c r="AD15">
        <v>0.1</v>
      </c>
      <c r="AE15">
        <v>0.1</v>
      </c>
      <c r="AF15">
        <v>1</v>
      </c>
      <c r="AG15">
        <v>0.1</v>
      </c>
      <c r="AH15">
        <v>0.1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0.1</v>
      </c>
      <c r="AP15">
        <v>1</v>
      </c>
      <c r="AQ15">
        <v>1</v>
      </c>
      <c r="AR15">
        <v>1</v>
      </c>
      <c r="AS15">
        <v>1</v>
      </c>
      <c r="AT15">
        <v>0.1</v>
      </c>
      <c r="AU15">
        <v>0.1</v>
      </c>
      <c r="AV15">
        <v>0</v>
      </c>
      <c r="AW15">
        <v>1</v>
      </c>
      <c r="AX15">
        <v>1</v>
      </c>
      <c r="AY15">
        <v>0</v>
      </c>
      <c r="AZ15">
        <v>0</v>
      </c>
      <c r="BA15">
        <v>1</v>
      </c>
      <c r="BB15">
        <v>1</v>
      </c>
      <c r="BC15">
        <v>1</v>
      </c>
      <c r="BD15">
        <v>0.1</v>
      </c>
      <c r="BE15">
        <v>0</v>
      </c>
      <c r="BF15">
        <v>0.1</v>
      </c>
      <c r="BG15">
        <v>1</v>
      </c>
      <c r="BH15">
        <v>1</v>
      </c>
      <c r="BI15">
        <v>0.1</v>
      </c>
    </row>
    <row r="16" spans="1:61" x14ac:dyDescent="0.35">
      <c r="A16">
        <v>2024</v>
      </c>
      <c r="B16">
        <v>0.09</v>
      </c>
      <c r="C16">
        <v>1</v>
      </c>
      <c r="D16">
        <v>0</v>
      </c>
      <c r="E16">
        <v>0.4</v>
      </c>
      <c r="F16">
        <v>0</v>
      </c>
      <c r="G16">
        <v>0.4</v>
      </c>
      <c r="H16">
        <v>1</v>
      </c>
      <c r="I16">
        <v>0.4</v>
      </c>
      <c r="J16">
        <v>0</v>
      </c>
      <c r="K16">
        <v>0.4</v>
      </c>
      <c r="L16">
        <v>1</v>
      </c>
      <c r="M16">
        <v>0.12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0.4</v>
      </c>
      <c r="AB16">
        <v>1</v>
      </c>
      <c r="AC16">
        <v>1</v>
      </c>
      <c r="AD16">
        <v>0.4</v>
      </c>
      <c r="AE16">
        <v>0.4</v>
      </c>
      <c r="AF16">
        <v>1</v>
      </c>
      <c r="AG16">
        <v>0.4</v>
      </c>
      <c r="AH16">
        <v>0.4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0.4</v>
      </c>
      <c r="AP16">
        <v>1</v>
      </c>
      <c r="AQ16">
        <v>1</v>
      </c>
      <c r="AR16">
        <v>1</v>
      </c>
      <c r="AS16">
        <v>1</v>
      </c>
      <c r="AT16">
        <v>0.4</v>
      </c>
      <c r="AU16">
        <v>0.4</v>
      </c>
      <c r="AV16">
        <v>0</v>
      </c>
      <c r="AW16">
        <v>1</v>
      </c>
      <c r="AX16">
        <v>1</v>
      </c>
      <c r="AY16">
        <v>0</v>
      </c>
      <c r="AZ16">
        <v>0</v>
      </c>
      <c r="BA16">
        <v>1</v>
      </c>
      <c r="BB16">
        <v>1</v>
      </c>
      <c r="BC16">
        <v>1</v>
      </c>
      <c r="BD16">
        <v>0.4</v>
      </c>
      <c r="BE16">
        <v>0</v>
      </c>
      <c r="BF16">
        <v>0.4</v>
      </c>
      <c r="BG16">
        <v>1</v>
      </c>
      <c r="BH16">
        <v>1</v>
      </c>
      <c r="BI16">
        <v>0.4</v>
      </c>
    </row>
  </sheetData>
  <mergeCells count="2">
    <mergeCell ref="A1:BE2"/>
    <mergeCell ref="A3:B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16"/>
  <sheetViews>
    <sheetView topLeftCell="AB1" zoomScale="85" zoomScaleNormal="85" workbookViewId="0">
      <selection activeCell="N22" sqref="N22"/>
    </sheetView>
  </sheetViews>
  <sheetFormatPr defaultRowHeight="14.5" x14ac:dyDescent="0.35"/>
  <sheetData>
    <row r="1" spans="1:61" x14ac:dyDescent="0.35">
      <c r="A1" s="16" t="s">
        <v>68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</row>
    <row r="2" spans="1:6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</row>
    <row r="3" spans="1:61" x14ac:dyDescent="0.35">
      <c r="A3" s="17" t="s">
        <v>59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</row>
    <row r="4" spans="1:61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64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65</v>
      </c>
      <c r="AE4" s="1" t="s">
        <v>28</v>
      </c>
      <c r="AF4" s="1" t="s">
        <v>29</v>
      </c>
      <c r="AG4" s="1" t="s">
        <v>30</v>
      </c>
      <c r="AH4" s="1" t="s">
        <v>31</v>
      </c>
      <c r="AI4" s="1" t="s">
        <v>32</v>
      </c>
      <c r="AJ4" s="1" t="s">
        <v>33</v>
      </c>
      <c r="AK4" s="1" t="s">
        <v>34</v>
      </c>
      <c r="AL4" s="1" t="s">
        <v>35</v>
      </c>
      <c r="AM4" s="1" t="s">
        <v>62</v>
      </c>
      <c r="AN4" s="1" t="s">
        <v>36</v>
      </c>
      <c r="AO4" s="1" t="s">
        <v>37</v>
      </c>
      <c r="AP4" s="1" t="s">
        <v>38</v>
      </c>
      <c r="AQ4" s="1" t="s">
        <v>39</v>
      </c>
      <c r="AR4" s="1" t="s">
        <v>40</v>
      </c>
      <c r="AS4" s="1" t="s">
        <v>41</v>
      </c>
      <c r="AT4" s="1" t="s">
        <v>42</v>
      </c>
      <c r="AU4" s="1" t="s">
        <v>43</v>
      </c>
      <c r="AV4" s="1" t="s">
        <v>44</v>
      </c>
      <c r="AW4" s="1" t="s">
        <v>45</v>
      </c>
      <c r="AX4" s="1" t="s">
        <v>46</v>
      </c>
      <c r="AY4" s="1" t="s">
        <v>47</v>
      </c>
      <c r="AZ4" s="1" t="s">
        <v>48</v>
      </c>
      <c r="BA4" s="1" t="s">
        <v>49</v>
      </c>
      <c r="BB4" s="1" t="s">
        <v>50</v>
      </c>
      <c r="BC4" s="1" t="s">
        <v>51</v>
      </c>
      <c r="BD4" s="1" t="s">
        <v>52</v>
      </c>
      <c r="BE4" s="1" t="s">
        <v>53</v>
      </c>
      <c r="BF4" s="1" t="s">
        <v>54</v>
      </c>
      <c r="BG4" s="1" t="s">
        <v>55</v>
      </c>
      <c r="BH4" s="1" t="s">
        <v>56</v>
      </c>
      <c r="BI4" s="1" t="s">
        <v>57</v>
      </c>
    </row>
    <row r="5" spans="1:61" x14ac:dyDescent="0.35">
      <c r="A5">
        <v>2013</v>
      </c>
      <c r="B5">
        <v>0</v>
      </c>
      <c r="C5">
        <v>0.1</v>
      </c>
      <c r="D5">
        <v>0</v>
      </c>
      <c r="E5">
        <v>0</v>
      </c>
      <c r="F5">
        <v>0</v>
      </c>
      <c r="G5">
        <v>0</v>
      </c>
      <c r="H5">
        <v>0.1</v>
      </c>
      <c r="I5">
        <v>0</v>
      </c>
      <c r="J5">
        <v>0</v>
      </c>
      <c r="K5">
        <v>0</v>
      </c>
      <c r="L5">
        <v>0</v>
      </c>
      <c r="M5">
        <v>0</v>
      </c>
      <c r="N5">
        <v>0.1</v>
      </c>
      <c r="O5">
        <v>0.1</v>
      </c>
      <c r="P5">
        <v>0.1</v>
      </c>
      <c r="Q5">
        <v>0.1</v>
      </c>
      <c r="R5">
        <v>0.1</v>
      </c>
      <c r="S5">
        <v>0.1</v>
      </c>
      <c r="T5">
        <v>0.1</v>
      </c>
      <c r="U5">
        <v>0</v>
      </c>
      <c r="V5">
        <v>0.1</v>
      </c>
      <c r="W5">
        <v>0.1</v>
      </c>
      <c r="X5">
        <v>0.1</v>
      </c>
      <c r="Y5">
        <v>0.1</v>
      </c>
      <c r="Z5">
        <v>0.1</v>
      </c>
      <c r="AA5">
        <v>0</v>
      </c>
      <c r="AB5">
        <v>0.1</v>
      </c>
      <c r="AC5">
        <v>0</v>
      </c>
      <c r="AD5">
        <v>0</v>
      </c>
      <c r="AE5">
        <v>0</v>
      </c>
      <c r="AF5">
        <v>0.1</v>
      </c>
      <c r="AG5">
        <v>0</v>
      </c>
      <c r="AH5">
        <v>0</v>
      </c>
      <c r="AI5">
        <v>0.1</v>
      </c>
      <c r="AJ5">
        <v>0</v>
      </c>
      <c r="AK5">
        <v>0</v>
      </c>
      <c r="AL5">
        <v>0</v>
      </c>
      <c r="AM5">
        <v>0</v>
      </c>
      <c r="AN5">
        <v>0.1</v>
      </c>
      <c r="AO5">
        <v>0</v>
      </c>
      <c r="AP5">
        <v>0.1</v>
      </c>
      <c r="AQ5">
        <v>0.1</v>
      </c>
      <c r="AR5">
        <v>0.1</v>
      </c>
      <c r="AS5">
        <v>0.1</v>
      </c>
      <c r="AT5">
        <v>0</v>
      </c>
      <c r="AU5">
        <v>0</v>
      </c>
      <c r="AV5">
        <v>0</v>
      </c>
      <c r="AW5">
        <v>0.1</v>
      </c>
      <c r="AX5">
        <v>0.1</v>
      </c>
      <c r="AY5">
        <v>0</v>
      </c>
      <c r="AZ5">
        <v>0</v>
      </c>
      <c r="BA5">
        <v>0.1</v>
      </c>
      <c r="BB5">
        <v>0.1</v>
      </c>
      <c r="BC5">
        <v>0.1</v>
      </c>
      <c r="BD5">
        <v>0</v>
      </c>
      <c r="BE5">
        <v>0</v>
      </c>
      <c r="BF5">
        <v>0</v>
      </c>
      <c r="BG5">
        <v>0.1</v>
      </c>
      <c r="BH5">
        <v>0.01</v>
      </c>
      <c r="BI5">
        <v>0</v>
      </c>
    </row>
    <row r="6" spans="1:61" x14ac:dyDescent="0.35">
      <c r="A6">
        <v>2014</v>
      </c>
      <c r="B6">
        <v>0</v>
      </c>
      <c r="C6">
        <v>0.2</v>
      </c>
      <c r="D6">
        <v>0</v>
      </c>
      <c r="E6">
        <v>0</v>
      </c>
      <c r="F6">
        <v>0</v>
      </c>
      <c r="G6">
        <v>0</v>
      </c>
      <c r="H6">
        <v>0.2</v>
      </c>
      <c r="I6">
        <v>0</v>
      </c>
      <c r="J6">
        <v>0</v>
      </c>
      <c r="K6">
        <v>0</v>
      </c>
      <c r="L6">
        <v>0</v>
      </c>
      <c r="M6">
        <v>0</v>
      </c>
      <c r="N6">
        <v>0.2</v>
      </c>
      <c r="O6">
        <v>0.2</v>
      </c>
      <c r="P6">
        <v>0.2</v>
      </c>
      <c r="Q6">
        <v>0.2</v>
      </c>
      <c r="R6">
        <v>0.2</v>
      </c>
      <c r="S6">
        <v>0.2</v>
      </c>
      <c r="T6">
        <v>0.2</v>
      </c>
      <c r="U6">
        <v>0</v>
      </c>
      <c r="V6">
        <v>0.2</v>
      </c>
      <c r="W6">
        <v>0.2</v>
      </c>
      <c r="X6">
        <v>0.2</v>
      </c>
      <c r="Y6">
        <v>0.2</v>
      </c>
      <c r="Z6">
        <v>0.2</v>
      </c>
      <c r="AA6">
        <v>0</v>
      </c>
      <c r="AB6">
        <v>0.2</v>
      </c>
      <c r="AC6">
        <v>0</v>
      </c>
      <c r="AD6">
        <v>0</v>
      </c>
      <c r="AE6">
        <v>0</v>
      </c>
      <c r="AF6">
        <v>0.2</v>
      </c>
      <c r="AG6">
        <v>0</v>
      </c>
      <c r="AH6">
        <v>0</v>
      </c>
      <c r="AI6">
        <v>0.2</v>
      </c>
      <c r="AJ6">
        <v>0</v>
      </c>
      <c r="AK6">
        <v>0</v>
      </c>
      <c r="AL6">
        <v>0</v>
      </c>
      <c r="AM6">
        <v>0</v>
      </c>
      <c r="AN6">
        <v>0.2</v>
      </c>
      <c r="AO6">
        <v>0</v>
      </c>
      <c r="AP6">
        <v>0.2</v>
      </c>
      <c r="AQ6">
        <v>0.2</v>
      </c>
      <c r="AR6">
        <v>0.2</v>
      </c>
      <c r="AS6">
        <v>0.2</v>
      </c>
      <c r="AT6">
        <v>0</v>
      </c>
      <c r="AU6">
        <v>0</v>
      </c>
      <c r="AV6">
        <v>0</v>
      </c>
      <c r="AW6">
        <v>0.2</v>
      </c>
      <c r="AX6">
        <v>0.2</v>
      </c>
      <c r="AY6">
        <v>0</v>
      </c>
      <c r="AZ6">
        <v>0</v>
      </c>
      <c r="BA6">
        <v>0.2</v>
      </c>
      <c r="BB6">
        <v>0.2</v>
      </c>
      <c r="BC6">
        <v>0.2</v>
      </c>
      <c r="BD6">
        <v>0</v>
      </c>
      <c r="BE6">
        <v>0</v>
      </c>
      <c r="BF6">
        <v>0</v>
      </c>
      <c r="BG6">
        <v>0.2</v>
      </c>
      <c r="BH6">
        <v>0.03</v>
      </c>
      <c r="BI6">
        <v>0</v>
      </c>
    </row>
    <row r="7" spans="1:61" x14ac:dyDescent="0.35">
      <c r="A7">
        <v>2015</v>
      </c>
      <c r="B7">
        <v>0</v>
      </c>
      <c r="C7">
        <v>0.4</v>
      </c>
      <c r="D7">
        <v>0</v>
      </c>
      <c r="E7">
        <v>0</v>
      </c>
      <c r="F7">
        <v>0</v>
      </c>
      <c r="G7">
        <v>0</v>
      </c>
      <c r="H7">
        <v>0.4</v>
      </c>
      <c r="I7">
        <v>0</v>
      </c>
      <c r="J7">
        <v>0</v>
      </c>
      <c r="K7">
        <v>0</v>
      </c>
      <c r="L7">
        <v>0</v>
      </c>
      <c r="M7">
        <v>0</v>
      </c>
      <c r="N7">
        <v>0.4</v>
      </c>
      <c r="O7">
        <v>0.4</v>
      </c>
      <c r="P7">
        <v>0.4</v>
      </c>
      <c r="Q7">
        <v>0.4</v>
      </c>
      <c r="R7">
        <v>0.4</v>
      </c>
      <c r="S7">
        <v>0.4</v>
      </c>
      <c r="T7">
        <v>0.4</v>
      </c>
      <c r="U7">
        <v>0</v>
      </c>
      <c r="V7">
        <v>0.4</v>
      </c>
      <c r="W7">
        <v>0.4</v>
      </c>
      <c r="X7">
        <v>0.4</v>
      </c>
      <c r="Y7">
        <v>0.4</v>
      </c>
      <c r="Z7">
        <v>0.4</v>
      </c>
      <c r="AA7">
        <v>0</v>
      </c>
      <c r="AB7">
        <v>0.4</v>
      </c>
      <c r="AC7">
        <v>0</v>
      </c>
      <c r="AD7">
        <v>0</v>
      </c>
      <c r="AE7">
        <v>0</v>
      </c>
      <c r="AF7">
        <v>0.4</v>
      </c>
      <c r="AG7">
        <v>0</v>
      </c>
      <c r="AH7">
        <v>0</v>
      </c>
      <c r="AI7">
        <v>0.4</v>
      </c>
      <c r="AJ7">
        <v>0</v>
      </c>
      <c r="AK7">
        <v>0</v>
      </c>
      <c r="AL7">
        <v>0</v>
      </c>
      <c r="AM7">
        <v>0</v>
      </c>
      <c r="AN7">
        <v>0.4</v>
      </c>
      <c r="AO7">
        <v>0</v>
      </c>
      <c r="AP7">
        <v>0.4</v>
      </c>
      <c r="AQ7">
        <v>0.4</v>
      </c>
      <c r="AR7">
        <v>0.4</v>
      </c>
      <c r="AS7">
        <v>0.4</v>
      </c>
      <c r="AT7">
        <v>0</v>
      </c>
      <c r="AU7">
        <v>0</v>
      </c>
      <c r="AV7">
        <v>0</v>
      </c>
      <c r="AW7">
        <v>0.4</v>
      </c>
      <c r="AX7">
        <v>0.4</v>
      </c>
      <c r="AY7">
        <v>0</v>
      </c>
      <c r="AZ7">
        <v>0</v>
      </c>
      <c r="BA7">
        <v>0.4</v>
      </c>
      <c r="BB7">
        <v>0.4</v>
      </c>
      <c r="BC7">
        <v>0.4</v>
      </c>
      <c r="BD7">
        <v>0</v>
      </c>
      <c r="BE7">
        <v>0</v>
      </c>
      <c r="BF7">
        <v>0</v>
      </c>
      <c r="BG7">
        <v>0.4</v>
      </c>
      <c r="BH7">
        <v>0.09</v>
      </c>
      <c r="BI7">
        <v>0</v>
      </c>
    </row>
    <row r="8" spans="1:61" x14ac:dyDescent="0.35">
      <c r="A8">
        <v>2016</v>
      </c>
      <c r="B8">
        <v>0</v>
      </c>
      <c r="C8">
        <v>0.8</v>
      </c>
      <c r="D8">
        <v>0</v>
      </c>
      <c r="E8">
        <v>0</v>
      </c>
      <c r="F8">
        <v>0</v>
      </c>
      <c r="G8">
        <v>0</v>
      </c>
      <c r="H8">
        <v>0.8</v>
      </c>
      <c r="I8">
        <v>0</v>
      </c>
      <c r="J8">
        <v>0</v>
      </c>
      <c r="K8">
        <v>0</v>
      </c>
      <c r="L8">
        <v>0</v>
      </c>
      <c r="M8">
        <v>0</v>
      </c>
      <c r="N8">
        <v>0.8</v>
      </c>
      <c r="O8">
        <v>0.8</v>
      </c>
      <c r="P8">
        <v>0.8</v>
      </c>
      <c r="Q8">
        <v>0.8</v>
      </c>
      <c r="R8">
        <v>0.8</v>
      </c>
      <c r="S8">
        <v>0.8</v>
      </c>
      <c r="T8">
        <v>0.8</v>
      </c>
      <c r="U8">
        <v>0</v>
      </c>
      <c r="V8">
        <v>0.8</v>
      </c>
      <c r="W8">
        <v>0.8</v>
      </c>
      <c r="X8">
        <v>0.8</v>
      </c>
      <c r="Y8">
        <v>0.8</v>
      </c>
      <c r="Z8">
        <v>0.8</v>
      </c>
      <c r="AA8">
        <v>0</v>
      </c>
      <c r="AB8">
        <v>0.8</v>
      </c>
      <c r="AC8">
        <v>0</v>
      </c>
      <c r="AD8">
        <v>0</v>
      </c>
      <c r="AE8">
        <v>0</v>
      </c>
      <c r="AF8">
        <v>0.8</v>
      </c>
      <c r="AG8">
        <v>0</v>
      </c>
      <c r="AH8">
        <v>0</v>
      </c>
      <c r="AI8">
        <v>0.8</v>
      </c>
      <c r="AJ8">
        <v>0</v>
      </c>
      <c r="AK8">
        <v>0</v>
      </c>
      <c r="AL8">
        <v>0</v>
      </c>
      <c r="AM8">
        <v>0</v>
      </c>
      <c r="AN8">
        <v>0.8</v>
      </c>
      <c r="AO8">
        <v>0</v>
      </c>
      <c r="AP8">
        <v>0.8</v>
      </c>
      <c r="AQ8">
        <v>0.8</v>
      </c>
      <c r="AR8">
        <v>0.8</v>
      </c>
      <c r="AS8">
        <v>0.8</v>
      </c>
      <c r="AT8">
        <v>0</v>
      </c>
      <c r="AU8">
        <v>0</v>
      </c>
      <c r="AV8">
        <v>0</v>
      </c>
      <c r="AW8">
        <v>0.8</v>
      </c>
      <c r="AX8">
        <v>0.8</v>
      </c>
      <c r="AY8">
        <v>0</v>
      </c>
      <c r="AZ8">
        <v>0</v>
      </c>
      <c r="BA8">
        <v>0.8</v>
      </c>
      <c r="BB8">
        <v>0.8</v>
      </c>
      <c r="BC8">
        <v>0.8</v>
      </c>
      <c r="BD8">
        <v>0</v>
      </c>
      <c r="BE8">
        <v>0</v>
      </c>
      <c r="BF8">
        <v>0</v>
      </c>
      <c r="BG8">
        <v>0.8</v>
      </c>
      <c r="BH8">
        <v>0.15</v>
      </c>
      <c r="BI8">
        <v>0</v>
      </c>
    </row>
    <row r="9" spans="1:61" x14ac:dyDescent="0.35">
      <c r="A9">
        <v>2017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0.03</v>
      </c>
      <c r="M9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0</v>
      </c>
      <c r="V9">
        <v>1</v>
      </c>
      <c r="W9">
        <v>1</v>
      </c>
      <c r="X9">
        <v>1</v>
      </c>
      <c r="Y9">
        <v>1</v>
      </c>
      <c r="Z9">
        <v>1</v>
      </c>
      <c r="AA9">
        <v>0</v>
      </c>
      <c r="AB9">
        <v>1</v>
      </c>
      <c r="AC9">
        <f>(724834+176737)/5234166</f>
        <v>0.17224730740293678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0.12</v>
      </c>
      <c r="AK9">
        <v>0</v>
      </c>
      <c r="AL9">
        <v>0</v>
      </c>
      <c r="AM9">
        <v>0.65</v>
      </c>
      <c r="AN9">
        <v>1</v>
      </c>
      <c r="AO9">
        <v>0</v>
      </c>
      <c r="AP9">
        <v>1</v>
      </c>
      <c r="AQ9">
        <v>1</v>
      </c>
      <c r="AR9">
        <v>1</v>
      </c>
      <c r="AS9">
        <v>1</v>
      </c>
      <c r="AT9">
        <v>0</v>
      </c>
      <c r="AU9">
        <v>0</v>
      </c>
      <c r="AV9">
        <v>0</v>
      </c>
      <c r="AW9">
        <v>1</v>
      </c>
      <c r="AX9">
        <v>1</v>
      </c>
      <c r="AY9">
        <v>0.44</v>
      </c>
      <c r="AZ9">
        <v>0.11</v>
      </c>
      <c r="BA9">
        <v>1</v>
      </c>
      <c r="BB9">
        <v>1</v>
      </c>
      <c r="BC9">
        <v>1</v>
      </c>
      <c r="BD9">
        <v>0</v>
      </c>
      <c r="BE9">
        <v>0.7</v>
      </c>
      <c r="BF9">
        <v>0</v>
      </c>
      <c r="BG9">
        <v>1</v>
      </c>
      <c r="BH9">
        <v>0.4</v>
      </c>
      <c r="BI9">
        <v>0</v>
      </c>
    </row>
    <row r="10" spans="1:61" x14ac:dyDescent="0.35">
      <c r="A10">
        <v>2018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0.06</v>
      </c>
      <c r="M10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0</v>
      </c>
      <c r="V10">
        <v>1</v>
      </c>
      <c r="W10">
        <v>1</v>
      </c>
      <c r="X10">
        <v>1</v>
      </c>
      <c r="Y10">
        <v>1</v>
      </c>
      <c r="Z10">
        <v>1</v>
      </c>
      <c r="AA10">
        <v>0</v>
      </c>
      <c r="AB10">
        <v>1</v>
      </c>
      <c r="AC10">
        <f>(747226+148453)/5272067</f>
        <v>0.16989142968023738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0.17</v>
      </c>
      <c r="AK10">
        <v>0</v>
      </c>
      <c r="AL10">
        <v>0</v>
      </c>
      <c r="AM10">
        <v>0.66</v>
      </c>
      <c r="AN10">
        <v>1</v>
      </c>
      <c r="AO10">
        <v>0</v>
      </c>
      <c r="AP10">
        <v>1</v>
      </c>
      <c r="AQ10">
        <v>1</v>
      </c>
      <c r="AR10">
        <v>1</v>
      </c>
      <c r="AS10">
        <v>1</v>
      </c>
      <c r="AT10">
        <v>0</v>
      </c>
      <c r="AU10">
        <v>0</v>
      </c>
      <c r="AV10">
        <v>0</v>
      </c>
      <c r="AW10">
        <v>1</v>
      </c>
      <c r="AX10">
        <v>1</v>
      </c>
      <c r="AY10">
        <v>0.54</v>
      </c>
      <c r="AZ10">
        <v>0.12</v>
      </c>
      <c r="BA10">
        <v>1</v>
      </c>
      <c r="BB10">
        <v>1</v>
      </c>
      <c r="BC10">
        <v>1</v>
      </c>
      <c r="BD10">
        <v>0</v>
      </c>
      <c r="BE10">
        <v>0.7</v>
      </c>
      <c r="BF10">
        <v>0</v>
      </c>
      <c r="BG10">
        <v>1</v>
      </c>
      <c r="BH10">
        <v>0.6</v>
      </c>
      <c r="BI10">
        <v>0</v>
      </c>
    </row>
    <row r="11" spans="1:61" x14ac:dyDescent="0.35">
      <c r="A11">
        <v>2019</v>
      </c>
      <c r="B11">
        <v>0</v>
      </c>
      <c r="C11">
        <v>1</v>
      </c>
      <c r="D11">
        <v>0</v>
      </c>
      <c r="E11">
        <v>0.1</v>
      </c>
      <c r="F11">
        <v>0</v>
      </c>
      <c r="G11">
        <v>0.1</v>
      </c>
      <c r="H11">
        <v>1</v>
      </c>
      <c r="I11">
        <v>0.1</v>
      </c>
      <c r="J11">
        <v>0</v>
      </c>
      <c r="K11">
        <v>0.1</v>
      </c>
      <c r="L11">
        <v>0.1</v>
      </c>
      <c r="M11">
        <v>0.01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0</v>
      </c>
      <c r="V11">
        <v>1</v>
      </c>
      <c r="W11">
        <v>1</v>
      </c>
      <c r="X11">
        <v>1</v>
      </c>
      <c r="Y11">
        <v>1</v>
      </c>
      <c r="Z11">
        <v>1</v>
      </c>
      <c r="AA11">
        <v>0.1</v>
      </c>
      <c r="AB11">
        <v>1</v>
      </c>
      <c r="AC11">
        <f>(722075+131261)/5195216</f>
        <v>0.16425419077859324</v>
      </c>
      <c r="AD11">
        <v>0.1</v>
      </c>
      <c r="AE11">
        <v>0.1</v>
      </c>
      <c r="AF11">
        <v>1</v>
      </c>
      <c r="AG11">
        <v>0.1</v>
      </c>
      <c r="AH11">
        <v>0.1</v>
      </c>
      <c r="AI11">
        <v>1</v>
      </c>
      <c r="AJ11">
        <v>0.16</v>
      </c>
      <c r="AK11">
        <v>0</v>
      </c>
      <c r="AL11">
        <v>0.1</v>
      </c>
      <c r="AM11">
        <v>0.7</v>
      </c>
      <c r="AN11">
        <v>1</v>
      </c>
      <c r="AO11">
        <v>0.1</v>
      </c>
      <c r="AP11">
        <v>1</v>
      </c>
      <c r="AQ11">
        <v>1</v>
      </c>
      <c r="AR11">
        <v>1</v>
      </c>
      <c r="AS11">
        <v>1</v>
      </c>
      <c r="AT11">
        <v>0.1</v>
      </c>
      <c r="AU11">
        <v>0.1</v>
      </c>
      <c r="AV11">
        <v>0</v>
      </c>
      <c r="AW11">
        <v>1</v>
      </c>
      <c r="AX11">
        <v>1</v>
      </c>
      <c r="AY11">
        <v>0.61</v>
      </c>
      <c r="AZ11">
        <v>0.12</v>
      </c>
      <c r="BA11">
        <v>1</v>
      </c>
      <c r="BB11">
        <v>1</v>
      </c>
      <c r="BC11">
        <v>1</v>
      </c>
      <c r="BD11">
        <v>0.1</v>
      </c>
      <c r="BE11">
        <v>0.48</v>
      </c>
      <c r="BF11">
        <v>0.1</v>
      </c>
      <c r="BG11">
        <v>1</v>
      </c>
      <c r="BH11">
        <v>0.73</v>
      </c>
      <c r="BI11">
        <v>0.1</v>
      </c>
    </row>
    <row r="12" spans="1:61" x14ac:dyDescent="0.35">
      <c r="A12">
        <v>2020</v>
      </c>
      <c r="B12">
        <v>0</v>
      </c>
      <c r="C12">
        <v>1</v>
      </c>
      <c r="D12">
        <v>0</v>
      </c>
      <c r="E12">
        <v>0.1</v>
      </c>
      <c r="F12">
        <v>0</v>
      </c>
      <c r="G12">
        <v>0.1</v>
      </c>
      <c r="H12">
        <v>1</v>
      </c>
      <c r="I12">
        <v>0.1</v>
      </c>
      <c r="J12">
        <v>0</v>
      </c>
      <c r="K12">
        <v>0.1</v>
      </c>
      <c r="L12">
        <v>0.6</v>
      </c>
      <c r="M12">
        <v>0.01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0</v>
      </c>
      <c r="V12">
        <v>1</v>
      </c>
      <c r="W12">
        <v>1</v>
      </c>
      <c r="X12">
        <v>1</v>
      </c>
      <c r="Y12">
        <v>1</v>
      </c>
      <c r="Z12">
        <v>1</v>
      </c>
      <c r="AA12">
        <v>0.1</v>
      </c>
      <c r="AB12">
        <v>1</v>
      </c>
      <c r="AC12">
        <f>(619132+105540)/4598615</f>
        <v>0.15758483804362836</v>
      </c>
      <c r="AD12">
        <v>0.1</v>
      </c>
      <c r="AE12">
        <v>0.1</v>
      </c>
      <c r="AF12">
        <v>1</v>
      </c>
      <c r="AG12">
        <v>0.1</v>
      </c>
      <c r="AH12">
        <v>0.1</v>
      </c>
      <c r="AI12">
        <v>1</v>
      </c>
      <c r="AJ12">
        <v>0.18</v>
      </c>
      <c r="AK12">
        <v>0</v>
      </c>
      <c r="AL12">
        <v>0.1</v>
      </c>
      <c r="AM12">
        <v>0.73</v>
      </c>
      <c r="AN12">
        <v>1</v>
      </c>
      <c r="AO12">
        <v>0.1</v>
      </c>
      <c r="AP12">
        <v>1</v>
      </c>
      <c r="AQ12">
        <v>1</v>
      </c>
      <c r="AR12">
        <v>1</v>
      </c>
      <c r="AS12">
        <v>1</v>
      </c>
      <c r="AT12">
        <v>0.1</v>
      </c>
      <c r="AU12">
        <v>0.1</v>
      </c>
      <c r="AV12">
        <v>0</v>
      </c>
      <c r="AW12">
        <v>1</v>
      </c>
      <c r="AX12">
        <v>1</v>
      </c>
      <c r="AY12">
        <v>0.52</v>
      </c>
      <c r="AZ12">
        <v>0.1</v>
      </c>
      <c r="BA12">
        <v>1</v>
      </c>
      <c r="BB12">
        <v>1</v>
      </c>
      <c r="BC12">
        <v>1</v>
      </c>
      <c r="BD12">
        <v>0.1</v>
      </c>
      <c r="BE12">
        <v>0.36</v>
      </c>
      <c r="BF12">
        <v>0.1</v>
      </c>
      <c r="BG12">
        <v>1</v>
      </c>
      <c r="BH12">
        <v>0.83</v>
      </c>
      <c r="BI12">
        <v>0.1</v>
      </c>
    </row>
    <row r="13" spans="1:61" x14ac:dyDescent="0.35">
      <c r="A13">
        <v>2021</v>
      </c>
      <c r="B13">
        <v>0</v>
      </c>
      <c r="C13">
        <v>1</v>
      </c>
      <c r="D13">
        <v>0</v>
      </c>
      <c r="E13">
        <v>0.1</v>
      </c>
      <c r="F13">
        <v>0</v>
      </c>
      <c r="G13">
        <v>0.1</v>
      </c>
      <c r="H13">
        <v>1</v>
      </c>
      <c r="I13">
        <v>0.1</v>
      </c>
      <c r="J13">
        <v>0</v>
      </c>
      <c r="K13">
        <v>0.1</v>
      </c>
      <c r="L13">
        <v>1</v>
      </c>
      <c r="M13">
        <v>0.02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0.1</v>
      </c>
      <c r="AB13">
        <v>1</v>
      </c>
      <c r="AC13">
        <v>0.5</v>
      </c>
      <c r="AD13">
        <v>0.1</v>
      </c>
      <c r="AE13">
        <v>0.1</v>
      </c>
      <c r="AF13">
        <v>1</v>
      </c>
      <c r="AG13">
        <v>0.1</v>
      </c>
      <c r="AH13">
        <v>0.1</v>
      </c>
      <c r="AI13">
        <v>1</v>
      </c>
      <c r="AJ13">
        <v>0.9</v>
      </c>
      <c r="AK13">
        <v>0</v>
      </c>
      <c r="AL13">
        <v>0.1</v>
      </c>
      <c r="AM13">
        <v>0.67</v>
      </c>
      <c r="AN13">
        <v>1</v>
      </c>
      <c r="AO13">
        <v>0.1</v>
      </c>
      <c r="AP13">
        <v>1</v>
      </c>
      <c r="AQ13">
        <v>1</v>
      </c>
      <c r="AR13">
        <v>1</v>
      </c>
      <c r="AS13">
        <v>1</v>
      </c>
      <c r="AT13">
        <v>0.1</v>
      </c>
      <c r="AU13">
        <v>0.1</v>
      </c>
      <c r="AV13">
        <v>0</v>
      </c>
      <c r="AW13">
        <v>1</v>
      </c>
      <c r="AX13">
        <v>1</v>
      </c>
      <c r="AY13">
        <v>0.39</v>
      </c>
      <c r="AZ13">
        <v>0.12</v>
      </c>
      <c r="BA13">
        <v>1</v>
      </c>
      <c r="BB13">
        <v>1</v>
      </c>
      <c r="BC13">
        <v>1</v>
      </c>
      <c r="BD13">
        <v>0.1</v>
      </c>
      <c r="BE13">
        <v>0.36</v>
      </c>
      <c r="BF13">
        <v>0.1</v>
      </c>
      <c r="BG13">
        <v>1</v>
      </c>
      <c r="BH13">
        <v>0.93</v>
      </c>
      <c r="BI13">
        <v>0.1</v>
      </c>
    </row>
    <row r="14" spans="1:61" x14ac:dyDescent="0.35">
      <c r="A14">
        <v>2022</v>
      </c>
      <c r="B14">
        <v>0</v>
      </c>
      <c r="C14">
        <v>1</v>
      </c>
      <c r="D14">
        <v>0</v>
      </c>
      <c r="E14">
        <v>0.2</v>
      </c>
      <c r="F14">
        <v>0</v>
      </c>
      <c r="G14">
        <v>0.2</v>
      </c>
      <c r="H14">
        <v>1</v>
      </c>
      <c r="I14">
        <v>0.2</v>
      </c>
      <c r="J14">
        <v>0</v>
      </c>
      <c r="K14">
        <v>0.2</v>
      </c>
      <c r="L14">
        <v>1</v>
      </c>
      <c r="M14">
        <v>0.02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0</v>
      </c>
      <c r="V14">
        <v>1</v>
      </c>
      <c r="W14">
        <v>1</v>
      </c>
      <c r="X14">
        <v>1</v>
      </c>
      <c r="Y14">
        <v>1</v>
      </c>
      <c r="Z14">
        <v>1</v>
      </c>
      <c r="AA14">
        <v>0.2</v>
      </c>
      <c r="AB14">
        <v>1</v>
      </c>
      <c r="AC14">
        <v>0.6</v>
      </c>
      <c r="AD14">
        <v>0.2</v>
      </c>
      <c r="AE14">
        <v>0.2</v>
      </c>
      <c r="AF14">
        <v>1</v>
      </c>
      <c r="AG14">
        <v>0.2</v>
      </c>
      <c r="AH14">
        <v>0.2</v>
      </c>
      <c r="AI14">
        <v>1</v>
      </c>
      <c r="AJ14">
        <v>0.9</v>
      </c>
      <c r="AK14">
        <v>0</v>
      </c>
      <c r="AL14">
        <v>0.2</v>
      </c>
      <c r="AM14">
        <v>0.71</v>
      </c>
      <c r="AN14">
        <v>1</v>
      </c>
      <c r="AO14">
        <v>0.2</v>
      </c>
      <c r="AP14">
        <v>1</v>
      </c>
      <c r="AQ14">
        <v>1</v>
      </c>
      <c r="AR14">
        <v>1</v>
      </c>
      <c r="AS14">
        <v>1</v>
      </c>
      <c r="AT14">
        <v>0.2</v>
      </c>
      <c r="AU14">
        <v>0.2</v>
      </c>
      <c r="AV14">
        <v>0</v>
      </c>
      <c r="AW14">
        <v>1</v>
      </c>
      <c r="AX14">
        <v>1</v>
      </c>
      <c r="AY14">
        <v>0.39</v>
      </c>
      <c r="AZ14">
        <v>0.12</v>
      </c>
      <c r="BA14">
        <v>1</v>
      </c>
      <c r="BB14">
        <v>1</v>
      </c>
      <c r="BC14">
        <v>1</v>
      </c>
      <c r="BD14">
        <v>0.2</v>
      </c>
      <c r="BE14">
        <v>0.33</v>
      </c>
      <c r="BF14">
        <v>0.2</v>
      </c>
      <c r="BG14">
        <v>1</v>
      </c>
      <c r="BH14">
        <v>1</v>
      </c>
      <c r="BI14">
        <v>0.2</v>
      </c>
    </row>
    <row r="15" spans="1:61" x14ac:dyDescent="0.35">
      <c r="A15">
        <v>2023</v>
      </c>
      <c r="B15">
        <v>0</v>
      </c>
      <c r="C15">
        <v>1</v>
      </c>
      <c r="D15">
        <v>0</v>
      </c>
      <c r="E15">
        <v>0.1</v>
      </c>
      <c r="F15">
        <v>0</v>
      </c>
      <c r="G15">
        <v>0.1</v>
      </c>
      <c r="H15">
        <v>1</v>
      </c>
      <c r="I15">
        <v>0.1</v>
      </c>
      <c r="J15">
        <v>0</v>
      </c>
      <c r="K15">
        <v>0.1</v>
      </c>
      <c r="L15">
        <v>1</v>
      </c>
      <c r="M15">
        <v>0.02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0.1</v>
      </c>
      <c r="AB15">
        <v>1</v>
      </c>
      <c r="AC15">
        <v>1</v>
      </c>
      <c r="AD15">
        <v>0.1</v>
      </c>
      <c r="AE15">
        <v>0.1</v>
      </c>
      <c r="AF15">
        <v>1</v>
      </c>
      <c r="AG15">
        <v>0.1</v>
      </c>
      <c r="AH15">
        <v>0.1</v>
      </c>
      <c r="AI15">
        <v>1</v>
      </c>
      <c r="AJ15">
        <v>0.9</v>
      </c>
      <c r="AK15">
        <v>0</v>
      </c>
      <c r="AL15">
        <v>0.1</v>
      </c>
      <c r="AM15">
        <v>0.71</v>
      </c>
      <c r="AN15">
        <v>1</v>
      </c>
      <c r="AO15">
        <v>0.1</v>
      </c>
      <c r="AP15">
        <v>1</v>
      </c>
      <c r="AQ15">
        <v>1</v>
      </c>
      <c r="AR15">
        <v>1</v>
      </c>
      <c r="AS15">
        <v>1</v>
      </c>
      <c r="AT15">
        <v>0.1</v>
      </c>
      <c r="AU15">
        <v>0.1</v>
      </c>
      <c r="AV15">
        <v>0</v>
      </c>
      <c r="AW15">
        <v>1</v>
      </c>
      <c r="AX15">
        <v>1</v>
      </c>
      <c r="AY15">
        <v>0.39</v>
      </c>
      <c r="AZ15">
        <v>0.09</v>
      </c>
      <c r="BA15">
        <v>1</v>
      </c>
      <c r="BB15">
        <v>1</v>
      </c>
      <c r="BC15">
        <v>1</v>
      </c>
      <c r="BD15">
        <v>0.1</v>
      </c>
      <c r="BE15">
        <v>0.33</v>
      </c>
      <c r="BF15">
        <v>0.1</v>
      </c>
      <c r="BG15">
        <v>1</v>
      </c>
      <c r="BH15">
        <v>1</v>
      </c>
      <c r="BI15">
        <v>0.1</v>
      </c>
    </row>
    <row r="16" spans="1:61" x14ac:dyDescent="0.35">
      <c r="A16">
        <v>2024</v>
      </c>
      <c r="B16">
        <v>0</v>
      </c>
      <c r="C16">
        <v>1</v>
      </c>
      <c r="D16">
        <v>0</v>
      </c>
      <c r="E16">
        <v>0.4</v>
      </c>
      <c r="F16">
        <v>0</v>
      </c>
      <c r="G16">
        <v>0.4</v>
      </c>
      <c r="H16">
        <v>1</v>
      </c>
      <c r="I16">
        <v>0.4</v>
      </c>
      <c r="J16">
        <v>0</v>
      </c>
      <c r="K16">
        <v>0.4</v>
      </c>
      <c r="L16">
        <v>1</v>
      </c>
      <c r="M16">
        <v>0.03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0.4</v>
      </c>
      <c r="AB16">
        <v>1</v>
      </c>
      <c r="AC16">
        <v>1</v>
      </c>
      <c r="AD16">
        <v>0.4</v>
      </c>
      <c r="AE16">
        <v>0.4</v>
      </c>
      <c r="AF16">
        <v>1</v>
      </c>
      <c r="AG16">
        <v>0.4</v>
      </c>
      <c r="AH16">
        <v>0.4</v>
      </c>
      <c r="AI16">
        <v>1</v>
      </c>
      <c r="AJ16">
        <v>0.9</v>
      </c>
      <c r="AK16">
        <v>0</v>
      </c>
      <c r="AL16">
        <v>0.4</v>
      </c>
      <c r="AM16">
        <v>0.71</v>
      </c>
      <c r="AN16">
        <v>1</v>
      </c>
      <c r="AO16">
        <v>0.4</v>
      </c>
      <c r="AP16">
        <v>1</v>
      </c>
      <c r="AQ16">
        <v>1</v>
      </c>
      <c r="AR16">
        <v>1</v>
      </c>
      <c r="AS16">
        <v>1</v>
      </c>
      <c r="AT16">
        <v>0.4</v>
      </c>
      <c r="AU16">
        <v>0.4</v>
      </c>
      <c r="AV16">
        <v>0</v>
      </c>
      <c r="AW16">
        <v>1</v>
      </c>
      <c r="AX16">
        <v>1</v>
      </c>
      <c r="AY16">
        <v>0.39</v>
      </c>
      <c r="AZ16">
        <v>0.09</v>
      </c>
      <c r="BA16">
        <v>1</v>
      </c>
      <c r="BB16">
        <v>1</v>
      </c>
      <c r="BC16">
        <v>1</v>
      </c>
      <c r="BD16">
        <v>0.4</v>
      </c>
      <c r="BE16">
        <v>0.33</v>
      </c>
      <c r="BF16">
        <v>0.4</v>
      </c>
      <c r="BG16">
        <v>1</v>
      </c>
      <c r="BH16">
        <v>1</v>
      </c>
      <c r="BI16">
        <v>0.4</v>
      </c>
    </row>
  </sheetData>
  <mergeCells count="2">
    <mergeCell ref="A1:BE2"/>
    <mergeCell ref="A3:B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7AB6-A14F-45B4-B278-F2AF22819E70}">
  <dimension ref="A1:BI5"/>
  <sheetViews>
    <sheetView workbookViewId="0">
      <selection activeCell="G12" sqref="G12"/>
    </sheetView>
  </sheetViews>
  <sheetFormatPr defaultRowHeight="14.5" x14ac:dyDescent="0.35"/>
  <sheetData>
    <row r="1" spans="1:61" x14ac:dyDescent="0.35">
      <c r="A1" s="16" t="s">
        <v>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</row>
    <row r="2" spans="1:6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</row>
    <row r="3" spans="1:61" x14ac:dyDescent="0.35">
      <c r="A3" s="17" t="s">
        <v>59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</row>
    <row r="4" spans="1:61" x14ac:dyDescent="0.35">
      <c r="A4" t="s">
        <v>70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64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65</v>
      </c>
      <c r="AE4" s="1" t="s">
        <v>28</v>
      </c>
      <c r="AF4" s="1" t="s">
        <v>29</v>
      </c>
      <c r="AG4" s="1" t="s">
        <v>30</v>
      </c>
      <c r="AH4" s="1" t="s">
        <v>31</v>
      </c>
      <c r="AI4" s="1" t="s">
        <v>32</v>
      </c>
      <c r="AJ4" s="1" t="s">
        <v>33</v>
      </c>
      <c r="AK4" s="1" t="s">
        <v>34</v>
      </c>
      <c r="AL4" s="1" t="s">
        <v>35</v>
      </c>
      <c r="AM4" s="1" t="s">
        <v>62</v>
      </c>
      <c r="AN4" s="1" t="s">
        <v>36</v>
      </c>
      <c r="AO4" s="1" t="s">
        <v>37</v>
      </c>
      <c r="AP4" s="1" t="s">
        <v>38</v>
      </c>
      <c r="AQ4" s="1" t="s">
        <v>39</v>
      </c>
      <c r="AR4" s="1" t="s">
        <v>40</v>
      </c>
      <c r="AS4" s="1" t="s">
        <v>41</v>
      </c>
      <c r="AT4" s="1" t="s">
        <v>42</v>
      </c>
      <c r="AU4" s="1" t="s">
        <v>43</v>
      </c>
      <c r="AV4" s="1" t="s">
        <v>44</v>
      </c>
      <c r="AW4" s="1" t="s">
        <v>45</v>
      </c>
      <c r="AX4" s="1" t="s">
        <v>46</v>
      </c>
      <c r="AY4" s="1" t="s">
        <v>47</v>
      </c>
      <c r="AZ4" s="1" t="s">
        <v>48</v>
      </c>
      <c r="BA4" s="1" t="s">
        <v>49</v>
      </c>
      <c r="BB4" s="1" t="s">
        <v>50</v>
      </c>
      <c r="BC4" s="1" t="s">
        <v>51</v>
      </c>
      <c r="BD4" s="1" t="s">
        <v>52</v>
      </c>
      <c r="BE4" s="1" t="s">
        <v>53</v>
      </c>
      <c r="BF4" s="1" t="s">
        <v>54</v>
      </c>
      <c r="BG4" s="1" t="s">
        <v>55</v>
      </c>
      <c r="BH4" s="1" t="s">
        <v>56</v>
      </c>
      <c r="BI4" s="1" t="s">
        <v>57</v>
      </c>
    </row>
    <row r="5" spans="1:61" ht="15" thickBot="1" x14ac:dyDescent="0.4">
      <c r="A5" t="s">
        <v>71</v>
      </c>
      <c r="B5">
        <v>23</v>
      </c>
      <c r="C5">
        <v>15.9</v>
      </c>
      <c r="D5">
        <v>15</v>
      </c>
      <c r="E5">
        <v>15</v>
      </c>
      <c r="F5">
        <v>15</v>
      </c>
      <c r="G5">
        <v>15</v>
      </c>
      <c r="H5">
        <v>11.7</v>
      </c>
      <c r="I5">
        <v>15</v>
      </c>
      <c r="J5">
        <v>15</v>
      </c>
      <c r="K5">
        <v>30</v>
      </c>
      <c r="L5">
        <v>15.4</v>
      </c>
      <c r="M5">
        <v>15</v>
      </c>
      <c r="N5">
        <v>30.9</v>
      </c>
      <c r="O5">
        <v>15</v>
      </c>
      <c r="P5">
        <v>25.5</v>
      </c>
      <c r="Q5">
        <v>16.899999999999999</v>
      </c>
      <c r="R5">
        <v>15</v>
      </c>
      <c r="S5" s="2">
        <v>24.9</v>
      </c>
      <c r="T5" s="2">
        <v>15.2</v>
      </c>
      <c r="U5">
        <v>15</v>
      </c>
      <c r="V5" s="2">
        <v>14.8</v>
      </c>
      <c r="W5" s="2">
        <v>33.9</v>
      </c>
      <c r="X5" s="2">
        <v>23.1</v>
      </c>
      <c r="Y5" s="3">
        <v>15</v>
      </c>
      <c r="Z5" s="2">
        <v>15</v>
      </c>
      <c r="AA5" s="3">
        <v>15</v>
      </c>
      <c r="AB5" s="2">
        <v>19.600000000000001</v>
      </c>
      <c r="AC5" s="3">
        <v>13</v>
      </c>
      <c r="AD5" s="3">
        <v>15</v>
      </c>
      <c r="AE5" s="3">
        <v>15</v>
      </c>
      <c r="AF5" s="3">
        <v>15</v>
      </c>
      <c r="AG5" s="3">
        <v>15</v>
      </c>
      <c r="AH5" s="3">
        <v>15</v>
      </c>
      <c r="AI5" s="3">
        <v>15</v>
      </c>
      <c r="AJ5" s="3">
        <v>11.6</v>
      </c>
      <c r="AK5" s="3">
        <v>15</v>
      </c>
      <c r="AL5" s="3">
        <v>15</v>
      </c>
      <c r="AM5" s="3">
        <v>15</v>
      </c>
      <c r="AN5" s="3">
        <v>17.2</v>
      </c>
      <c r="AO5" s="3">
        <v>15</v>
      </c>
      <c r="AP5" s="3">
        <v>19.8</v>
      </c>
      <c r="AQ5" s="2">
        <v>35.1</v>
      </c>
      <c r="AR5" s="2">
        <v>23.1</v>
      </c>
      <c r="AS5" s="2">
        <v>28.4</v>
      </c>
      <c r="AT5" s="4">
        <v>15</v>
      </c>
      <c r="AU5" s="3">
        <v>24</v>
      </c>
      <c r="AV5">
        <v>15</v>
      </c>
      <c r="AW5">
        <v>21.7</v>
      </c>
      <c r="AX5" s="3">
        <v>15</v>
      </c>
      <c r="AY5" s="3">
        <v>15</v>
      </c>
      <c r="AZ5" s="3">
        <v>13</v>
      </c>
      <c r="BA5" s="3">
        <v>19.399999999999999</v>
      </c>
      <c r="BB5" s="5">
        <v>19.399999999999999</v>
      </c>
      <c r="BC5" s="2">
        <v>15.4</v>
      </c>
      <c r="BD5" s="3">
        <v>15</v>
      </c>
      <c r="BE5" s="3">
        <v>15</v>
      </c>
      <c r="BF5" s="3">
        <v>15</v>
      </c>
      <c r="BG5" s="3">
        <v>14.2</v>
      </c>
      <c r="BH5">
        <v>16.5</v>
      </c>
      <c r="BI5" s="3">
        <v>15</v>
      </c>
    </row>
  </sheetData>
  <mergeCells count="2">
    <mergeCell ref="A1:BE2"/>
    <mergeCell ref="A3:B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Passenger car sales</vt:lpstr>
      <vt:lpstr>Passenger car production</vt:lpstr>
      <vt:lpstr>Penetration sales</vt:lpstr>
      <vt:lpstr>Penetration Production</vt:lpstr>
      <vt:lpstr>Lifetime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Hart, Lucy</dc:creator>
  <cp:lastModifiedBy>Hart, Lucy (Postgraduate Researcher)</cp:lastModifiedBy>
  <dcterms:created xsi:type="dcterms:W3CDTF">2025-12-03T16:27:00Z</dcterms:created>
  <dcterms:modified xsi:type="dcterms:W3CDTF">2026-07-28T08:38:38Z</dcterms:modified>
</cp:coreProperties>
</file>