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lancsac-my.sharepoint.com/personal/hartl4_lancaster_ac_uk/Documents/PhD/PhD_Y2/SR_modelling/Co-author comments/Submission/"/>
    </mc:Choice>
  </mc:AlternateContent>
  <xr:revisionPtr revIDLastSave="0" documentId="8_{77963EBA-0766-48FC-991A-8EB00393C14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EAD ME" sheetId="63" r:id="rId1"/>
    <sheet name="TOTAL_EMISSIONS_COUNTRY" sheetId="61" r:id="rId2"/>
    <sheet name="TOTAL_EMISSIONS_REGION" sheetId="62" r:id="rId3"/>
    <sheet name="AUSTRALIA" sheetId="1" r:id="rId4"/>
    <sheet name="AUSTRIA" sheetId="2" r:id="rId5"/>
    <sheet name="ALBANIA" sheetId="3" r:id="rId6"/>
    <sheet name="ANDORRA" sheetId="4" r:id="rId7"/>
    <sheet name="ARMENIA" sheetId="5" r:id="rId8"/>
    <sheet name="AZERBAIJAN" sheetId="6" r:id="rId9"/>
    <sheet name="BELGIUM" sheetId="7" r:id="rId10"/>
    <sheet name="BELARUS" sheetId="8" r:id="rId11"/>
    <sheet name="BOSNIA AND HERZEGOVINA" sheetId="9" r:id="rId12"/>
    <sheet name="BULGARIA" sheetId="10" r:id="rId13"/>
    <sheet name="CANADA" sheetId="11" r:id="rId14"/>
    <sheet name="CHINA" sheetId="12" r:id="rId15"/>
    <sheet name="CROATIA" sheetId="13" r:id="rId16"/>
    <sheet name="CYPRUS" sheetId="14" r:id="rId17"/>
    <sheet name="CZECH REPUBLIC" sheetId="15" r:id="rId18"/>
    <sheet name="DENMARK" sheetId="16" r:id="rId19"/>
    <sheet name="ESTONIA" sheetId="17" r:id="rId20"/>
    <sheet name="FINLAND" sheetId="18" r:id="rId21"/>
    <sheet name="FRANCE" sheetId="19" r:id="rId22"/>
    <sheet name="GEORGIA" sheetId="20" r:id="rId23"/>
    <sheet name="GERMANY" sheetId="21" r:id="rId24"/>
    <sheet name="GREECE" sheetId="22" r:id="rId25"/>
    <sheet name="HUNGARY" sheetId="23" r:id="rId26"/>
    <sheet name="ICELAND" sheetId="24" r:id="rId27"/>
    <sheet name="IRELAND" sheetId="25" r:id="rId28"/>
    <sheet name="ISRAEL" sheetId="26" r:id="rId29"/>
    <sheet name="ITALY" sheetId="27" r:id="rId30"/>
    <sheet name="JAPAN" sheetId="28" r:id="rId31"/>
    <sheet name="KAZAKHSTAN" sheetId="29" r:id="rId32"/>
    <sheet name="LATVIA" sheetId="30" r:id="rId33"/>
    <sheet name="LIECHTENSTEIN" sheetId="31" r:id="rId34"/>
    <sheet name="LITHUANIA" sheetId="32" r:id="rId35"/>
    <sheet name="LUXEMBOURG" sheetId="33" r:id="rId36"/>
    <sheet name="MALTA" sheetId="34" r:id="rId37"/>
    <sheet name="MEXICO" sheetId="35" r:id="rId38"/>
    <sheet name="MOLDOVA" sheetId="36" r:id="rId39"/>
    <sheet name="MONACO" sheetId="37" r:id="rId40"/>
    <sheet name="MOROCCO" sheetId="38" r:id="rId41"/>
    <sheet name="NETHERLANDS" sheetId="39" r:id="rId42"/>
    <sheet name="NEW ZEALAND" sheetId="40" r:id="rId43"/>
    <sheet name="NORWAY" sheetId="41" r:id="rId44"/>
    <sheet name="POLAND" sheetId="42" r:id="rId45"/>
    <sheet name="PORTUGAL" sheetId="43" r:id="rId46"/>
    <sheet name="ROMANIA" sheetId="44" r:id="rId47"/>
    <sheet name="RUSSIA" sheetId="45" r:id="rId48"/>
    <sheet name="SAN MARINO" sheetId="46" r:id="rId49"/>
    <sheet name="SERBIA" sheetId="47" r:id="rId50"/>
    <sheet name="SLOVAKIA" sheetId="48" r:id="rId51"/>
    <sheet name="SLOVENIA" sheetId="49" r:id="rId52"/>
    <sheet name="SOUTH AFRICA" sheetId="50" r:id="rId53"/>
    <sheet name="SOUTH KOREA" sheetId="51" r:id="rId54"/>
    <sheet name="SPAIN" sheetId="52" r:id="rId55"/>
    <sheet name="SWEDEN" sheetId="53" r:id="rId56"/>
    <sheet name="SWITZERLAND" sheetId="54" r:id="rId57"/>
    <sheet name="TAJIKISTAN" sheetId="55" r:id="rId58"/>
    <sheet name="TURKEY" sheetId="56" r:id="rId59"/>
    <sheet name="UKRAINE" sheetId="57" r:id="rId60"/>
    <sheet name="UNITED KINGDOM" sheetId="58" r:id="rId61"/>
    <sheet name="UNITED STATES OF AMERICA" sheetId="59" r:id="rId62"/>
    <sheet name="UZBEKISTAN" sheetId="60" r:id="rId6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3" i="61" l="1"/>
  <c r="AZ2" i="61"/>
  <c r="I2" i="62" s="1"/>
  <c r="M13" i="62"/>
  <c r="M12" i="62"/>
  <c r="M11" i="62"/>
  <c r="M10" i="62"/>
  <c r="M9" i="62"/>
  <c r="M8" i="62"/>
  <c r="M7" i="62"/>
  <c r="M6" i="62"/>
  <c r="M5" i="62"/>
  <c r="M4" i="62"/>
  <c r="M3" i="62"/>
  <c r="M2" i="62"/>
  <c r="L13" i="62"/>
  <c r="L12" i="62"/>
  <c r="L11" i="62"/>
  <c r="L10" i="62"/>
  <c r="L9" i="62"/>
  <c r="L8" i="62"/>
  <c r="L7" i="62"/>
  <c r="L6" i="62"/>
  <c r="L5" i="62"/>
  <c r="L4" i="62"/>
  <c r="L3" i="62"/>
  <c r="L2" i="62"/>
  <c r="K13" i="62"/>
  <c r="K12" i="62"/>
  <c r="K11" i="62"/>
  <c r="K10" i="62"/>
  <c r="K9" i="62"/>
  <c r="K8" i="62"/>
  <c r="K7" i="62"/>
  <c r="K6" i="62"/>
  <c r="K5" i="62"/>
  <c r="K4" i="62"/>
  <c r="K3" i="62"/>
  <c r="K2" i="62"/>
  <c r="I13" i="62"/>
  <c r="I12" i="62"/>
  <c r="I11" i="62"/>
  <c r="I10" i="62"/>
  <c r="I9" i="62"/>
  <c r="I8" i="62"/>
  <c r="I7" i="62"/>
  <c r="I6" i="62"/>
  <c r="I5" i="62"/>
  <c r="I4" i="62"/>
  <c r="I3" i="62"/>
  <c r="B13" i="62"/>
  <c r="B12" i="62"/>
  <c r="B11" i="62"/>
  <c r="B10" i="62"/>
  <c r="B9" i="62"/>
  <c r="B8" i="62"/>
  <c r="B7" i="62"/>
  <c r="B6" i="62"/>
  <c r="B5" i="62"/>
  <c r="B4" i="62"/>
  <c r="B3" i="62"/>
  <c r="B2" i="62"/>
  <c r="G13" i="62"/>
  <c r="G12" i="62"/>
  <c r="G11" i="62"/>
  <c r="G10" i="62"/>
  <c r="G9" i="62"/>
  <c r="G8" i="62"/>
  <c r="G7" i="62"/>
  <c r="G6" i="62"/>
  <c r="G5" i="62"/>
  <c r="G4" i="62"/>
  <c r="G3" i="62"/>
  <c r="G2" i="62"/>
  <c r="D13" i="62"/>
  <c r="D12" i="62"/>
  <c r="D11" i="62"/>
  <c r="D10" i="62"/>
  <c r="D9" i="62"/>
  <c r="D8" i="62"/>
  <c r="D7" i="62"/>
  <c r="D6" i="62"/>
  <c r="D5" i="62"/>
  <c r="D4" i="62"/>
  <c r="D3" i="62"/>
  <c r="D2" i="62"/>
  <c r="F13" i="62"/>
  <c r="F12" i="62"/>
  <c r="F11" i="62"/>
  <c r="F10" i="62"/>
  <c r="F9" i="62"/>
  <c r="F8" i="62"/>
  <c r="F7" i="62"/>
  <c r="F6" i="62"/>
  <c r="F5" i="62"/>
  <c r="F4" i="62"/>
  <c r="F3" i="62"/>
  <c r="F2" i="62"/>
  <c r="C13" i="62"/>
  <c r="C12" i="62"/>
  <c r="C11" i="62"/>
  <c r="C10" i="62"/>
  <c r="C9" i="62"/>
  <c r="C8" i="62"/>
  <c r="C7" i="62"/>
  <c r="C6" i="62"/>
  <c r="C5" i="62"/>
  <c r="C4" i="62"/>
  <c r="C3" i="62"/>
  <c r="C2" i="62"/>
  <c r="AZ13" i="61"/>
  <c r="AZ12" i="61"/>
  <c r="AZ11" i="61"/>
  <c r="AZ10" i="61"/>
  <c r="AZ9" i="61"/>
  <c r="AZ8" i="61"/>
  <c r="AZ7" i="61"/>
  <c r="AZ6" i="61"/>
  <c r="AZ5" i="61"/>
  <c r="AZ4" i="61"/>
</calcChain>
</file>

<file path=xl/sharedStrings.xml><?xml version="1.0" encoding="utf-8"?>
<sst xmlns="http://schemas.openxmlformats.org/spreadsheetml/2006/main" count="499" uniqueCount="85">
  <si>
    <t>Year</t>
  </si>
  <si>
    <t>First Charge Emis (Gg)</t>
  </si>
  <si>
    <t>Bank (Gg)</t>
  </si>
  <si>
    <t>Container Emis (Gg)</t>
  </si>
  <si>
    <t>Operational Emis (Gg)</t>
  </si>
  <si>
    <t>EOL Emis (Gg)</t>
  </si>
  <si>
    <t>E_tot</t>
  </si>
  <si>
    <t>AUSTRALIA</t>
  </si>
  <si>
    <t>AUSTRIA</t>
  </si>
  <si>
    <t>AZERBAIJAN</t>
  </si>
  <si>
    <t>BELGIUM</t>
  </si>
  <si>
    <t>BELARUS</t>
  </si>
  <si>
    <t>BULGARIA</t>
  </si>
  <si>
    <t>CANADA</t>
  </si>
  <si>
    <t>CHINA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</si>
  <si>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</si>
  <si>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</si>
  <si>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</si>
  <si>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</si>
  <si>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</si>
  <si>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</si>
  <si>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</si>
  <si>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</si>
  <si>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</si>
  <si>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</si>
  <si>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</si>
  <si>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</si>
  <si>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</si>
  <si>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</si>
  <si>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</si>
  <si>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KAZAKHSTAN</t>
  </si>
  <si>
    <t>LATVIA</t>
  </si>
  <si>
    <t>LITHUANIA</t>
  </si>
  <si>
    <t>LUXEMBOURG</t>
  </si>
  <si>
    <t>MALTA</t>
  </si>
  <si>
    <t>MEXICO</t>
  </si>
  <si>
    <t>MOROCCO</t>
  </si>
  <si>
    <t>NETHERLANDS</t>
  </si>
  <si>
    <t>NEW ZEALAND</t>
  </si>
  <si>
    <t>NORWAY</t>
  </si>
  <si>
    <t>POLAND</t>
  </si>
  <si>
    <t>PORTUGAL</t>
  </si>
  <si>
    <t>ROMANIA</t>
  </si>
  <si>
    <t>RUSSIA</t>
  </si>
  <si>
    <t>SLOVAKIA</t>
  </si>
  <si>
    <t>SLOVENIA</t>
  </si>
  <si>
    <t>SOUTH AFRICA</t>
  </si>
  <si>
    <t>SOUTH KOREA</t>
  </si>
  <si>
    <t>SPAIN</t>
  </si>
  <si>
    <t>SWEDEN</t>
  </si>
  <si>
    <t>SWITZERLAND</t>
  </si>
  <si>
    <t>TAJIKISTAN</t>
  </si>
  <si>
    <t>TURKEY</t>
  </si>
  <si>
    <t>UKRAINE</t>
  </si>
  <si>
    <t>UNITED KINGDOM</t>
  </si>
  <si>
    <t>UNITED STATES OF AMERICA</t>
  </si>
  <si>
    <t>UZBEKISTAN</t>
  </si>
  <si>
    <t>gu</t>
  </si>
  <si>
    <t>EUR</t>
  </si>
  <si>
    <t>NAM</t>
  </si>
  <si>
    <t>EAS</t>
  </si>
  <si>
    <t>SAS</t>
  </si>
  <si>
    <t>SAF</t>
  </si>
  <si>
    <t>PAN</t>
  </si>
  <si>
    <t>SAM</t>
  </si>
  <si>
    <t>ROL</t>
  </si>
  <si>
    <t>EU27+EFTA+UK</t>
  </si>
  <si>
    <t>NW EUROPE</t>
  </si>
  <si>
    <t>REST OF EUROPE</t>
  </si>
  <si>
    <t>Region Definitions:</t>
  </si>
  <si>
    <t>EUR, NAM, EAS, SAS, SAF, PAN, SAM,&amp;ROL correspond to source regions defined in Supporting Information Table S3</t>
  </si>
  <si>
    <t>NW EUROPE is Belgium, Netherlands, Luxembourg, United Kindgdom, Germany, &amp; France</t>
  </si>
  <si>
    <t>Rest of Europe is EU27+ EFTA not including NW Europe</t>
  </si>
  <si>
    <t>Units: Gg yr-1</t>
  </si>
  <si>
    <t>Author: Lucy Hart</t>
  </si>
  <si>
    <t>Associated Publication: Increasing and Widespread Deposition of Trifluoroacetic Acid from Global Emissions of HFO-1234yf in Mobile-Air Conditioning</t>
  </si>
  <si>
    <t>Date: July 2026</t>
  </si>
  <si>
    <t>See Sect 2 of the associated paper for full methodology</t>
  </si>
  <si>
    <t>Sheet Descriptions:</t>
  </si>
  <si>
    <t>TOTAL_EMISSIONS_COUNTRY: Total annual HFO-1234yf emissions aggregated by country</t>
  </si>
  <si>
    <t>TOTAL_EMISSIONS_REGION: Total annual HFO-1234yf emissions aggregated by region</t>
  </si>
  <si>
    <t>[COUNRY TABS]: Annual HFO-1234yf emissions by lifecycle stage for each country</t>
  </si>
  <si>
    <t>Note that countries where emissions in our inventory are zero are not reported here.</t>
  </si>
  <si>
    <t>Bottom-up Inventory of HFO-1234yf Emissions (Low estimate)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</si>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</sst>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2" fillId="2" borderId="2" xfId="1" applyBorder="1"/>
    <xf numFmtId="49" fontId="2" fillId="2" borderId="3" xfId="1" applyNumberFormat="1" applyBorder="1"/>
    <xf numFmtId="49" fontId="2" fillId="2" borderId="4" xfId="1" applyNumberFormat="1" applyBorder="1"/>
  </cellXfs>
  <cellStyles count="2">
    <cellStyle name="20% - Accent1" xfId="1" builtinId="3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C6E42-FF6C-465E-93D0-5F3C05A56436}">
  <dimension ref="A1:A13"/>
  <sheetViews>
    <sheetView tabSelected="1" workbookViewId="0">
      <selection activeCell="G15" sqref="G15"/>
    </sheetView>
  </sheetViews>
  <sheetFormatPr defaultRowHeight="14.5" x14ac:dyDescent="0.35"/>
  <sheetData>
    <row r="1" spans="1:1" x14ac:dyDescent="0.35">
      <c r="A1" t="s">
        <v>83</v>
      </c>
    </row>
    <row r="2" spans="1:1" x14ac:dyDescent="0.35">
      <c r="A2" t="s">
        <v>73</v>
      </c>
    </row>
    <row r="3" spans="1:1" x14ac:dyDescent="0.35">
      <c r="A3" t="s">
        <v>74</v>
      </c>
    </row>
    <row r="4" spans="1:1" x14ac:dyDescent="0.35">
      <c r="A4" t="s">
        <v>75</v>
      </c>
    </row>
    <row r="5" spans="1:1" x14ac:dyDescent="0.35">
      <c r="A5" t="s">
        <v>76</v>
      </c>
    </row>
    <row r="6" spans="1:1" x14ac:dyDescent="0.35">
      <c r="A6" t="s">
        <v>77</v>
      </c>
    </row>
    <row r="8" spans="1:1" x14ac:dyDescent="0.35">
      <c r="A8" t="s">
        <v>78</v>
      </c>
    </row>
    <row r="9" spans="1:1" x14ac:dyDescent="0.35">
      <c r="A9" t="s">
        <v>79</v>
      </c>
    </row>
    <row r="10" spans="1:1" x14ac:dyDescent="0.35">
      <c r="A10" t="s">
        <v>80</v>
      </c>
    </row>
    <row r="11" spans="1:1" x14ac:dyDescent="0.35">
      <c r="A11" t="s">
        <v>81</v>
      </c>
    </row>
    <row r="13" spans="1:1" x14ac:dyDescent="0.35">
      <c r="A13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Z13"/>
  <sheetViews>
    <sheetView topLeftCell="AH1" workbookViewId="0">
      <selection activeCell="AX19" sqref="AX19"/>
    </sheetView>
  </sheetViews>
  <sheetFormatPr defaultRowHeight="14.5" x14ac:dyDescent="0.35"/>
  <sheetData>
    <row r="1" spans="1:52" x14ac:dyDescent="0.35">
      <c r="A1" s="1" t="s">
        <v>0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1" t="s">
        <v>29</v>
      </c>
      <c r="Y1" s="1" t="s">
        <v>30</v>
      </c>
      <c r="Z1" s="1" t="s">
        <v>31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51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84</v>
      </c>
    </row>
    <row r="2" spans="1:52" x14ac:dyDescent="0.35">
      <c r="A2">
        <v>2013</v>
      </c>
      <c r="B2">
        <v>0</v>
      </c>
      <c r="C2">
        <v>3.0673204642040001E-4</v>
      </c>
      <c r="D2">
        <v>0</v>
      </c>
      <c r="E2">
        <v>4.894582855236E-4</v>
      </c>
      <c r="F2">
        <v>0</v>
      </c>
      <c r="G2">
        <v>0</v>
      </c>
      <c r="H2">
        <v>0</v>
      </c>
      <c r="I2">
        <v>0</v>
      </c>
      <c r="J2">
        <v>2.5562477726880001E-5</v>
      </c>
      <c r="K2">
        <v>6.5299157188799999E-6</v>
      </c>
      <c r="L2">
        <v>2.5460852567584001E-4</v>
      </c>
      <c r="M2">
        <v>1.6741850655983999E-4</v>
      </c>
      <c r="N2">
        <v>1.8107597883359999E-5</v>
      </c>
      <c r="O2">
        <v>9.5816074905200009E-5</v>
      </c>
      <c r="P2">
        <v>1.7795114936326401E-3</v>
      </c>
      <c r="Q2">
        <v>3.2118123503266402E-3</v>
      </c>
      <c r="R2">
        <v>5.3966048043360012E-5</v>
      </c>
      <c r="S2">
        <v>8.0668989634160001E-5</v>
      </c>
      <c r="T2">
        <v>6.6880606785600009E-6</v>
      </c>
      <c r="U2">
        <v>6.837654777048E-5</v>
      </c>
      <c r="V2">
        <v>0</v>
      </c>
      <c r="W2">
        <v>1.23506096470112E-3</v>
      </c>
      <c r="X2">
        <v>0</v>
      </c>
      <c r="Y2">
        <v>0</v>
      </c>
      <c r="Z2">
        <v>0</v>
      </c>
      <c r="AA2">
        <v>0</v>
      </c>
      <c r="AB2">
        <v>0</v>
      </c>
      <c r="AC2">
        <v>5.2859033325599992E-6</v>
      </c>
      <c r="AD2">
        <v>0</v>
      </c>
      <c r="AE2">
        <v>0</v>
      </c>
      <c r="AF2">
        <v>3.8571808558783999E-4</v>
      </c>
      <c r="AG2">
        <v>0</v>
      </c>
      <c r="AH2">
        <v>1.3070037304344E-4</v>
      </c>
      <c r="AI2">
        <v>3.0997476567272002E-4</v>
      </c>
      <c r="AJ2">
        <v>1.0741518949224E-4</v>
      </c>
      <c r="AK2">
        <v>9.0622964362399995E-5</v>
      </c>
      <c r="AL2">
        <v>0</v>
      </c>
      <c r="AM2">
        <v>1.4979669214512E-4</v>
      </c>
      <c r="AN2">
        <v>5.6228381793919997E-5</v>
      </c>
      <c r="AO2">
        <v>0</v>
      </c>
      <c r="AP2">
        <v>0</v>
      </c>
      <c r="AQ2">
        <v>8.2485120616616002E-4</v>
      </c>
      <c r="AR2">
        <v>2.6260482237656002E-4</v>
      </c>
      <c r="AS2">
        <v>2.8308407506440002E-4</v>
      </c>
      <c r="AT2">
        <v>0</v>
      </c>
      <c r="AU2">
        <v>0</v>
      </c>
      <c r="AV2">
        <v>0</v>
      </c>
      <c r="AW2">
        <v>2.2202988837232802E-3</v>
      </c>
      <c r="AX2">
        <v>7.3736338829770399E-4</v>
      </c>
      <c r="AY2">
        <v>0</v>
      </c>
      <c r="AZ2">
        <f t="shared" ref="AZ2:AZ13" si="0">SUM(B2:AY2)</f>
        <v>1.3364262616259306E-2</v>
      </c>
    </row>
    <row r="3" spans="1:52" x14ac:dyDescent="0.35">
      <c r="A3">
        <v>2014</v>
      </c>
      <c r="B3">
        <v>0</v>
      </c>
      <c r="C3">
        <v>8.7596663123224003E-4</v>
      </c>
      <c r="D3">
        <v>0</v>
      </c>
      <c r="E3">
        <v>1.42302833517592E-3</v>
      </c>
      <c r="F3">
        <v>0</v>
      </c>
      <c r="G3">
        <v>0</v>
      </c>
      <c r="H3">
        <v>0</v>
      </c>
      <c r="I3">
        <v>0</v>
      </c>
      <c r="J3">
        <v>8.8015025641440025E-5</v>
      </c>
      <c r="K3">
        <v>2.1748609745759999E-5</v>
      </c>
      <c r="L3">
        <v>7.3297262022815998E-4</v>
      </c>
      <c r="M3">
        <v>5.1507077809823999E-4</v>
      </c>
      <c r="N3">
        <v>5.6667384622079999E-5</v>
      </c>
      <c r="O3">
        <v>2.9870611027176002E-4</v>
      </c>
      <c r="P3">
        <v>5.2227759364014397E-3</v>
      </c>
      <c r="Q3">
        <v>9.3233273989488802E-3</v>
      </c>
      <c r="R3">
        <v>1.849284636072E-4</v>
      </c>
      <c r="S3">
        <v>2.5504594395704E-4</v>
      </c>
      <c r="T3">
        <v>2.4225601149120001E-5</v>
      </c>
      <c r="U3">
        <v>2.4543270239640001E-4</v>
      </c>
      <c r="V3">
        <v>0</v>
      </c>
      <c r="W3">
        <v>3.7748759293417598E-3</v>
      </c>
      <c r="X3">
        <v>0</v>
      </c>
      <c r="Y3">
        <v>0</v>
      </c>
      <c r="Z3">
        <v>0</v>
      </c>
      <c r="AA3">
        <v>0</v>
      </c>
      <c r="AB3">
        <v>0</v>
      </c>
      <c r="AC3">
        <v>1.7148614203439999E-5</v>
      </c>
      <c r="AD3">
        <v>0</v>
      </c>
      <c r="AE3">
        <v>0</v>
      </c>
      <c r="AF3">
        <v>1.1014489388164799E-3</v>
      </c>
      <c r="AG3">
        <v>0</v>
      </c>
      <c r="AH3">
        <v>3.9587269252920002E-4</v>
      </c>
      <c r="AI3">
        <v>9.5557344790264003E-4</v>
      </c>
      <c r="AJ3">
        <v>3.8155439562312002E-4</v>
      </c>
      <c r="AK3">
        <v>2.7689029948032001E-4</v>
      </c>
      <c r="AL3">
        <v>0</v>
      </c>
      <c r="AM3">
        <v>3.7104598959168011E-4</v>
      </c>
      <c r="AN3">
        <v>1.660762473264E-4</v>
      </c>
      <c r="AO3">
        <v>0</v>
      </c>
      <c r="AP3">
        <v>0</v>
      </c>
      <c r="AQ3">
        <v>2.6483377736261598E-3</v>
      </c>
      <c r="AR3">
        <v>8.3499353856280006E-4</v>
      </c>
      <c r="AS3">
        <v>8.383236729213601E-4</v>
      </c>
      <c r="AT3">
        <v>0</v>
      </c>
      <c r="AU3">
        <v>0</v>
      </c>
      <c r="AV3">
        <v>0</v>
      </c>
      <c r="AW3">
        <v>6.9155557334760814E-3</v>
      </c>
      <c r="AX3">
        <v>2.8183519880112238E-3</v>
      </c>
      <c r="AY3">
        <v>0</v>
      </c>
      <c r="AZ3">
        <f t="shared" si="0"/>
        <v>4.0763960802888341E-2</v>
      </c>
    </row>
    <row r="4" spans="1:52" x14ac:dyDescent="0.35">
      <c r="A4">
        <v>2015</v>
      </c>
      <c r="B4">
        <v>0</v>
      </c>
      <c r="C4">
        <v>2.0257566506290399E-3</v>
      </c>
      <c r="D4">
        <v>0</v>
      </c>
      <c r="E4">
        <v>3.312769961460081E-3</v>
      </c>
      <c r="F4">
        <v>0</v>
      </c>
      <c r="G4">
        <v>0</v>
      </c>
      <c r="H4">
        <v>0</v>
      </c>
      <c r="I4">
        <v>0</v>
      </c>
      <c r="J4">
        <v>2.1936728691984001E-4</v>
      </c>
      <c r="K4">
        <v>5.9791667023199997E-5</v>
      </c>
      <c r="L4">
        <v>1.82878991565248E-3</v>
      </c>
      <c r="M4">
        <v>1.2790102336761599E-3</v>
      </c>
      <c r="N4">
        <v>1.314993728688E-4</v>
      </c>
      <c r="O4">
        <v>7.1591991416520011E-4</v>
      </c>
      <c r="P4">
        <v>1.25678973476072E-2</v>
      </c>
      <c r="Q4">
        <v>2.21783531325828E-2</v>
      </c>
      <c r="R4">
        <v>4.6372331636400002E-4</v>
      </c>
      <c r="S4">
        <v>6.3928967632600011E-4</v>
      </c>
      <c r="T4">
        <v>7.5729368948160007E-5</v>
      </c>
      <c r="U4">
        <v>7.0443557560344002E-4</v>
      </c>
      <c r="V4">
        <v>0</v>
      </c>
      <c r="W4">
        <v>9.7391882031948804E-3</v>
      </c>
      <c r="X4">
        <v>0</v>
      </c>
      <c r="Y4">
        <v>0</v>
      </c>
      <c r="Z4">
        <v>0</v>
      </c>
      <c r="AA4">
        <v>0</v>
      </c>
      <c r="AB4">
        <v>0</v>
      </c>
      <c r="AC4">
        <v>4.3338155084399997E-5</v>
      </c>
      <c r="AD4">
        <v>0</v>
      </c>
      <c r="AE4">
        <v>0</v>
      </c>
      <c r="AF4">
        <v>2.7640344106724798E-3</v>
      </c>
      <c r="AG4">
        <v>0</v>
      </c>
      <c r="AH4">
        <v>9.5006412030455996E-4</v>
      </c>
      <c r="AI4">
        <v>2.3701919079586399E-3</v>
      </c>
      <c r="AJ4">
        <v>1.0587423987523999E-3</v>
      </c>
      <c r="AK4">
        <v>7.0850675363231998E-4</v>
      </c>
      <c r="AL4">
        <v>0</v>
      </c>
      <c r="AM4">
        <v>8.4586821919935989E-4</v>
      </c>
      <c r="AN4">
        <v>4.1171145135840003E-4</v>
      </c>
      <c r="AO4">
        <v>0</v>
      </c>
      <c r="AP4">
        <v>0</v>
      </c>
      <c r="AQ4">
        <v>7.1363651312776801E-3</v>
      </c>
      <c r="AR4">
        <v>2.1451388470568799E-3</v>
      </c>
      <c r="AS4">
        <v>2.0294604758618398E-3</v>
      </c>
      <c r="AT4">
        <v>0</v>
      </c>
      <c r="AU4">
        <v>0</v>
      </c>
      <c r="AV4">
        <v>0</v>
      </c>
      <c r="AW4">
        <v>1.6902135356605359E-2</v>
      </c>
      <c r="AX4">
        <v>9.3810500029141188E-3</v>
      </c>
      <c r="AY4">
        <v>0</v>
      </c>
      <c r="AZ4">
        <f t="shared" si="0"/>
        <v>0.10268812885369973</v>
      </c>
    </row>
    <row r="5" spans="1:52" x14ac:dyDescent="0.35">
      <c r="A5">
        <v>2016</v>
      </c>
      <c r="B5">
        <v>0</v>
      </c>
      <c r="C5">
        <v>4.4761426827391194E-3</v>
      </c>
      <c r="D5">
        <v>0</v>
      </c>
      <c r="E5">
        <v>7.4051225789109601E-3</v>
      </c>
      <c r="F5">
        <v>0</v>
      </c>
      <c r="G5">
        <v>0</v>
      </c>
      <c r="H5">
        <v>0</v>
      </c>
      <c r="I5">
        <v>0</v>
      </c>
      <c r="J5">
        <v>5.4379247722895999E-4</v>
      </c>
      <c r="K5">
        <v>1.5278825889456001E-4</v>
      </c>
      <c r="L5">
        <v>4.247213224739841E-3</v>
      </c>
      <c r="M5">
        <v>2.91874544259264E-3</v>
      </c>
      <c r="N5">
        <v>2.9647766592288E-4</v>
      </c>
      <c r="O5">
        <v>1.6063620128295201E-3</v>
      </c>
      <c r="P5">
        <v>2.8011553937982239E-2</v>
      </c>
      <c r="Q5">
        <v>4.8895389354471443E-2</v>
      </c>
      <c r="R5">
        <v>1.04387993984496E-3</v>
      </c>
      <c r="S5">
        <v>1.51483915814104E-3</v>
      </c>
      <c r="T5">
        <v>2.11380966456E-4</v>
      </c>
      <c r="U5">
        <v>1.7827635332354401E-3</v>
      </c>
      <c r="V5">
        <v>0</v>
      </c>
      <c r="W5">
        <v>2.3441920508650241E-2</v>
      </c>
      <c r="X5">
        <v>0</v>
      </c>
      <c r="Y5">
        <v>0</v>
      </c>
      <c r="Z5">
        <v>0</v>
      </c>
      <c r="AA5">
        <v>0</v>
      </c>
      <c r="AB5">
        <v>0</v>
      </c>
      <c r="AC5">
        <v>9.7276619704560001E-5</v>
      </c>
      <c r="AD5">
        <v>0</v>
      </c>
      <c r="AE5">
        <v>0</v>
      </c>
      <c r="AF5">
        <v>5.5954465484164802E-3</v>
      </c>
      <c r="AG5">
        <v>0</v>
      </c>
      <c r="AH5">
        <v>2.087258780835119E-3</v>
      </c>
      <c r="AI5">
        <v>5.6410549245596003E-3</v>
      </c>
      <c r="AJ5">
        <v>2.6142049735268002E-3</v>
      </c>
      <c r="AK5">
        <v>1.6752772663504E-3</v>
      </c>
      <c r="AL5">
        <v>0</v>
      </c>
      <c r="AM5">
        <v>1.8892205219801601E-3</v>
      </c>
      <c r="AN5">
        <v>9.2917508891488009E-4</v>
      </c>
      <c r="AO5">
        <v>0</v>
      </c>
      <c r="AP5">
        <v>0</v>
      </c>
      <c r="AQ5">
        <v>1.6483337592174321E-2</v>
      </c>
      <c r="AR5">
        <v>4.9648293243842404E-3</v>
      </c>
      <c r="AS5">
        <v>4.3635182579891997E-3</v>
      </c>
      <c r="AT5">
        <v>0</v>
      </c>
      <c r="AU5">
        <v>0</v>
      </c>
      <c r="AV5">
        <v>0</v>
      </c>
      <c r="AW5">
        <v>3.7388318976348082E-2</v>
      </c>
      <c r="AX5">
        <v>1.9056615740369761E-2</v>
      </c>
      <c r="AY5">
        <v>0</v>
      </c>
      <c r="AZ5">
        <f t="shared" si="0"/>
        <v>0.22933390635819348</v>
      </c>
    </row>
    <row r="6" spans="1:52" x14ac:dyDescent="0.35">
      <c r="A6">
        <v>2017</v>
      </c>
      <c r="B6">
        <v>0</v>
      </c>
      <c r="C6">
        <v>7.7329603777471197E-3</v>
      </c>
      <c r="D6">
        <v>0</v>
      </c>
      <c r="E6">
        <v>1.247896895865816E-2</v>
      </c>
      <c r="F6">
        <v>0</v>
      </c>
      <c r="G6">
        <v>0</v>
      </c>
      <c r="H6">
        <v>1.97035500015168E-4</v>
      </c>
      <c r="I6">
        <v>6.8181590893644723E-3</v>
      </c>
      <c r="J6">
        <v>1.0105867480425599E-3</v>
      </c>
      <c r="K6">
        <v>2.7348412434335999E-4</v>
      </c>
      <c r="L6">
        <v>7.053807855007841E-3</v>
      </c>
      <c r="M6">
        <v>4.9582729484750404E-3</v>
      </c>
      <c r="N6">
        <v>5.3202171110207992E-4</v>
      </c>
      <c r="O6">
        <v>2.7574121245415202E-3</v>
      </c>
      <c r="P6">
        <v>4.7827513188833437E-2</v>
      </c>
      <c r="Q6">
        <v>8.1545199204764246E-2</v>
      </c>
      <c r="R6">
        <v>1.85375682842016E-3</v>
      </c>
      <c r="S6">
        <v>2.69753632425704E-3</v>
      </c>
      <c r="T6">
        <v>2.1717716311776001E-3</v>
      </c>
      <c r="U6">
        <v>2.9902922451362402E-3</v>
      </c>
      <c r="V6">
        <v>0</v>
      </c>
      <c r="W6">
        <v>4.1721038353507052E-2</v>
      </c>
      <c r="X6">
        <v>8.2610432740530503E-3</v>
      </c>
      <c r="Y6">
        <v>0</v>
      </c>
      <c r="Z6">
        <v>0</v>
      </c>
      <c r="AA6">
        <v>0</v>
      </c>
      <c r="AB6">
        <v>0</v>
      </c>
      <c r="AC6">
        <v>1.6922338188456E-4</v>
      </c>
      <c r="AD6">
        <v>5.2098795179999992E-4</v>
      </c>
      <c r="AE6">
        <v>4.564440595E-4</v>
      </c>
      <c r="AF6">
        <v>9.5156223791828792E-3</v>
      </c>
      <c r="AG6">
        <v>0</v>
      </c>
      <c r="AH6">
        <v>3.5459621443951202E-3</v>
      </c>
      <c r="AI6">
        <v>1.0177718217948399E-2</v>
      </c>
      <c r="AJ6">
        <v>4.6995827015243992E-3</v>
      </c>
      <c r="AK6">
        <v>2.7074064165255999E-3</v>
      </c>
      <c r="AL6">
        <v>0</v>
      </c>
      <c r="AM6">
        <v>2.9277967641921599E-3</v>
      </c>
      <c r="AN6">
        <v>1.5797938429516799E-3</v>
      </c>
      <c r="AO6">
        <v>1.2923733327999999E-4</v>
      </c>
      <c r="AP6">
        <v>9.3889253864999991E-4</v>
      </c>
      <c r="AQ6">
        <v>2.8211045950835921E-2</v>
      </c>
      <c r="AR6">
        <v>8.509543081623442E-3</v>
      </c>
      <c r="AS6">
        <v>7.2321574928915994E-3</v>
      </c>
      <c r="AT6">
        <v>0</v>
      </c>
      <c r="AU6">
        <v>3.6845442199999988E-4</v>
      </c>
      <c r="AV6">
        <v>0</v>
      </c>
      <c r="AW6">
        <v>6.1015765889452879E-2</v>
      </c>
      <c r="AX6">
        <v>4.1987963119924802E-2</v>
      </c>
      <c r="AY6">
        <v>0</v>
      </c>
      <c r="AZ6">
        <f t="shared" si="0"/>
        <v>0.41757445817600952</v>
      </c>
    </row>
    <row r="7" spans="1:52" x14ac:dyDescent="0.35">
      <c r="A7">
        <v>2018</v>
      </c>
      <c r="B7">
        <v>0</v>
      </c>
      <c r="C7">
        <v>1.0926940372406321E-2</v>
      </c>
      <c r="D7">
        <v>0</v>
      </c>
      <c r="E7">
        <v>1.746852792407896E-2</v>
      </c>
      <c r="F7">
        <v>0</v>
      </c>
      <c r="G7">
        <v>0</v>
      </c>
      <c r="H7">
        <v>5.3115963830107195E-4</v>
      </c>
      <c r="I7">
        <v>1.5538118434507709E-2</v>
      </c>
      <c r="J7">
        <v>1.56263218549296E-3</v>
      </c>
      <c r="K7">
        <v>3.9425354558736007E-4</v>
      </c>
      <c r="L7">
        <v>9.3946638987206406E-3</v>
      </c>
      <c r="M7">
        <v>6.967872440185441E-3</v>
      </c>
      <c r="N7">
        <v>7.7379960992447988E-4</v>
      </c>
      <c r="O7">
        <v>3.8839048842535199E-3</v>
      </c>
      <c r="P7">
        <v>6.7825238602219826E-2</v>
      </c>
      <c r="Q7">
        <v>0.11265536486184741</v>
      </c>
      <c r="R7">
        <v>2.8047505100865602E-3</v>
      </c>
      <c r="S7">
        <v>3.8886057537714401E-3</v>
      </c>
      <c r="T7">
        <v>2.3370515029920002E-3</v>
      </c>
      <c r="U7">
        <v>4.14472286737704E-3</v>
      </c>
      <c r="V7">
        <v>0</v>
      </c>
      <c r="W7">
        <v>5.9217171379367051E-2</v>
      </c>
      <c r="X7">
        <v>1.51039464786865E-2</v>
      </c>
      <c r="Y7">
        <v>0</v>
      </c>
      <c r="Z7">
        <v>0</v>
      </c>
      <c r="AA7">
        <v>0</v>
      </c>
      <c r="AB7">
        <v>0</v>
      </c>
      <c r="AC7">
        <v>2.4368023557575999E-4</v>
      </c>
      <c r="AD7">
        <v>6.121226176000001E-4</v>
      </c>
      <c r="AE7">
        <v>5.5588716809999998E-4</v>
      </c>
      <c r="AF7">
        <v>1.3603305445289281E-2</v>
      </c>
      <c r="AG7">
        <v>0</v>
      </c>
      <c r="AH7">
        <v>4.90609154791272E-3</v>
      </c>
      <c r="AI7">
        <v>1.5010484612089999E-2</v>
      </c>
      <c r="AJ7">
        <v>6.8973901078531992E-3</v>
      </c>
      <c r="AK7">
        <v>4.0009518980232001E-3</v>
      </c>
      <c r="AL7">
        <v>0</v>
      </c>
      <c r="AM7">
        <v>3.9104615333441593E-3</v>
      </c>
      <c r="AN7">
        <v>2.2657203113300799E-3</v>
      </c>
      <c r="AO7">
        <v>1.5848063531999999E-4</v>
      </c>
      <c r="AP7">
        <v>1.004046366E-3</v>
      </c>
      <c r="AQ7">
        <v>4.0338950069023133E-2</v>
      </c>
      <c r="AR7">
        <v>1.178611631666104E-2</v>
      </c>
      <c r="AS7">
        <v>9.9825465925355988E-3</v>
      </c>
      <c r="AT7">
        <v>0</v>
      </c>
      <c r="AU7">
        <v>1.6418243695000001E-3</v>
      </c>
      <c r="AV7">
        <v>0</v>
      </c>
      <c r="AW7">
        <v>8.2641760817989671E-2</v>
      </c>
      <c r="AX7">
        <v>7.1670508169735997E-2</v>
      </c>
      <c r="AY7">
        <v>0</v>
      </c>
      <c r="AZ7">
        <f t="shared" si="0"/>
        <v>0.60664905370369004</v>
      </c>
    </row>
    <row r="8" spans="1:52" x14ac:dyDescent="0.35">
      <c r="A8">
        <v>2019</v>
      </c>
      <c r="B8">
        <v>2.20563396094536E-4</v>
      </c>
      <c r="C8">
        <v>1.3885379875152719E-2</v>
      </c>
      <c r="D8">
        <v>3.172834008E-6</v>
      </c>
      <c r="E8">
        <v>2.250825306787416E-2</v>
      </c>
      <c r="F8">
        <v>5.4820521124480001E-5</v>
      </c>
      <c r="G8">
        <v>3.2521775400239997E-5</v>
      </c>
      <c r="H8">
        <v>9.9418330243531208E-4</v>
      </c>
      <c r="I8">
        <v>2.5997750337706231E-2</v>
      </c>
      <c r="J8">
        <v>2.1416725997817601E-3</v>
      </c>
      <c r="K8">
        <v>5.0861441817455998E-4</v>
      </c>
      <c r="L8">
        <v>1.176792607639664E-2</v>
      </c>
      <c r="M8">
        <v>9.0403989146894403E-3</v>
      </c>
      <c r="N8">
        <v>1.06923646134528E-3</v>
      </c>
      <c r="O8">
        <v>4.9362539610407199E-3</v>
      </c>
      <c r="P8">
        <v>8.8092945558651825E-2</v>
      </c>
      <c r="Q8">
        <v>0.14540481895704269</v>
      </c>
      <c r="R8">
        <v>3.85499854290096E-3</v>
      </c>
      <c r="S8">
        <v>5.3936358083778403E-3</v>
      </c>
      <c r="T8">
        <v>2.4445532976767989E-3</v>
      </c>
      <c r="U8">
        <v>5.2214785698866404E-3</v>
      </c>
      <c r="V8">
        <v>2.2036488739224E-4</v>
      </c>
      <c r="W8">
        <v>7.6725097445972654E-2</v>
      </c>
      <c r="X8">
        <v>2.1552098657416901E-2</v>
      </c>
      <c r="Y8">
        <v>6.5090196242080002E-5</v>
      </c>
      <c r="Z8">
        <v>1.4518075077600001E-4</v>
      </c>
      <c r="AA8">
        <v>3.9636459690959998E-5</v>
      </c>
      <c r="AB8">
        <v>5.0512603458720013E-5</v>
      </c>
      <c r="AC8">
        <v>3.1375132497816002E-4</v>
      </c>
      <c r="AD8">
        <v>5.1067446719999996E-4</v>
      </c>
      <c r="AE8">
        <v>5.8948452849999998E-4</v>
      </c>
      <c r="AF8">
        <v>1.7714204559255681E-2</v>
      </c>
      <c r="AG8">
        <v>9.5705284029600003E-5</v>
      </c>
      <c r="AH8">
        <v>6.2152100074591198E-3</v>
      </c>
      <c r="AI8">
        <v>2.0103469599781199E-2</v>
      </c>
      <c r="AJ8">
        <v>8.9805791092987999E-3</v>
      </c>
      <c r="AK8">
        <v>5.4817423838056014E-3</v>
      </c>
      <c r="AL8">
        <v>1.59870979972792E-3</v>
      </c>
      <c r="AM8">
        <v>4.8606883372033591E-3</v>
      </c>
      <c r="AN8">
        <v>2.9082530601876799E-3</v>
      </c>
      <c r="AO8">
        <v>1.9439468410000001E-4</v>
      </c>
      <c r="AP8">
        <v>9.905713554E-4</v>
      </c>
      <c r="AQ8">
        <v>5.189044470729752E-2</v>
      </c>
      <c r="AR8">
        <v>1.508390120413944E-2</v>
      </c>
      <c r="AS8">
        <v>1.28332933802556E-2</v>
      </c>
      <c r="AT8">
        <v>2.2342572791999998E-6</v>
      </c>
      <c r="AU8">
        <v>1.6026924192E-3</v>
      </c>
      <c r="AV8">
        <v>8.1884788851280011E-5</v>
      </c>
      <c r="AW8">
        <v>0.1036937756128057</v>
      </c>
      <c r="AX8">
        <v>0.10349159600916551</v>
      </c>
      <c r="AY8">
        <v>1.6069888491288E-4</v>
      </c>
      <c r="AZ8">
        <f t="shared" si="0"/>
        <v>0.80176911904154446</v>
      </c>
    </row>
    <row r="9" spans="1:52" x14ac:dyDescent="0.35">
      <c r="A9">
        <v>2020</v>
      </c>
      <c r="B9">
        <v>5.3170624868541596E-4</v>
      </c>
      <c r="C9">
        <v>1.6205764627995119E-2</v>
      </c>
      <c r="D9">
        <v>6.105697315999999E-6</v>
      </c>
      <c r="E9">
        <v>2.6466479839204561E-2</v>
      </c>
      <c r="F9">
        <v>1.0080009800368E-4</v>
      </c>
      <c r="G9">
        <v>5.3087975738160003E-5</v>
      </c>
      <c r="H9">
        <v>2.8901575738353121E-3</v>
      </c>
      <c r="I9">
        <v>3.7133407588831407E-2</v>
      </c>
      <c r="J9">
        <v>2.4727932063489601E-3</v>
      </c>
      <c r="K9">
        <v>5.6066433775296004E-4</v>
      </c>
      <c r="L9">
        <v>1.338309667183904E-2</v>
      </c>
      <c r="M9">
        <v>1.086239435074224E-2</v>
      </c>
      <c r="N9">
        <v>1.2072639110380799E-3</v>
      </c>
      <c r="O9">
        <v>5.7968144174327203E-3</v>
      </c>
      <c r="P9">
        <v>0.102592899336631</v>
      </c>
      <c r="Q9">
        <v>0.17118171805748589</v>
      </c>
      <c r="R9">
        <v>4.5995394963897597E-3</v>
      </c>
      <c r="S9">
        <v>6.4952614062842402E-3</v>
      </c>
      <c r="T9">
        <v>2.4948011002728001E-3</v>
      </c>
      <c r="U9">
        <v>6.0335713267922397E-3</v>
      </c>
      <c r="V9">
        <v>4.0651161885743998E-4</v>
      </c>
      <c r="W9">
        <v>8.9346739587595855E-2</v>
      </c>
      <c r="X9">
        <v>2.6824505171345849E-2</v>
      </c>
      <c r="Y9">
        <v>1.4336377453000001E-4</v>
      </c>
      <c r="Z9">
        <v>2.1301850234663999E-4</v>
      </c>
      <c r="AA9">
        <v>5.8156889474879998E-5</v>
      </c>
      <c r="AB9">
        <v>7.4121255375600011E-5</v>
      </c>
      <c r="AC9">
        <v>3.4650204279096001E-4</v>
      </c>
      <c r="AD9">
        <v>3.9792411270000001E-4</v>
      </c>
      <c r="AE9">
        <v>6.1474815114999999E-4</v>
      </c>
      <c r="AF9">
        <v>2.0952166222946881E-2</v>
      </c>
      <c r="AG9">
        <v>1.6965919997112E-4</v>
      </c>
      <c r="AH9">
        <v>7.5154190213119199E-3</v>
      </c>
      <c r="AI9">
        <v>2.3899493925597991E-2</v>
      </c>
      <c r="AJ9">
        <v>1.02252340325004E-2</v>
      </c>
      <c r="AK9">
        <v>6.5832816917032006E-3</v>
      </c>
      <c r="AL9">
        <v>2.9101429370005602E-3</v>
      </c>
      <c r="AM9">
        <v>5.4499402782953593E-3</v>
      </c>
      <c r="AN9">
        <v>2.88626172187488E-3</v>
      </c>
      <c r="AO9">
        <v>1.1321930048E-4</v>
      </c>
      <c r="AP9">
        <v>7.33874821E-4</v>
      </c>
      <c r="AQ9">
        <v>5.9307852517014321E-2</v>
      </c>
      <c r="AR9">
        <v>1.775932190732504E-2</v>
      </c>
      <c r="AS9">
        <v>1.50108023634588E-2</v>
      </c>
      <c r="AT9">
        <v>4.4685145583999996E-6</v>
      </c>
      <c r="AU9">
        <v>1.1258860392E-3</v>
      </c>
      <c r="AV9">
        <v>1.6050129419928E-4</v>
      </c>
      <c r="AW9">
        <v>0.1183412146075673</v>
      </c>
      <c r="AX9">
        <v>0.12923827071392169</v>
      </c>
      <c r="AY9">
        <v>2.9359393651287997E-4</v>
      </c>
      <c r="AZ9">
        <f t="shared" si="0"/>
        <v>0.95217452342122688</v>
      </c>
    </row>
    <row r="10" spans="1:52" x14ac:dyDescent="0.35">
      <c r="A10">
        <v>2021</v>
      </c>
      <c r="B10">
        <v>9.4725382920419988E-4</v>
      </c>
      <c r="C10">
        <v>1.8429049756538321E-2</v>
      </c>
      <c r="D10">
        <v>9.0385606239999996E-6</v>
      </c>
      <c r="E10">
        <v>2.9977324876755761E-2</v>
      </c>
      <c r="F10">
        <v>1.4151159509872001E-4</v>
      </c>
      <c r="G10">
        <v>7.5648457573439999E-5</v>
      </c>
      <c r="H10">
        <v>5.9216985684473131E-3</v>
      </c>
      <c r="I10">
        <v>5.1584005631804798E-2</v>
      </c>
      <c r="J10">
        <v>2.88589174666656E-3</v>
      </c>
      <c r="K10">
        <v>6.1625412997536001E-4</v>
      </c>
      <c r="L10">
        <v>1.524163506581344E-2</v>
      </c>
      <c r="M10">
        <v>1.2566351124447841E-2</v>
      </c>
      <c r="N10">
        <v>1.3546697246188801E-3</v>
      </c>
      <c r="O10">
        <v>6.7019883468191202E-3</v>
      </c>
      <c r="P10">
        <v>0.117838450136603</v>
      </c>
      <c r="Q10">
        <v>0.19490768840690659</v>
      </c>
      <c r="R10">
        <v>5.5274090749401596E-3</v>
      </c>
      <c r="S10">
        <v>7.6256001171322411E-3</v>
      </c>
      <c r="T10">
        <v>2.548460052871199E-3</v>
      </c>
      <c r="U10">
        <v>6.9959477677658394E-3</v>
      </c>
      <c r="V10">
        <v>6.6399551884992007E-4</v>
      </c>
      <c r="W10">
        <v>0.10274524069902791</v>
      </c>
      <c r="X10">
        <v>4.5745084253973632E-2</v>
      </c>
      <c r="Y10">
        <v>2.4307059209176E-4</v>
      </c>
      <c r="Z10">
        <v>2.8546728282888002E-4</v>
      </c>
      <c r="AA10">
        <v>7.8009598599359999E-5</v>
      </c>
      <c r="AB10">
        <v>9.9334343075279999E-5</v>
      </c>
      <c r="AC10">
        <v>3.8147782340855989E-4</v>
      </c>
      <c r="AD10">
        <v>1.4564996729999999E-3</v>
      </c>
      <c r="AE10">
        <v>5.1798009204999992E-4</v>
      </c>
      <c r="AF10">
        <v>2.3884181750978079E-2</v>
      </c>
      <c r="AG10">
        <v>2.7264466883064001E-4</v>
      </c>
      <c r="AH10">
        <v>9.1361841906463185E-3</v>
      </c>
      <c r="AI10">
        <v>2.7989634932934802E-2</v>
      </c>
      <c r="AJ10">
        <v>1.15898813350932E-2</v>
      </c>
      <c r="AK10">
        <v>7.6690763028879998E-3</v>
      </c>
      <c r="AL10">
        <v>4.2670776891839202E-3</v>
      </c>
      <c r="AM10">
        <v>6.1870919903753603E-3</v>
      </c>
      <c r="AN10">
        <v>2.8768236343020802E-3</v>
      </c>
      <c r="AO10">
        <v>8.528911482E-5</v>
      </c>
      <c r="AP10">
        <v>8.672197434E-4</v>
      </c>
      <c r="AQ10">
        <v>6.7083739514326321E-2</v>
      </c>
      <c r="AR10">
        <v>2.0517327379571439E-2</v>
      </c>
      <c r="AS10">
        <v>1.72035098128452E-2</v>
      </c>
      <c r="AT10">
        <v>6.7027718375999998E-6</v>
      </c>
      <c r="AU10">
        <v>1.0497527639999999E-3</v>
      </c>
      <c r="AV10">
        <v>2.5549499734856012E-4</v>
      </c>
      <c r="AW10">
        <v>0.13343010150223369</v>
      </c>
      <c r="AX10">
        <v>0.1577507187316213</v>
      </c>
      <c r="AY10">
        <v>4.1925017841775998E-4</v>
      </c>
      <c r="AZ10">
        <f t="shared" si="0"/>
        <v>1.1266537398531662</v>
      </c>
    </row>
    <row r="11" spans="1:52" x14ac:dyDescent="0.35">
      <c r="A11">
        <v>2022</v>
      </c>
      <c r="B11">
        <v>1.447784097707304E-3</v>
      </c>
      <c r="C11">
        <v>2.0390623526258322E-2</v>
      </c>
      <c r="D11">
        <v>1.5163223439999999E-5</v>
      </c>
      <c r="E11">
        <v>3.3363033549130963E-2</v>
      </c>
      <c r="F11">
        <v>2.1407494745520001E-4</v>
      </c>
      <c r="G11">
        <v>1.2839531831136E-4</v>
      </c>
      <c r="H11">
        <v>8.2993521987825124E-3</v>
      </c>
      <c r="I11">
        <v>6.8957248627013024E-2</v>
      </c>
      <c r="J11">
        <v>3.2808403945185599E-3</v>
      </c>
      <c r="K11">
        <v>6.6924188594256009E-4</v>
      </c>
      <c r="L11">
        <v>1.7110657565886239E-2</v>
      </c>
      <c r="M11">
        <v>1.3929827316647041E-2</v>
      </c>
      <c r="N11">
        <v>1.4951796823996801E-3</v>
      </c>
      <c r="O11">
        <v>7.4411563889647198E-3</v>
      </c>
      <c r="P11">
        <v>0.131980883174807</v>
      </c>
      <c r="Q11">
        <v>0.21963667395666739</v>
      </c>
      <c r="R11">
        <v>6.4954309231953604E-3</v>
      </c>
      <c r="S11">
        <v>8.6738583361178397E-3</v>
      </c>
      <c r="T11">
        <v>2.5996089139584001E-3</v>
      </c>
      <c r="U11">
        <v>7.9650269805770398E-3</v>
      </c>
      <c r="V11">
        <v>1.1379578019057601E-3</v>
      </c>
      <c r="W11">
        <v>0.1148804674814014</v>
      </c>
      <c r="X11">
        <v>6.5344247384431717E-2</v>
      </c>
      <c r="Y11">
        <v>4.3391247088647998E-4</v>
      </c>
      <c r="Z11">
        <v>4.2358299947591998E-4</v>
      </c>
      <c r="AA11">
        <v>1.1571797700864E-4</v>
      </c>
      <c r="AB11">
        <v>1.4739937744872E-4</v>
      </c>
      <c r="AC11">
        <v>4.1481698758296E-4</v>
      </c>
      <c r="AD11">
        <v>1.3531790564999999E-3</v>
      </c>
      <c r="AE11">
        <v>6.5663318369999998E-4</v>
      </c>
      <c r="AF11">
        <v>2.675253660355488E-2</v>
      </c>
      <c r="AG11">
        <v>4.8618082008599988E-4</v>
      </c>
      <c r="AH11">
        <v>1.0739047718323919E-2</v>
      </c>
      <c r="AI11">
        <v>3.1843796567860398E-2</v>
      </c>
      <c r="AJ11">
        <v>1.3058605053947601E-2</v>
      </c>
      <c r="AK11">
        <v>8.9392602280912014E-3</v>
      </c>
      <c r="AL11">
        <v>5.3935556184781606E-3</v>
      </c>
      <c r="AM11">
        <v>6.8682988625457606E-3</v>
      </c>
      <c r="AN11">
        <v>2.8825397639788801E-3</v>
      </c>
      <c r="AO11">
        <v>1.1029692258E-4</v>
      </c>
      <c r="AP11">
        <v>9.427969409999999E-4</v>
      </c>
      <c r="AQ11">
        <v>7.467657534590072E-2</v>
      </c>
      <c r="AR11">
        <v>2.3148707774044239E-2</v>
      </c>
      <c r="AS11">
        <v>1.9280854191934801E-2</v>
      </c>
      <c r="AT11">
        <v>1.1171286395999999E-5</v>
      </c>
      <c r="AU11">
        <v>1.0199642244E-3</v>
      </c>
      <c r="AV11">
        <v>3.2450150444663999E-4</v>
      </c>
      <c r="AW11">
        <v>0.14819327368172089</v>
      </c>
      <c r="AX11">
        <v>0.18426257039726129</v>
      </c>
      <c r="AY11">
        <v>7.4164128541775998E-4</v>
      </c>
      <c r="AZ11">
        <f t="shared" si="0"/>
        <v>1.2986781505200913</v>
      </c>
    </row>
    <row r="12" spans="1:52" x14ac:dyDescent="0.35">
      <c r="A12">
        <v>2023</v>
      </c>
      <c r="B12">
        <v>2.1030360391818001E-3</v>
      </c>
      <c r="C12">
        <v>2.2584698203018321E-2</v>
      </c>
      <c r="D12">
        <v>1.8080046048000001E-5</v>
      </c>
      <c r="E12">
        <v>3.7784065963276561E-2</v>
      </c>
      <c r="F12">
        <v>2.4673372052400001E-4</v>
      </c>
      <c r="G12">
        <v>1.6308055353792E-4</v>
      </c>
      <c r="H12">
        <v>1.0729562361347309E-2</v>
      </c>
      <c r="I12">
        <v>9.3064159473683586E-2</v>
      </c>
      <c r="J12">
        <v>3.81130640055216E-3</v>
      </c>
      <c r="K12">
        <v>7.2828880053935996E-4</v>
      </c>
      <c r="L12">
        <v>1.9311035399059841E-2</v>
      </c>
      <c r="M12">
        <v>1.551812679687504E-2</v>
      </c>
      <c r="N12">
        <v>1.6517523869572801E-3</v>
      </c>
      <c r="O12">
        <v>8.2065880072343198E-3</v>
      </c>
      <c r="P12">
        <v>0.14831335984339819</v>
      </c>
      <c r="Q12">
        <v>0.246366277381177</v>
      </c>
      <c r="R12">
        <v>7.7319406184049614E-3</v>
      </c>
      <c r="S12">
        <v>9.7241504624858387E-3</v>
      </c>
      <c r="T12">
        <v>2.6566054607640001E-3</v>
      </c>
      <c r="U12">
        <v>9.0904306471370402E-3</v>
      </c>
      <c r="V12">
        <v>1.38660673144728E-3</v>
      </c>
      <c r="W12">
        <v>0.12935244295783591</v>
      </c>
      <c r="X12">
        <v>0.1055518851337205</v>
      </c>
      <c r="Y12">
        <v>6.0067759950104005E-4</v>
      </c>
      <c r="Z12">
        <v>5.0053431407184E-4</v>
      </c>
      <c r="AA12">
        <v>1.3672643156519999E-4</v>
      </c>
      <c r="AB12">
        <v>1.7418012303360001E-4</v>
      </c>
      <c r="AC12">
        <v>4.5196266415896001E-4</v>
      </c>
      <c r="AD12">
        <v>1.8585680444999999E-3</v>
      </c>
      <c r="AE12">
        <v>7.6566808249999994E-4</v>
      </c>
      <c r="AF12">
        <v>3.0170941396501279E-2</v>
      </c>
      <c r="AG12">
        <v>5.8753151139720006E-4</v>
      </c>
      <c r="AH12">
        <v>1.1906313826827121E-2</v>
      </c>
      <c r="AI12">
        <v>3.6251864931041197E-2</v>
      </c>
      <c r="AJ12">
        <v>1.48823225350988E-2</v>
      </c>
      <c r="AK12">
        <v>1.02580823152432E-2</v>
      </c>
      <c r="AL12">
        <v>6.3142985705600804E-3</v>
      </c>
      <c r="AM12">
        <v>7.7668348771689601E-3</v>
      </c>
      <c r="AN12">
        <v>2.9104670127740799E-3</v>
      </c>
      <c r="AO12">
        <v>1.201198908E-4</v>
      </c>
      <c r="AP12">
        <v>8.0383382054999991E-4</v>
      </c>
      <c r="AQ12">
        <v>8.3515674641233537E-2</v>
      </c>
      <c r="AR12">
        <v>2.584799497465224E-2</v>
      </c>
      <c r="AS12">
        <v>2.1599829358256391E-2</v>
      </c>
      <c r="AT12">
        <v>1.34055436752E-5</v>
      </c>
      <c r="AU12">
        <v>1.10724174165E-3</v>
      </c>
      <c r="AV12">
        <v>3.8046091453991998E-4</v>
      </c>
      <c r="AW12">
        <v>0.16580976910853851</v>
      </c>
      <c r="AX12">
        <v>0.2129527536025981</v>
      </c>
      <c r="AY12">
        <v>8.5353186549039987E-4</v>
      </c>
      <c r="AZ12">
        <f t="shared" si="0"/>
        <v>1.5146358030861329</v>
      </c>
    </row>
    <row r="13" spans="1:52" x14ac:dyDescent="0.35">
      <c r="A13">
        <v>2024</v>
      </c>
      <c r="B13">
        <v>2.8469195877510001E-3</v>
      </c>
      <c r="C13">
        <v>2.4890272182519921E-2</v>
      </c>
      <c r="D13">
        <v>3.1870010079999997E-5</v>
      </c>
      <c r="E13">
        <v>4.138241757196176E-2</v>
      </c>
      <c r="F13">
        <v>3.8871111641904002E-4</v>
      </c>
      <c r="G13">
        <v>3.2100852362208001E-4</v>
      </c>
      <c r="H13">
        <v>1.292120276545531E-2</v>
      </c>
      <c r="I13">
        <v>0.14396542636724141</v>
      </c>
      <c r="J13">
        <v>4.4091311260401602E-3</v>
      </c>
      <c r="K13">
        <v>7.8684840799296009E-4</v>
      </c>
      <c r="L13">
        <v>2.149077749667664E-2</v>
      </c>
      <c r="M13">
        <v>1.7109819038156639E-2</v>
      </c>
      <c r="N13">
        <v>1.80703786509888E-3</v>
      </c>
      <c r="O13">
        <v>8.8804319611959209E-3</v>
      </c>
      <c r="P13">
        <v>0.16400681968605099</v>
      </c>
      <c r="Q13">
        <v>0.27223345895100343</v>
      </c>
      <c r="R13">
        <v>8.9922731967849601E-3</v>
      </c>
      <c r="S13">
        <v>1.077815516874424E-2</v>
      </c>
      <c r="T13">
        <v>2.7131330893751999E-3</v>
      </c>
      <c r="U13">
        <v>1.020476416651944E-2</v>
      </c>
      <c r="V13">
        <v>2.3812024496133598E-3</v>
      </c>
      <c r="W13">
        <v>0.1434765078520735</v>
      </c>
      <c r="X13">
        <v>0.1392307578086005</v>
      </c>
      <c r="Y13">
        <v>1.3320898048552799E-3</v>
      </c>
      <c r="Z13">
        <v>8.0582396425967991E-4</v>
      </c>
      <c r="AA13">
        <v>2.2007618089608E-4</v>
      </c>
      <c r="AB13">
        <v>2.8042779141024E-4</v>
      </c>
      <c r="AC13">
        <v>4.8880492307975989E-4</v>
      </c>
      <c r="AD13">
        <v>1.9489985190000001E-3</v>
      </c>
      <c r="AE13">
        <v>6.8863403744999995E-4</v>
      </c>
      <c r="AF13">
        <v>3.3570121224590077E-2</v>
      </c>
      <c r="AG13">
        <v>9.0938960445383988E-4</v>
      </c>
      <c r="AH13">
        <v>1.308952315393992E-2</v>
      </c>
      <c r="AI13">
        <v>4.12472893869004E-2</v>
      </c>
      <c r="AJ13">
        <v>1.68267423838948E-2</v>
      </c>
      <c r="AK13">
        <v>1.16904188974552E-2</v>
      </c>
      <c r="AL13">
        <v>1.230835804021032E-2</v>
      </c>
      <c r="AM13">
        <v>8.54616353639856E-3</v>
      </c>
      <c r="AN13">
        <v>2.9447549268628798E-3</v>
      </c>
      <c r="AO13">
        <v>1.2489788064E-4</v>
      </c>
      <c r="AP13">
        <v>7.9161389189999986E-4</v>
      </c>
      <c r="AQ13">
        <v>9.2874960009477509E-2</v>
      </c>
      <c r="AR13">
        <v>2.8319107390353041E-2</v>
      </c>
      <c r="AS13">
        <v>2.3802227783660399E-2</v>
      </c>
      <c r="AT13">
        <v>2.2342572791999999E-5</v>
      </c>
      <c r="AU13">
        <v>1.0295014487999999E-3</v>
      </c>
      <c r="AV13">
        <v>6.3643140404616005E-4</v>
      </c>
      <c r="AW13">
        <v>0.18364979927642169</v>
      </c>
      <c r="AX13">
        <v>0.2401074840446997</v>
      </c>
      <c r="AY13">
        <v>1.58107835405648E-3</v>
      </c>
      <c r="AZ13">
        <f t="shared" si="0"/>
        <v>1.7550860068214811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51300-E758-4CD5-B0C4-34FE0ECC44F3}">
  <dimension ref="A1:O13"/>
  <sheetViews>
    <sheetView workbookViewId="0">
      <selection activeCell="O1" sqref="O1:O4"/>
    </sheetView>
  </sheetViews>
  <sheetFormatPr defaultRowHeight="14.5" x14ac:dyDescent="0.35"/>
  <cols>
    <col min="15" max="15" width="100.90625" bestFit="1" customWidth="1"/>
  </cols>
  <sheetData>
    <row r="1" spans="1:15" x14ac:dyDescent="0.35">
      <c r="A1" s="1" t="s">
        <v>0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K1" s="2" t="s">
        <v>66</v>
      </c>
      <c r="L1" s="2" t="s">
        <v>67</v>
      </c>
      <c r="M1" s="2" t="s">
        <v>68</v>
      </c>
      <c r="O1" s="3" t="s">
        <v>69</v>
      </c>
    </row>
    <row r="2" spans="1:15" x14ac:dyDescent="0.35">
      <c r="A2">
        <v>2013</v>
      </c>
      <c r="B2">
        <f>SUM(TOTAL_EMISSIONS_COUNTRY!C2,TOTAL_EMISSIONS_COUNTRY!E2,TOTAL_EMISSIONS_COUNTRY!G2,TOTAL_EMISSIONS_COUNTRY!K2,TOTAL_EMISSIONS_COUNTRY!AS2,TOTAL_EMISSIONS_COUNTRY!L2,TOTAL_EMISSIONS_COUNTRY!M2,TOTAL_EMISSIONS_COUNTRY!N2,TOTAL_EMISSIONS_COUNTRY!O2,TOTAL_EMISSIONS_COUNTRY!P2,TOTAL_EMISSIONS_COUNTRY!Q2,TOTAL_EMISSIONS_COUNTRY!R2,TOTAL_EMISSIONS_COUNTRY!S2,TOTAL_EMISSIONS_COUNTRY!U2,TOTAL_EMISSIONS_COUNTRY!T2,TOTAL_EMISSIONS_COUNTRY!W2,TOTAL_EMISSIONS_COUNTRY!Z2,TOTAL_EMISSIONS_COUNTRY!AA2,TOTAL_EMISSIONS_COUNTRY!AB2,TOTAL_EMISSIONS_COUNTRY!AC2,TOTAL_EMISSIONS_COUNTRY!AF2,TOTAL_EMISSIONS_COUNTRY!AH2,TOTAL_EMISSIONS_COUNTRY!AI2,TOTAL_EMISSIONS_COUNTRY!AJ2,TOTAL_EMISSIONS_COUNTRY!AK2,TOTAL_EMISSIONS_COUNTRY!AM2,TOTAL_EMISSIONS_COUNTRY!AN2,TOTAL_EMISSIONS_COUNTRY!AQ2,TOTAL_EMISSIONS_COUNTRY!AR2,TOTAL_EMISSIONS_COUNTRY!AU2,TOTAL_EMISSIONS_COUNTRY!AW2)</f>
        <v>1.2601336750234723E-2</v>
      </c>
      <c r="C2">
        <f>SUM(TOTAL_EMISSIONS_COUNTRY!H2,TOTAL_EMISSIONS_COUNTRY!AX2)</f>
        <v>7.3736338829770399E-4</v>
      </c>
      <c r="D2">
        <f>SUM(TOTAL_EMISSIONS_COUNTRY!X2,TOTAL_EMISSIONS_COUNTRY!I2,TOTAL_EMISSIONS_COUNTRY!AP2)</f>
        <v>0</v>
      </c>
      <c r="E2">
        <v>0</v>
      </c>
      <c r="F2">
        <f>SUM(TOTAL_EMISSIONS_COUNTRY!AO2)</f>
        <v>0</v>
      </c>
      <c r="G2">
        <f>SUM(TOTAL_EMISSIONS_COUNTRY!AG2,TOTAL_EMISSIONS_COUNTRY!B2)</f>
        <v>0</v>
      </c>
      <c r="H2">
        <v>0</v>
      </c>
      <c r="I2">
        <f>TOTAL_EMISSIONS_COUNTRY!AZ2-SUM(TOTAL_EMISSIONS_REGION!B2:H2)</f>
        <v>2.5562477726878696E-5</v>
      </c>
      <c r="K2">
        <f>SUM(TOTAL_EMISSIONS_COUNTRY!C2,TOTAL_EMISSIONS_COUNTRY!E2,TOTAL_EMISSIONS_COUNTRY!G2,TOTAL_EMISSIONS_COUNTRY!J2,TOTAL_EMISSIONS_COUNTRY!K2,TOTAL_EMISSIONS_COUNTRY!L2,TOTAL_EMISSIONS_COUNTRY!M2,TOTAL_EMISSIONS_COUNTRY!N2,TOTAL_EMISSIONS_COUNTRY!O2,TOTAL_EMISSIONS_COUNTRY!P2,TOTAL_EMISSIONS_COUNTRY!Q2,TOTAL_EMISSIONS_COUNTRY!R2,TOTAL_EMISSIONS_COUNTRY!S2,TOTAL_EMISSIONS_COUNTRY!T2,TOTAL_EMISSIONS_COUNTRY!U2,TOTAL_EMISSIONS_COUNTRY!W2,TOTAL_EMISSIONS_COUNTRY!Z2,TOTAL_EMISSIONS_COUNTRY!AA2,TOTAL_EMISSIONS_COUNTRY!AB2,TOTAL_EMISSIONS_COUNTRY!AC2,TOTAL_EMISSIONS_COUNTRY!AF2,TOTAL_EMISSIONS_COUNTRY!AH2,TOTAL_EMISSIONS_COUNTRY!AI2,TOTAL_EMISSIONS_COUNTRY!AJ2,TOTAL_EMISSIONS_COUNTRY!AK2,TOTAL_EMISSIONS_COUNTRY!AM2,TOTAL_EMISSIONS_COUNTRY!AN2,TOTAL_EMISSIONS_COUNTRY!AQ2,TOTAL_EMISSIONS_COUNTRY!AR2,TOTAL_EMISSIONS_COUNTRY!AS2,TOTAL_EMISSIONS_COUNTRY!AW2)</f>
        <v>1.2626899227961601E-2</v>
      </c>
      <c r="L2">
        <f>SUM(TOTAL_EMISSIONS_COUNTRY!E2,TOTAL_EMISSIONS_COUNTRY!P2,TOTAL_EMISSIONS_COUNTRY!Q2,TOTAL_EMISSIONS_COUNTRY!AF2,TOTAL_EMISSIONS_COUNTRY!AB2,TOTAL_EMISSIONS_COUNTRY!AW2)</f>
        <v>8.0867990987939994E-3</v>
      </c>
      <c r="M2">
        <f>K2-L2</f>
        <v>4.540100129167602E-3</v>
      </c>
      <c r="O2" s="4" t="s">
        <v>70</v>
      </c>
    </row>
    <row r="3" spans="1:15" x14ac:dyDescent="0.35">
      <c r="A3">
        <v>2014</v>
      </c>
      <c r="B3">
        <f>SUM(TOTAL_EMISSIONS_COUNTRY!C3,TOTAL_EMISSIONS_COUNTRY!E3,TOTAL_EMISSIONS_COUNTRY!G3,TOTAL_EMISSIONS_COUNTRY!K3,TOTAL_EMISSIONS_COUNTRY!AS3,TOTAL_EMISSIONS_COUNTRY!L3,TOTAL_EMISSIONS_COUNTRY!M3,TOTAL_EMISSIONS_COUNTRY!N3,TOTAL_EMISSIONS_COUNTRY!O3,TOTAL_EMISSIONS_COUNTRY!P3,TOTAL_EMISSIONS_COUNTRY!Q3,TOTAL_EMISSIONS_COUNTRY!R3,TOTAL_EMISSIONS_COUNTRY!S3,TOTAL_EMISSIONS_COUNTRY!U3,TOTAL_EMISSIONS_COUNTRY!T3,TOTAL_EMISSIONS_COUNTRY!W3,TOTAL_EMISSIONS_COUNTRY!Z3,TOTAL_EMISSIONS_COUNTRY!AA3,TOTAL_EMISSIONS_COUNTRY!AB3,TOTAL_EMISSIONS_COUNTRY!AC3,TOTAL_EMISSIONS_COUNTRY!AF3,TOTAL_EMISSIONS_COUNTRY!AH3,TOTAL_EMISSIONS_COUNTRY!AI3,TOTAL_EMISSIONS_COUNTRY!AJ3,TOTAL_EMISSIONS_COUNTRY!AK3,TOTAL_EMISSIONS_COUNTRY!AM3,TOTAL_EMISSIONS_COUNTRY!AN3,TOTAL_EMISSIONS_COUNTRY!AQ3,TOTAL_EMISSIONS_COUNTRY!AR3,TOTAL_EMISSIONS_COUNTRY!AU3,TOTAL_EMISSIONS_COUNTRY!AW3)</f>
        <v>3.7857593789235679E-2</v>
      </c>
      <c r="C3">
        <f>SUM(TOTAL_EMISSIONS_COUNTRY!H3,TOTAL_EMISSIONS_COUNTRY!AX3)</f>
        <v>2.8183519880112238E-3</v>
      </c>
      <c r="D3">
        <f>SUM(TOTAL_EMISSIONS_COUNTRY!X3,TOTAL_EMISSIONS_COUNTRY!I3,TOTAL_EMISSIONS_COUNTRY!AP3)</f>
        <v>0</v>
      </c>
      <c r="E3">
        <v>0</v>
      </c>
      <c r="F3">
        <f>SUM(TOTAL_EMISSIONS_COUNTRY!AO3)</f>
        <v>0</v>
      </c>
      <c r="G3">
        <f>SUM(TOTAL_EMISSIONS_COUNTRY!AG3,TOTAL_EMISSIONS_COUNTRY!B3)</f>
        <v>0</v>
      </c>
      <c r="H3">
        <v>0</v>
      </c>
      <c r="I3">
        <f>TOTAL_EMISSIONS_COUNTRY!AZ3-SUM(TOTAL_EMISSIONS_REGION!B3:H3)</f>
        <v>8.8015025641437206E-5</v>
      </c>
      <c r="K3">
        <f>SUM(TOTAL_EMISSIONS_COUNTRY!C3,TOTAL_EMISSIONS_COUNTRY!E3,TOTAL_EMISSIONS_COUNTRY!G3,TOTAL_EMISSIONS_COUNTRY!J3,TOTAL_EMISSIONS_COUNTRY!K3,TOTAL_EMISSIONS_COUNTRY!L3,TOTAL_EMISSIONS_COUNTRY!M3,TOTAL_EMISSIONS_COUNTRY!N3,TOTAL_EMISSIONS_COUNTRY!O3,TOTAL_EMISSIONS_COUNTRY!P3,TOTAL_EMISSIONS_COUNTRY!Q3,TOTAL_EMISSIONS_COUNTRY!R3,TOTAL_EMISSIONS_COUNTRY!S3,TOTAL_EMISSIONS_COUNTRY!T3,TOTAL_EMISSIONS_COUNTRY!U3,TOTAL_EMISSIONS_COUNTRY!W3,TOTAL_EMISSIONS_COUNTRY!Z3,TOTAL_EMISSIONS_COUNTRY!AA3,TOTAL_EMISSIONS_COUNTRY!AB3,TOTAL_EMISSIONS_COUNTRY!AC3,TOTAL_EMISSIONS_COUNTRY!AF3,TOTAL_EMISSIONS_COUNTRY!AH3,TOTAL_EMISSIONS_COUNTRY!AI3,TOTAL_EMISSIONS_COUNTRY!AJ3,TOTAL_EMISSIONS_COUNTRY!AK3,TOTAL_EMISSIONS_COUNTRY!AM3,TOTAL_EMISSIONS_COUNTRY!AN3,TOTAL_EMISSIONS_COUNTRY!AQ3,TOTAL_EMISSIONS_COUNTRY!AR3,TOTAL_EMISSIONS_COUNTRY!AS3,TOTAL_EMISSIONS_COUNTRY!AW3)</f>
        <v>3.7945608814877116E-2</v>
      </c>
      <c r="L3">
        <f>SUM(TOTAL_EMISSIONS_COUNTRY!E3,TOTAL_EMISSIONS_COUNTRY!P3,TOTAL_EMISSIONS_COUNTRY!Q3,TOTAL_EMISSIONS_COUNTRY!AF3,TOTAL_EMISSIONS_COUNTRY!AB3,TOTAL_EMISSIONS_COUNTRY!AW3)</f>
        <v>2.3986136342818803E-2</v>
      </c>
      <c r="M3">
        <f t="shared" ref="M3:M13" si="0">K3-L3</f>
        <v>1.3959472472058313E-2</v>
      </c>
      <c r="O3" s="4" t="s">
        <v>71</v>
      </c>
    </row>
    <row r="4" spans="1:15" x14ac:dyDescent="0.35">
      <c r="A4">
        <v>2015</v>
      </c>
      <c r="B4">
        <f>SUM(TOTAL_EMISSIONS_COUNTRY!C4,TOTAL_EMISSIONS_COUNTRY!E4,TOTAL_EMISSIONS_COUNTRY!G4,TOTAL_EMISSIONS_COUNTRY!K4,TOTAL_EMISSIONS_COUNTRY!AS4,TOTAL_EMISSIONS_COUNTRY!L4,TOTAL_EMISSIONS_COUNTRY!M4,TOTAL_EMISSIONS_COUNTRY!N4,TOTAL_EMISSIONS_COUNTRY!O4,TOTAL_EMISSIONS_COUNTRY!P4,TOTAL_EMISSIONS_COUNTRY!Q4,TOTAL_EMISSIONS_COUNTRY!R4,TOTAL_EMISSIONS_COUNTRY!S4,TOTAL_EMISSIONS_COUNTRY!U4,TOTAL_EMISSIONS_COUNTRY!T4,TOTAL_EMISSIONS_COUNTRY!W4,TOTAL_EMISSIONS_COUNTRY!Z4,TOTAL_EMISSIONS_COUNTRY!AA4,TOTAL_EMISSIONS_COUNTRY!AB4,TOTAL_EMISSIONS_COUNTRY!AC4,TOTAL_EMISSIONS_COUNTRY!AF4,TOTAL_EMISSIONS_COUNTRY!AH4,TOTAL_EMISSIONS_COUNTRY!AI4,TOTAL_EMISSIONS_COUNTRY!AJ4,TOTAL_EMISSIONS_COUNTRY!AK4,TOTAL_EMISSIONS_COUNTRY!AM4,TOTAL_EMISSIONS_COUNTRY!AN4,TOTAL_EMISSIONS_COUNTRY!AQ4,TOTAL_EMISSIONS_COUNTRY!AR4,TOTAL_EMISSIONS_COUNTRY!AU4,TOTAL_EMISSIONS_COUNTRY!AW4)</f>
        <v>9.3087711563865763E-2</v>
      </c>
      <c r="C4">
        <f>SUM(TOTAL_EMISSIONS_COUNTRY!H4,TOTAL_EMISSIONS_COUNTRY!AX4)</f>
        <v>9.3810500029141188E-3</v>
      </c>
      <c r="D4">
        <f>SUM(TOTAL_EMISSIONS_COUNTRY!X4,TOTAL_EMISSIONS_COUNTRY!I4,TOTAL_EMISSIONS_COUNTRY!AP4)</f>
        <v>0</v>
      </c>
      <c r="E4">
        <v>0</v>
      </c>
      <c r="F4">
        <f>SUM(TOTAL_EMISSIONS_COUNTRY!AO4)</f>
        <v>0</v>
      </c>
      <c r="G4">
        <f>SUM(TOTAL_EMISSIONS_COUNTRY!AG4,TOTAL_EMISSIONS_COUNTRY!B4)</f>
        <v>0</v>
      </c>
      <c r="H4">
        <v>0</v>
      </c>
      <c r="I4">
        <f>TOTAL_EMISSIONS_COUNTRY!AZ4-SUM(TOTAL_EMISSIONS_REGION!B4:H4)</f>
        <v>2.1936728691984708E-4</v>
      </c>
      <c r="K4">
        <f>SUM(TOTAL_EMISSIONS_COUNTRY!C4,TOTAL_EMISSIONS_COUNTRY!E4,TOTAL_EMISSIONS_COUNTRY!G4,TOTAL_EMISSIONS_COUNTRY!J4,TOTAL_EMISSIONS_COUNTRY!K4,TOTAL_EMISSIONS_COUNTRY!L4,TOTAL_EMISSIONS_COUNTRY!M4,TOTAL_EMISSIONS_COUNTRY!N4,TOTAL_EMISSIONS_COUNTRY!O4,TOTAL_EMISSIONS_COUNTRY!P4,TOTAL_EMISSIONS_COUNTRY!Q4,TOTAL_EMISSIONS_COUNTRY!R4,TOTAL_EMISSIONS_COUNTRY!S4,TOTAL_EMISSIONS_COUNTRY!T4,TOTAL_EMISSIONS_COUNTRY!U4,TOTAL_EMISSIONS_COUNTRY!W4,TOTAL_EMISSIONS_COUNTRY!Z4,TOTAL_EMISSIONS_COUNTRY!AA4,TOTAL_EMISSIONS_COUNTRY!AB4,TOTAL_EMISSIONS_COUNTRY!AC4,TOTAL_EMISSIONS_COUNTRY!AF4,TOTAL_EMISSIONS_COUNTRY!AH4,TOTAL_EMISSIONS_COUNTRY!AI4,TOTAL_EMISSIONS_COUNTRY!AJ4,TOTAL_EMISSIONS_COUNTRY!AK4,TOTAL_EMISSIONS_COUNTRY!AM4,TOTAL_EMISSIONS_COUNTRY!AN4,TOTAL_EMISSIONS_COUNTRY!AQ4,TOTAL_EMISSIONS_COUNTRY!AR4,TOTAL_EMISSIONS_COUNTRY!AS4,TOTAL_EMISSIONS_COUNTRY!AW4)</f>
        <v>9.330707885078561E-2</v>
      </c>
      <c r="L4">
        <f>SUM(TOTAL_EMISSIONS_COUNTRY!E4,TOTAL_EMISSIONS_COUNTRY!P4,TOTAL_EMISSIONS_COUNTRY!Q4,TOTAL_EMISSIONS_COUNTRY!AF4,TOTAL_EMISSIONS_COUNTRY!AB4,TOTAL_EMISSIONS_COUNTRY!AW4)</f>
        <v>5.7725190208927912E-2</v>
      </c>
      <c r="M4">
        <f t="shared" si="0"/>
        <v>3.5581888641857698E-2</v>
      </c>
      <c r="O4" s="5" t="s">
        <v>72</v>
      </c>
    </row>
    <row r="5" spans="1:15" x14ac:dyDescent="0.35">
      <c r="A5">
        <v>2016</v>
      </c>
      <c r="B5">
        <f>SUM(TOTAL_EMISSIONS_COUNTRY!C5,TOTAL_EMISSIONS_COUNTRY!E5,TOTAL_EMISSIONS_COUNTRY!G5,TOTAL_EMISSIONS_COUNTRY!K5,TOTAL_EMISSIONS_COUNTRY!AS5,TOTAL_EMISSIONS_COUNTRY!L5,TOTAL_EMISSIONS_COUNTRY!M5,TOTAL_EMISSIONS_COUNTRY!N5,TOTAL_EMISSIONS_COUNTRY!O5,TOTAL_EMISSIONS_COUNTRY!P5,TOTAL_EMISSIONS_COUNTRY!Q5,TOTAL_EMISSIONS_COUNTRY!R5,TOTAL_EMISSIONS_COUNTRY!S5,TOTAL_EMISSIONS_COUNTRY!U5,TOTAL_EMISSIONS_COUNTRY!T5,TOTAL_EMISSIONS_COUNTRY!W5,TOTAL_EMISSIONS_COUNTRY!Z5,TOTAL_EMISSIONS_COUNTRY!AA5,TOTAL_EMISSIONS_COUNTRY!AB5,TOTAL_EMISSIONS_COUNTRY!AC5,TOTAL_EMISSIONS_COUNTRY!AF5,TOTAL_EMISSIONS_COUNTRY!AH5,TOTAL_EMISSIONS_COUNTRY!AI5,TOTAL_EMISSIONS_COUNTRY!AJ5,TOTAL_EMISSIONS_COUNTRY!AK5,TOTAL_EMISSIONS_COUNTRY!AM5,TOTAL_EMISSIONS_COUNTRY!AN5,TOTAL_EMISSIONS_COUNTRY!AQ5,TOTAL_EMISSIONS_COUNTRY!AR5,TOTAL_EMISSIONS_COUNTRY!AU5,TOTAL_EMISSIONS_COUNTRY!AW5)</f>
        <v>0.20973349814059475</v>
      </c>
      <c r="C5">
        <f>SUM(TOTAL_EMISSIONS_COUNTRY!H5,TOTAL_EMISSIONS_COUNTRY!AX5)</f>
        <v>1.9056615740369761E-2</v>
      </c>
      <c r="D5">
        <f>SUM(TOTAL_EMISSIONS_COUNTRY!X5,TOTAL_EMISSIONS_COUNTRY!I5,TOTAL_EMISSIONS_COUNTRY!AP5)</f>
        <v>0</v>
      </c>
      <c r="E5">
        <v>0</v>
      </c>
      <c r="F5">
        <f>SUM(TOTAL_EMISSIONS_COUNTRY!AO5)</f>
        <v>0</v>
      </c>
      <c r="G5">
        <f>SUM(TOTAL_EMISSIONS_COUNTRY!AG5,TOTAL_EMISSIONS_COUNTRY!B5)</f>
        <v>0</v>
      </c>
      <c r="H5">
        <v>0</v>
      </c>
      <c r="I5">
        <f>TOTAL_EMISSIONS_COUNTRY!AZ5-SUM(TOTAL_EMISSIONS_REGION!B5:H5)</f>
        <v>5.4379247722896595E-4</v>
      </c>
      <c r="K5">
        <f>SUM(TOTAL_EMISSIONS_COUNTRY!C5,TOTAL_EMISSIONS_COUNTRY!E5,TOTAL_EMISSIONS_COUNTRY!G5,TOTAL_EMISSIONS_COUNTRY!J5,TOTAL_EMISSIONS_COUNTRY!K5,TOTAL_EMISSIONS_COUNTRY!L5,TOTAL_EMISSIONS_COUNTRY!M5,TOTAL_EMISSIONS_COUNTRY!N5,TOTAL_EMISSIONS_COUNTRY!O5,TOTAL_EMISSIONS_COUNTRY!P5,TOTAL_EMISSIONS_COUNTRY!Q5,TOTAL_EMISSIONS_COUNTRY!R5,TOTAL_EMISSIONS_COUNTRY!S5,TOTAL_EMISSIONS_COUNTRY!T5,TOTAL_EMISSIONS_COUNTRY!U5,TOTAL_EMISSIONS_COUNTRY!W5,TOTAL_EMISSIONS_COUNTRY!Z5,TOTAL_EMISSIONS_COUNTRY!AA5,TOTAL_EMISSIONS_COUNTRY!AB5,TOTAL_EMISSIONS_COUNTRY!AC5,TOTAL_EMISSIONS_COUNTRY!AF5,TOTAL_EMISSIONS_COUNTRY!AH5,TOTAL_EMISSIONS_COUNTRY!AI5,TOTAL_EMISSIONS_COUNTRY!AJ5,TOTAL_EMISSIONS_COUNTRY!AK5,TOTAL_EMISSIONS_COUNTRY!AM5,TOTAL_EMISSIONS_COUNTRY!AN5,TOTAL_EMISSIONS_COUNTRY!AQ5,TOTAL_EMISSIONS_COUNTRY!AR5,TOTAL_EMISSIONS_COUNTRY!AS5,TOTAL_EMISSIONS_COUNTRY!AW5)</f>
        <v>0.21027729061782371</v>
      </c>
      <c r="L5">
        <f>SUM(TOTAL_EMISSIONS_COUNTRY!E5,TOTAL_EMISSIONS_COUNTRY!P5,TOTAL_EMISSIONS_COUNTRY!Q5,TOTAL_EMISSIONS_COUNTRY!AF5,TOTAL_EMISSIONS_COUNTRY!AB5,TOTAL_EMISSIONS_COUNTRY!AW5)</f>
        <v>0.12729583139612921</v>
      </c>
      <c r="M5">
        <f t="shared" si="0"/>
        <v>8.2981459221694504E-2</v>
      </c>
    </row>
    <row r="6" spans="1:15" x14ac:dyDescent="0.35">
      <c r="A6">
        <v>2017</v>
      </c>
      <c r="B6">
        <f>SUM(TOTAL_EMISSIONS_COUNTRY!C6,TOTAL_EMISSIONS_COUNTRY!E6,TOTAL_EMISSIONS_COUNTRY!G6,TOTAL_EMISSIONS_COUNTRY!K6,TOTAL_EMISSIONS_COUNTRY!AS6,TOTAL_EMISSIONS_COUNTRY!L6,TOTAL_EMISSIONS_COUNTRY!M6,TOTAL_EMISSIONS_COUNTRY!N6,TOTAL_EMISSIONS_COUNTRY!O6,TOTAL_EMISSIONS_COUNTRY!P6,TOTAL_EMISSIONS_COUNTRY!Q6,TOTAL_EMISSIONS_COUNTRY!R6,TOTAL_EMISSIONS_COUNTRY!S6,TOTAL_EMISSIONS_COUNTRY!U6,TOTAL_EMISSIONS_COUNTRY!T6,TOTAL_EMISSIONS_COUNTRY!W6,TOTAL_EMISSIONS_COUNTRY!Z6,TOTAL_EMISSIONS_COUNTRY!AA6,TOTAL_EMISSIONS_COUNTRY!AB6,TOTAL_EMISSIONS_COUNTRY!AC6,TOTAL_EMISSIONS_COUNTRY!AF6,TOTAL_EMISSIONS_COUNTRY!AH6,TOTAL_EMISSIONS_COUNTRY!AI6,TOTAL_EMISSIONS_COUNTRY!AJ6,TOTAL_EMISSIONS_COUNTRY!AK6,TOTAL_EMISSIONS_COUNTRY!AM6,TOTAL_EMISSIONS_COUNTRY!AN6,TOTAL_EMISSIONS_COUNTRY!AQ6,TOTAL_EMISSIONS_COUNTRY!AR6,TOTAL_EMISSIONS_COUNTRY!AU6,TOTAL_EMISSIONS_COUNTRY!AW6)</f>
        <v>0.35725410856137951</v>
      </c>
      <c r="C6">
        <f>SUM(TOTAL_EMISSIONS_COUNTRY!H6,TOTAL_EMISSIONS_COUNTRY!AX6)</f>
        <v>4.2184998619939969E-2</v>
      </c>
      <c r="D6">
        <f>SUM(TOTAL_EMISSIONS_COUNTRY!X6,TOTAL_EMISSIONS_COUNTRY!I6,TOTAL_EMISSIONS_COUNTRY!AP6)</f>
        <v>1.6018094902067521E-2</v>
      </c>
      <c r="E6">
        <v>0</v>
      </c>
      <c r="F6">
        <f>SUM(TOTAL_EMISSIONS_COUNTRY!AO6)</f>
        <v>1.2923733327999999E-4</v>
      </c>
      <c r="G6">
        <f>SUM(TOTAL_EMISSIONS_COUNTRY!AG6,TOTAL_EMISSIONS_COUNTRY!B6)</f>
        <v>0</v>
      </c>
      <c r="H6">
        <v>0</v>
      </c>
      <c r="I6">
        <f>TOTAL_EMISSIONS_COUNTRY!AZ6-SUM(TOTAL_EMISSIONS_REGION!B6:H6)</f>
        <v>1.9880187593425136E-3</v>
      </c>
      <c r="K6">
        <f>SUM(TOTAL_EMISSIONS_COUNTRY!C6,TOTAL_EMISSIONS_COUNTRY!E6,TOTAL_EMISSIONS_COUNTRY!G6,TOTAL_EMISSIONS_COUNTRY!J6,TOTAL_EMISSIONS_COUNTRY!K6,TOTAL_EMISSIONS_COUNTRY!L6,TOTAL_EMISSIONS_COUNTRY!M6,TOTAL_EMISSIONS_COUNTRY!N6,TOTAL_EMISSIONS_COUNTRY!O6,TOTAL_EMISSIONS_COUNTRY!P6,TOTAL_EMISSIONS_COUNTRY!Q6,TOTAL_EMISSIONS_COUNTRY!R6,TOTAL_EMISSIONS_COUNTRY!S6,TOTAL_EMISSIONS_COUNTRY!T6,TOTAL_EMISSIONS_COUNTRY!U6,TOTAL_EMISSIONS_COUNTRY!W6,TOTAL_EMISSIONS_COUNTRY!Z6,TOTAL_EMISSIONS_COUNTRY!AA6,TOTAL_EMISSIONS_COUNTRY!AB6,TOTAL_EMISSIONS_COUNTRY!AC6,TOTAL_EMISSIONS_COUNTRY!AF6,TOTAL_EMISSIONS_COUNTRY!AH6,TOTAL_EMISSIONS_COUNTRY!AI6,TOTAL_EMISSIONS_COUNTRY!AJ6,TOTAL_EMISSIONS_COUNTRY!AK6,TOTAL_EMISSIONS_COUNTRY!AM6,TOTAL_EMISSIONS_COUNTRY!AN6,TOTAL_EMISSIONS_COUNTRY!AQ6,TOTAL_EMISSIONS_COUNTRY!AR6,TOTAL_EMISSIONS_COUNTRY!AS6,TOTAL_EMISSIONS_COUNTRY!AW6)</f>
        <v>0.35789624088742206</v>
      </c>
      <c r="L6">
        <f>SUM(TOTAL_EMISSIONS_COUNTRY!E6,TOTAL_EMISSIONS_COUNTRY!P6,TOTAL_EMISSIONS_COUNTRY!Q6,TOTAL_EMISSIONS_COUNTRY!AF6,TOTAL_EMISSIONS_COUNTRY!AB6,TOTAL_EMISSIONS_COUNTRY!AW6)</f>
        <v>0.2123830696208916</v>
      </c>
      <c r="M6">
        <f t="shared" si="0"/>
        <v>0.14551317126653046</v>
      </c>
    </row>
    <row r="7" spans="1:15" x14ac:dyDescent="0.35">
      <c r="A7">
        <v>2018</v>
      </c>
      <c r="B7">
        <f>SUM(TOTAL_EMISSIONS_COUNTRY!C7,TOTAL_EMISSIONS_COUNTRY!E7,TOTAL_EMISSIONS_COUNTRY!G7,TOTAL_EMISSIONS_COUNTRY!K7,TOTAL_EMISSIONS_COUNTRY!AS7,TOTAL_EMISSIONS_COUNTRY!L7,TOTAL_EMISSIONS_COUNTRY!M7,TOTAL_EMISSIONS_COUNTRY!N7,TOTAL_EMISSIONS_COUNTRY!O7,TOTAL_EMISSIONS_COUNTRY!P7,TOTAL_EMISSIONS_COUNTRY!Q7,TOTAL_EMISSIONS_COUNTRY!R7,TOTAL_EMISSIONS_COUNTRY!S7,TOTAL_EMISSIONS_COUNTRY!U7,TOTAL_EMISSIONS_COUNTRY!T7,TOTAL_EMISSIONS_COUNTRY!W7,TOTAL_EMISSIONS_COUNTRY!Z7,TOTAL_EMISSIONS_COUNTRY!AA7,TOTAL_EMISSIONS_COUNTRY!AB7,TOTAL_EMISSIONS_COUNTRY!AC7,TOTAL_EMISSIONS_COUNTRY!AF7,TOTAL_EMISSIONS_COUNTRY!AH7,TOTAL_EMISSIONS_COUNTRY!AI7,TOTAL_EMISSIONS_COUNTRY!AJ7,TOTAL_EMISSIONS_COUNTRY!AK7,TOTAL_EMISSIONS_COUNTRY!AM7,TOTAL_EMISSIONS_COUNTRY!AN7,TOTAL_EMISSIONS_COUNTRY!AQ7,TOTAL_EMISSIONS_COUNTRY!AR7,TOTAL_EMISSIONS_COUNTRY!AU7,TOTAL_EMISSIONS_COUNTRY!AW7)</f>
        <v>0.49991215200994588</v>
      </c>
      <c r="C7">
        <f>SUM(TOTAL_EMISSIONS_COUNTRY!H7,TOTAL_EMISSIONS_COUNTRY!AX7)</f>
        <v>7.2201667808037065E-2</v>
      </c>
      <c r="D7">
        <f>SUM(TOTAL_EMISSIONS_COUNTRY!X7,TOTAL_EMISSIONS_COUNTRY!I7,TOTAL_EMISSIONS_COUNTRY!AP7)</f>
        <v>3.1646111279194214E-2</v>
      </c>
      <c r="E7">
        <v>0</v>
      </c>
      <c r="F7">
        <f>SUM(TOTAL_EMISSIONS_COUNTRY!AO7)</f>
        <v>1.5848063531999999E-4</v>
      </c>
      <c r="G7">
        <f>SUM(TOTAL_EMISSIONS_COUNTRY!AG7,TOTAL_EMISSIONS_COUNTRY!B7)</f>
        <v>0</v>
      </c>
      <c r="H7">
        <v>0</v>
      </c>
      <c r="I7">
        <f>TOTAL_EMISSIONS_COUNTRY!AZ7-SUM(TOTAL_EMISSIONS_REGION!B7:H7)</f>
        <v>2.730641971192882E-3</v>
      </c>
      <c r="K7">
        <f>SUM(TOTAL_EMISSIONS_COUNTRY!C7,TOTAL_EMISSIONS_COUNTRY!E7,TOTAL_EMISSIONS_COUNTRY!G7,TOTAL_EMISSIONS_COUNTRY!J7,TOTAL_EMISSIONS_COUNTRY!K7,TOTAL_EMISSIONS_COUNTRY!L7,TOTAL_EMISSIONS_COUNTRY!M7,TOTAL_EMISSIONS_COUNTRY!N7,TOTAL_EMISSIONS_COUNTRY!O7,TOTAL_EMISSIONS_COUNTRY!P7,TOTAL_EMISSIONS_COUNTRY!Q7,TOTAL_EMISSIONS_COUNTRY!R7,TOTAL_EMISSIONS_COUNTRY!S7,TOTAL_EMISSIONS_COUNTRY!T7,TOTAL_EMISSIONS_COUNTRY!U7,TOTAL_EMISSIONS_COUNTRY!W7,TOTAL_EMISSIONS_COUNTRY!Z7,TOTAL_EMISSIONS_COUNTRY!AA7,TOTAL_EMISSIONS_COUNTRY!AB7,TOTAL_EMISSIONS_COUNTRY!AC7,TOTAL_EMISSIONS_COUNTRY!AF7,TOTAL_EMISSIONS_COUNTRY!AH7,TOTAL_EMISSIONS_COUNTRY!AI7,TOTAL_EMISSIONS_COUNTRY!AJ7,TOTAL_EMISSIONS_COUNTRY!AK7,TOTAL_EMISSIONS_COUNTRY!AM7,TOTAL_EMISSIONS_COUNTRY!AN7,TOTAL_EMISSIONS_COUNTRY!AQ7,TOTAL_EMISSIONS_COUNTRY!AR7,TOTAL_EMISSIONS_COUNTRY!AS7,TOTAL_EMISSIONS_COUNTRY!AW7)</f>
        <v>0.49983295982593878</v>
      </c>
      <c r="L7">
        <f>SUM(TOTAL_EMISSIONS_COUNTRY!E7,TOTAL_EMISSIONS_COUNTRY!P7,TOTAL_EMISSIONS_COUNTRY!Q7,TOTAL_EMISSIONS_COUNTRY!AF7,TOTAL_EMISSIONS_COUNTRY!AB7,TOTAL_EMISSIONS_COUNTRY!AW7)</f>
        <v>0.29419419765142513</v>
      </c>
      <c r="M7">
        <f t="shared" si="0"/>
        <v>0.20563876217451366</v>
      </c>
    </row>
    <row r="8" spans="1:15" x14ac:dyDescent="0.35">
      <c r="A8">
        <v>2019</v>
      </c>
      <c r="B8">
        <f>SUM(TOTAL_EMISSIONS_COUNTRY!C8,TOTAL_EMISSIONS_COUNTRY!E8,TOTAL_EMISSIONS_COUNTRY!G8,TOTAL_EMISSIONS_COUNTRY!K8,TOTAL_EMISSIONS_COUNTRY!AS8,TOTAL_EMISSIONS_COUNTRY!L8,TOTAL_EMISSIONS_COUNTRY!M8,TOTAL_EMISSIONS_COUNTRY!N8,TOTAL_EMISSIONS_COUNTRY!O8,TOTAL_EMISSIONS_COUNTRY!P8,TOTAL_EMISSIONS_COUNTRY!Q8,TOTAL_EMISSIONS_COUNTRY!R8,TOTAL_EMISSIONS_COUNTRY!S8,TOTAL_EMISSIONS_COUNTRY!U8,TOTAL_EMISSIONS_COUNTRY!T8,TOTAL_EMISSIONS_COUNTRY!W8,TOTAL_EMISSIONS_COUNTRY!Z8,TOTAL_EMISSIONS_COUNTRY!AA8,TOTAL_EMISSIONS_COUNTRY!AB8,TOTAL_EMISSIONS_COUNTRY!AC8,TOTAL_EMISSIONS_COUNTRY!AF8,TOTAL_EMISSIONS_COUNTRY!AH8,TOTAL_EMISSIONS_COUNTRY!AI8,TOTAL_EMISSIONS_COUNTRY!AJ8,TOTAL_EMISSIONS_COUNTRY!AK8,TOTAL_EMISSIONS_COUNTRY!AM8,TOTAL_EMISSIONS_COUNTRY!AN8,TOTAL_EMISSIONS_COUNTRY!AQ8,TOTAL_EMISSIONS_COUNTRY!AR8,TOTAL_EMISSIONS_COUNTRY!AU8,TOTAL_EMISSIONS_COUNTRY!AW8)</f>
        <v>0.64280344825017666</v>
      </c>
      <c r="C8">
        <f>SUM(TOTAL_EMISSIONS_COUNTRY!H8,TOTAL_EMISSIONS_COUNTRY!AX8)</f>
        <v>0.10448577931160082</v>
      </c>
      <c r="D8">
        <f>SUM(TOTAL_EMISSIONS_COUNTRY!X8,TOTAL_EMISSIONS_COUNTRY!I8,TOTAL_EMISSIONS_COUNTRY!AP8)</f>
        <v>4.8540420350523125E-2</v>
      </c>
      <c r="E8">
        <v>0</v>
      </c>
      <c r="F8">
        <f>SUM(TOTAL_EMISSIONS_COUNTRY!AO8)</f>
        <v>1.9439468410000001E-4</v>
      </c>
      <c r="G8">
        <f>SUM(TOTAL_EMISSIONS_COUNTRY!AG8,TOTAL_EMISSIONS_COUNTRY!B8)</f>
        <v>3.1626868012413602E-4</v>
      </c>
      <c r="H8">
        <v>0</v>
      </c>
      <c r="I8">
        <f>TOTAL_EMISSIONS_COUNTRY!AZ8-SUM(TOTAL_EMISSIONS_REGION!B8:H8)</f>
        <v>5.4288077650197497E-3</v>
      </c>
      <c r="K8">
        <f>SUM(TOTAL_EMISSIONS_COUNTRY!C8,TOTAL_EMISSIONS_COUNTRY!E8,TOTAL_EMISSIONS_COUNTRY!G8,TOTAL_EMISSIONS_COUNTRY!J8,TOTAL_EMISSIONS_COUNTRY!K8,TOTAL_EMISSIONS_COUNTRY!L8,TOTAL_EMISSIONS_COUNTRY!M8,TOTAL_EMISSIONS_COUNTRY!N8,TOTAL_EMISSIONS_COUNTRY!O8,TOTAL_EMISSIONS_COUNTRY!P8,TOTAL_EMISSIONS_COUNTRY!Q8,TOTAL_EMISSIONS_COUNTRY!R8,TOTAL_EMISSIONS_COUNTRY!S8,TOTAL_EMISSIONS_COUNTRY!T8,TOTAL_EMISSIONS_COUNTRY!U8,TOTAL_EMISSIONS_COUNTRY!W8,TOTAL_EMISSIONS_COUNTRY!Z8,TOTAL_EMISSIONS_COUNTRY!AA8,TOTAL_EMISSIONS_COUNTRY!AB8,TOTAL_EMISSIONS_COUNTRY!AC8,TOTAL_EMISSIONS_COUNTRY!AF8,TOTAL_EMISSIONS_COUNTRY!AH8,TOTAL_EMISSIONS_COUNTRY!AI8,TOTAL_EMISSIONS_COUNTRY!AJ8,TOTAL_EMISSIONS_COUNTRY!AK8,TOTAL_EMISSIONS_COUNTRY!AM8,TOTAL_EMISSIONS_COUNTRY!AN8,TOTAL_EMISSIONS_COUNTRY!AQ8,TOTAL_EMISSIONS_COUNTRY!AR8,TOTAL_EMISSIONS_COUNTRY!AS8,TOTAL_EMISSIONS_COUNTRY!AW8)</f>
        <v>0.64334242843075851</v>
      </c>
      <c r="L8">
        <f>SUM(TOTAL_EMISSIONS_COUNTRY!E8,TOTAL_EMISSIONS_COUNTRY!P8,TOTAL_EMISSIONS_COUNTRY!Q8,TOTAL_EMISSIONS_COUNTRY!AF8,TOTAL_EMISSIONS_COUNTRY!AB8,TOTAL_EMISSIONS_COUNTRY!AW8)</f>
        <v>0.37746451035908873</v>
      </c>
      <c r="M8">
        <f t="shared" si="0"/>
        <v>0.26587791807166977</v>
      </c>
    </row>
    <row r="9" spans="1:15" x14ac:dyDescent="0.35">
      <c r="A9">
        <v>2020</v>
      </c>
      <c r="B9">
        <f>SUM(TOTAL_EMISSIONS_COUNTRY!C9,TOTAL_EMISSIONS_COUNTRY!E9,TOTAL_EMISSIONS_COUNTRY!G9,TOTAL_EMISSIONS_COUNTRY!K9,TOTAL_EMISSIONS_COUNTRY!AS9,TOTAL_EMISSIONS_COUNTRY!L9,TOTAL_EMISSIONS_COUNTRY!M9,TOTAL_EMISSIONS_COUNTRY!N9,TOTAL_EMISSIONS_COUNTRY!O9,TOTAL_EMISSIONS_COUNTRY!P9,TOTAL_EMISSIONS_COUNTRY!Q9,TOTAL_EMISSIONS_COUNTRY!R9,TOTAL_EMISSIONS_COUNTRY!S9,TOTAL_EMISSIONS_COUNTRY!U9,TOTAL_EMISSIONS_COUNTRY!T9,TOTAL_EMISSIONS_COUNTRY!W9,TOTAL_EMISSIONS_COUNTRY!Z9,TOTAL_EMISSIONS_COUNTRY!AA9,TOTAL_EMISSIONS_COUNTRY!AB9,TOTAL_EMISSIONS_COUNTRY!AC9,TOTAL_EMISSIONS_COUNTRY!AF9,TOTAL_EMISSIONS_COUNTRY!AH9,TOTAL_EMISSIONS_COUNTRY!AI9,TOTAL_EMISSIONS_COUNTRY!AJ9,TOTAL_EMISSIONS_COUNTRY!AK9,TOTAL_EMISSIONS_COUNTRY!AM9,TOTAL_EMISSIONS_COUNTRY!AN9,TOTAL_EMISSIONS_COUNTRY!AQ9,TOTAL_EMISSIONS_COUNTRY!AR9,TOTAL_EMISSIONS_COUNTRY!AU9,TOTAL_EMISSIONS_COUNTRY!AW9)</f>
        <v>0.74702876946197871</v>
      </c>
      <c r="C9">
        <f>SUM(TOTAL_EMISSIONS_COUNTRY!H9,TOTAL_EMISSIONS_COUNTRY!AX9)</f>
        <v>0.132128428287757</v>
      </c>
      <c r="D9">
        <f>SUM(TOTAL_EMISSIONS_COUNTRY!X9,TOTAL_EMISSIONS_COUNTRY!I9,TOTAL_EMISSIONS_COUNTRY!AP9)</f>
        <v>6.469178758117726E-2</v>
      </c>
      <c r="E9">
        <v>0</v>
      </c>
      <c r="F9">
        <f>SUM(TOTAL_EMISSIONS_COUNTRY!AO9)</f>
        <v>1.1321930048E-4</v>
      </c>
      <c r="G9">
        <f>SUM(TOTAL_EMISSIONS_COUNTRY!AG9,TOTAL_EMISSIONS_COUNTRY!B9)</f>
        <v>7.0136544865653599E-4</v>
      </c>
      <c r="H9">
        <v>0</v>
      </c>
      <c r="I9">
        <f>TOTAL_EMISSIONS_COUNTRY!AZ9-SUM(TOTAL_EMISSIONS_REGION!B9:H9)</f>
        <v>7.5109533411774621E-3</v>
      </c>
      <c r="K9">
        <f>SUM(TOTAL_EMISSIONS_COUNTRY!C9,TOTAL_EMISSIONS_COUNTRY!E9,TOTAL_EMISSIONS_COUNTRY!G9,TOTAL_EMISSIONS_COUNTRY!J9,TOTAL_EMISSIONS_COUNTRY!K9,TOTAL_EMISSIONS_COUNTRY!L9,TOTAL_EMISSIONS_COUNTRY!M9,TOTAL_EMISSIONS_COUNTRY!N9,TOTAL_EMISSIONS_COUNTRY!O9,TOTAL_EMISSIONS_COUNTRY!P9,TOTAL_EMISSIONS_COUNTRY!Q9,TOTAL_EMISSIONS_COUNTRY!R9,TOTAL_EMISSIONS_COUNTRY!S9,TOTAL_EMISSIONS_COUNTRY!T9,TOTAL_EMISSIONS_COUNTRY!U9,TOTAL_EMISSIONS_COUNTRY!W9,TOTAL_EMISSIONS_COUNTRY!Z9,TOTAL_EMISSIONS_COUNTRY!AA9,TOTAL_EMISSIONS_COUNTRY!AB9,TOTAL_EMISSIONS_COUNTRY!AC9,TOTAL_EMISSIONS_COUNTRY!AF9,TOTAL_EMISSIONS_COUNTRY!AH9,TOTAL_EMISSIONS_COUNTRY!AI9,TOTAL_EMISSIONS_COUNTRY!AJ9,TOTAL_EMISSIONS_COUNTRY!AK9,TOTAL_EMISSIONS_COUNTRY!AM9,TOTAL_EMISSIONS_COUNTRY!AN9,TOTAL_EMISSIONS_COUNTRY!AQ9,TOTAL_EMISSIONS_COUNTRY!AR9,TOTAL_EMISSIONS_COUNTRY!AS9,TOTAL_EMISSIONS_COUNTRY!AW9)</f>
        <v>0.74837567662912763</v>
      </c>
      <c r="L9">
        <f>SUM(TOTAL_EMISSIONS_COUNTRY!E9,TOTAL_EMISSIONS_COUNTRY!P9,TOTAL_EMISSIONS_COUNTRY!Q9,TOTAL_EMISSIONS_COUNTRY!AF9,TOTAL_EMISSIONS_COUNTRY!AB9,TOTAL_EMISSIONS_COUNTRY!AW9)</f>
        <v>0.43960859931921126</v>
      </c>
      <c r="M9">
        <f t="shared" si="0"/>
        <v>0.30876707730991637</v>
      </c>
    </row>
    <row r="10" spans="1:15" x14ac:dyDescent="0.35">
      <c r="A10">
        <v>2021</v>
      </c>
      <c r="B10">
        <f>SUM(TOTAL_EMISSIONS_COUNTRY!C10,TOTAL_EMISSIONS_COUNTRY!E10,TOTAL_EMISSIONS_COUNTRY!G10,TOTAL_EMISSIONS_COUNTRY!K10,TOTAL_EMISSIONS_COUNTRY!AS10,TOTAL_EMISSIONS_COUNTRY!L10,TOTAL_EMISSIONS_COUNTRY!M10,TOTAL_EMISSIONS_COUNTRY!N10,TOTAL_EMISSIONS_COUNTRY!O10,TOTAL_EMISSIONS_COUNTRY!P10,TOTAL_EMISSIONS_COUNTRY!Q10,TOTAL_EMISSIONS_COUNTRY!R10,TOTAL_EMISSIONS_COUNTRY!S10,TOTAL_EMISSIONS_COUNTRY!U10,TOTAL_EMISSIONS_COUNTRY!T10,TOTAL_EMISSIONS_COUNTRY!W10,TOTAL_EMISSIONS_COUNTRY!Z10,TOTAL_EMISSIONS_COUNTRY!AA10,TOTAL_EMISSIONS_COUNTRY!AB10,TOTAL_EMISSIONS_COUNTRY!AC10,TOTAL_EMISSIONS_COUNTRY!AF10,TOTAL_EMISSIONS_COUNTRY!AH10,TOTAL_EMISSIONS_COUNTRY!AI10,TOTAL_EMISSIONS_COUNTRY!AJ10,TOTAL_EMISSIONS_COUNTRY!AK10,TOTAL_EMISSIONS_COUNTRY!AM10,TOTAL_EMISSIONS_COUNTRY!AN10,TOTAL_EMISSIONS_COUNTRY!AQ10,TOTAL_EMISSIONS_COUNTRY!AR10,TOTAL_EMISSIONS_COUNTRY!AU10,TOTAL_EMISSIONS_COUNTRY!AW10)</f>
        <v>0.85261331189589573</v>
      </c>
      <c r="C10">
        <f>SUM(TOTAL_EMISSIONS_COUNTRY!H10,TOTAL_EMISSIONS_COUNTRY!AX10)</f>
        <v>0.16367241730006862</v>
      </c>
      <c r="D10">
        <f>SUM(TOTAL_EMISSIONS_COUNTRY!X10,TOTAL_EMISSIONS_COUNTRY!I10,TOTAL_EMISSIONS_COUNTRY!AP10)</f>
        <v>9.8196309629178427E-2</v>
      </c>
      <c r="E10">
        <v>0</v>
      </c>
      <c r="F10">
        <f>SUM(TOTAL_EMISSIONS_COUNTRY!AO10)</f>
        <v>8.528911482E-5</v>
      </c>
      <c r="G10">
        <f>SUM(TOTAL_EMISSIONS_COUNTRY!AG10,TOTAL_EMISSIONS_COUNTRY!B10)</f>
        <v>1.21989849803484E-3</v>
      </c>
      <c r="H10">
        <v>0</v>
      </c>
      <c r="I10">
        <f>TOTAL_EMISSIONS_COUNTRY!AZ10-SUM(TOTAL_EMISSIONS_REGION!B10:H10)</f>
        <v>1.0866513415168422E-2</v>
      </c>
      <c r="K10">
        <f>SUM(TOTAL_EMISSIONS_COUNTRY!C10,TOTAL_EMISSIONS_COUNTRY!E10,TOTAL_EMISSIONS_COUNTRY!G10,TOTAL_EMISSIONS_COUNTRY!J10,TOTAL_EMISSIONS_COUNTRY!K10,TOTAL_EMISSIONS_COUNTRY!L10,TOTAL_EMISSIONS_COUNTRY!M10,TOTAL_EMISSIONS_COUNTRY!N10,TOTAL_EMISSIONS_COUNTRY!O10,TOTAL_EMISSIONS_COUNTRY!P10,TOTAL_EMISSIONS_COUNTRY!Q10,TOTAL_EMISSIONS_COUNTRY!R10,TOTAL_EMISSIONS_COUNTRY!S10,TOTAL_EMISSIONS_COUNTRY!T10,TOTAL_EMISSIONS_COUNTRY!U10,TOTAL_EMISSIONS_COUNTRY!W10,TOTAL_EMISSIONS_COUNTRY!Z10,TOTAL_EMISSIONS_COUNTRY!AA10,TOTAL_EMISSIONS_COUNTRY!AB10,TOTAL_EMISSIONS_COUNTRY!AC10,TOTAL_EMISSIONS_COUNTRY!AF10,TOTAL_EMISSIONS_COUNTRY!AH10,TOTAL_EMISSIONS_COUNTRY!AI10,TOTAL_EMISSIONS_COUNTRY!AJ10,TOTAL_EMISSIONS_COUNTRY!AK10,TOTAL_EMISSIONS_COUNTRY!AM10,TOTAL_EMISSIONS_COUNTRY!AN10,TOTAL_EMISSIONS_COUNTRY!AQ10,TOTAL_EMISSIONS_COUNTRY!AR10,TOTAL_EMISSIONS_COUNTRY!AS10,TOTAL_EMISSIONS_COUNTRY!AW10)</f>
        <v>0.85444945087856239</v>
      </c>
      <c r="L10">
        <f>SUM(TOTAL_EMISSIONS_COUNTRY!E10,TOTAL_EMISSIONS_COUNTRY!P10,TOTAL_EMISSIONS_COUNTRY!Q10,TOTAL_EMISSIONS_COUNTRY!AF10,TOTAL_EMISSIONS_COUNTRY!AB10,TOTAL_EMISSIONS_COUNTRY!AW10)</f>
        <v>0.50013708101655241</v>
      </c>
      <c r="M10">
        <f t="shared" si="0"/>
        <v>0.35431236986200998</v>
      </c>
    </row>
    <row r="11" spans="1:15" x14ac:dyDescent="0.35">
      <c r="A11">
        <v>2022</v>
      </c>
      <c r="B11">
        <f>SUM(TOTAL_EMISSIONS_COUNTRY!C11,TOTAL_EMISSIONS_COUNTRY!E11,TOTAL_EMISSIONS_COUNTRY!G11,TOTAL_EMISSIONS_COUNTRY!K11,TOTAL_EMISSIONS_COUNTRY!AS11,TOTAL_EMISSIONS_COUNTRY!L11,TOTAL_EMISSIONS_COUNTRY!M11,TOTAL_EMISSIONS_COUNTRY!N11,TOTAL_EMISSIONS_COUNTRY!O11,TOTAL_EMISSIONS_COUNTRY!P11,TOTAL_EMISSIONS_COUNTRY!Q11,TOTAL_EMISSIONS_COUNTRY!R11,TOTAL_EMISSIONS_COUNTRY!S11,TOTAL_EMISSIONS_COUNTRY!U11,TOTAL_EMISSIONS_COUNTRY!T11,TOTAL_EMISSIONS_COUNTRY!W11,TOTAL_EMISSIONS_COUNTRY!Z11,TOTAL_EMISSIONS_COUNTRY!AA11,TOTAL_EMISSIONS_COUNTRY!AB11,TOTAL_EMISSIONS_COUNTRY!AC11,TOTAL_EMISSIONS_COUNTRY!AF11,TOTAL_EMISSIONS_COUNTRY!AH11,TOTAL_EMISSIONS_COUNTRY!AI11,TOTAL_EMISSIONS_COUNTRY!AJ11,TOTAL_EMISSIONS_COUNTRY!AK11,TOTAL_EMISSIONS_COUNTRY!AM11,TOTAL_EMISSIONS_COUNTRY!AN11,TOTAL_EMISSIONS_COUNTRY!AQ11,TOTAL_EMISSIONS_COUNTRY!AR11,TOTAL_EMISSIONS_COUNTRY!AU11,TOTAL_EMISSIONS_COUNTRY!AW11)</f>
        <v>0.95526504235808463</v>
      </c>
      <c r="C11">
        <f>SUM(TOTAL_EMISSIONS_COUNTRY!H11,TOTAL_EMISSIONS_COUNTRY!AX11)</f>
        <v>0.19256192259604379</v>
      </c>
      <c r="D11">
        <f>SUM(TOTAL_EMISSIONS_COUNTRY!X11,TOTAL_EMISSIONS_COUNTRY!I11,TOTAL_EMISSIONS_COUNTRY!AP11)</f>
        <v>0.13524429295244475</v>
      </c>
      <c r="E11">
        <v>0</v>
      </c>
      <c r="F11">
        <f>SUM(TOTAL_EMISSIONS_COUNTRY!AO11)</f>
        <v>1.1029692258E-4</v>
      </c>
      <c r="G11">
        <f>SUM(TOTAL_EMISSIONS_COUNTRY!AG11,TOTAL_EMISSIONS_COUNTRY!B11)</f>
        <v>1.9339649177933039E-3</v>
      </c>
      <c r="H11">
        <v>0</v>
      </c>
      <c r="I11">
        <f>TOTAL_EMISSIONS_COUNTRY!AZ11-SUM(TOTAL_EMISSIONS_REGION!B11:H11)</f>
        <v>1.3562630773144901E-2</v>
      </c>
      <c r="K11">
        <f>SUM(TOTAL_EMISSIONS_COUNTRY!C11,TOTAL_EMISSIONS_COUNTRY!E11,TOTAL_EMISSIONS_COUNTRY!G11,TOTAL_EMISSIONS_COUNTRY!J11,TOTAL_EMISSIONS_COUNTRY!K11,TOTAL_EMISSIONS_COUNTRY!L11,TOTAL_EMISSIONS_COUNTRY!M11,TOTAL_EMISSIONS_COUNTRY!N11,TOTAL_EMISSIONS_COUNTRY!O11,TOTAL_EMISSIONS_COUNTRY!P11,TOTAL_EMISSIONS_COUNTRY!Q11,TOTAL_EMISSIONS_COUNTRY!R11,TOTAL_EMISSIONS_COUNTRY!S11,TOTAL_EMISSIONS_COUNTRY!T11,TOTAL_EMISSIONS_COUNTRY!U11,TOTAL_EMISSIONS_COUNTRY!W11,TOTAL_EMISSIONS_COUNTRY!Z11,TOTAL_EMISSIONS_COUNTRY!AA11,TOTAL_EMISSIONS_COUNTRY!AB11,TOTAL_EMISSIONS_COUNTRY!AC11,TOTAL_EMISSIONS_COUNTRY!AF11,TOTAL_EMISSIONS_COUNTRY!AH11,TOTAL_EMISSIONS_COUNTRY!AI11,TOTAL_EMISSIONS_COUNTRY!AJ11,TOTAL_EMISSIONS_COUNTRY!AK11,TOTAL_EMISSIONS_COUNTRY!AM11,TOTAL_EMISSIONS_COUNTRY!AN11,TOTAL_EMISSIONS_COUNTRY!AQ11,TOTAL_EMISSIONS_COUNTRY!AR11,TOTAL_EMISSIONS_COUNTRY!AS11,TOTAL_EMISSIONS_COUNTRY!AW11)</f>
        <v>0.95752591852820335</v>
      </c>
      <c r="L11">
        <f>SUM(TOTAL_EMISSIONS_COUNTRY!E11,TOTAL_EMISSIONS_COUNTRY!P11,TOTAL_EMISSIONS_COUNTRY!Q11,TOTAL_EMISSIONS_COUNTRY!AF11,TOTAL_EMISSIONS_COUNTRY!AB11,TOTAL_EMISSIONS_COUNTRY!AW11)</f>
        <v>0.56007380034332976</v>
      </c>
      <c r="M11">
        <f t="shared" si="0"/>
        <v>0.39745211818487358</v>
      </c>
    </row>
    <row r="12" spans="1:15" x14ac:dyDescent="0.35">
      <c r="A12">
        <v>2023</v>
      </c>
      <c r="B12">
        <f>SUM(TOTAL_EMISSIONS_COUNTRY!C12,TOTAL_EMISSIONS_COUNTRY!E12,TOTAL_EMISSIONS_COUNTRY!G12,TOTAL_EMISSIONS_COUNTRY!K12,TOTAL_EMISSIONS_COUNTRY!AS12,TOTAL_EMISSIONS_COUNTRY!L12,TOTAL_EMISSIONS_COUNTRY!M12,TOTAL_EMISSIONS_COUNTRY!N12,TOTAL_EMISSIONS_COUNTRY!O12,TOTAL_EMISSIONS_COUNTRY!P12,TOTAL_EMISSIONS_COUNTRY!Q12,TOTAL_EMISSIONS_COUNTRY!R12,TOTAL_EMISSIONS_COUNTRY!S12,TOTAL_EMISSIONS_COUNTRY!U12,TOTAL_EMISSIONS_COUNTRY!T12,TOTAL_EMISSIONS_COUNTRY!W12,TOTAL_EMISSIONS_COUNTRY!Z12,TOTAL_EMISSIONS_COUNTRY!AA12,TOTAL_EMISSIONS_COUNTRY!AB12,TOTAL_EMISSIONS_COUNTRY!AC12,TOTAL_EMISSIONS_COUNTRY!AF12,TOTAL_EMISSIONS_COUNTRY!AH12,TOTAL_EMISSIONS_COUNTRY!AI12,TOTAL_EMISSIONS_COUNTRY!AJ12,TOTAL_EMISSIONS_COUNTRY!AK12,TOTAL_EMISSIONS_COUNTRY!AM12,TOTAL_EMISSIONS_COUNTRY!AN12,TOTAL_EMISSIONS_COUNTRY!AQ12,TOTAL_EMISSIONS_COUNTRY!AR12,TOTAL_EMISSIONS_COUNTRY!AU12,TOTAL_EMISSIONS_COUNTRY!AW12)</f>
        <v>1.0724735837335164</v>
      </c>
      <c r="C12">
        <f>SUM(TOTAL_EMISSIONS_COUNTRY!H12,TOTAL_EMISSIONS_COUNTRY!AX12)</f>
        <v>0.22368231596394542</v>
      </c>
      <c r="D12">
        <f>SUM(TOTAL_EMISSIONS_COUNTRY!X12,TOTAL_EMISSIONS_COUNTRY!I12,TOTAL_EMISSIONS_COUNTRY!AP12)</f>
        <v>0.19941987842795408</v>
      </c>
      <c r="E12">
        <v>0</v>
      </c>
      <c r="F12">
        <f>SUM(TOTAL_EMISSIONS_COUNTRY!AO12)</f>
        <v>1.201198908E-4</v>
      </c>
      <c r="G12">
        <f>SUM(TOTAL_EMISSIONS_COUNTRY!AG12,TOTAL_EMISSIONS_COUNTRY!B12)</f>
        <v>2.6905675505790004E-3</v>
      </c>
      <c r="H12">
        <v>0</v>
      </c>
      <c r="I12">
        <f>TOTAL_EMISSIONS_COUNTRY!AZ12-SUM(TOTAL_EMISSIONS_REGION!B12:H12)</f>
        <v>1.624933751933777E-2</v>
      </c>
      <c r="K12">
        <f>SUM(TOTAL_EMISSIONS_COUNTRY!C12,TOTAL_EMISSIONS_COUNTRY!E12,TOTAL_EMISSIONS_COUNTRY!G12,TOTAL_EMISSIONS_COUNTRY!J12,TOTAL_EMISSIONS_COUNTRY!K12,TOTAL_EMISSIONS_COUNTRY!L12,TOTAL_EMISSIONS_COUNTRY!M12,TOTAL_EMISSIONS_COUNTRY!N12,TOTAL_EMISSIONS_COUNTRY!O12,TOTAL_EMISSIONS_COUNTRY!P12,TOTAL_EMISSIONS_COUNTRY!Q12,TOTAL_EMISSIONS_COUNTRY!R12,TOTAL_EMISSIONS_COUNTRY!S12,TOTAL_EMISSIONS_COUNTRY!T12,TOTAL_EMISSIONS_COUNTRY!U12,TOTAL_EMISSIONS_COUNTRY!W12,TOTAL_EMISSIONS_COUNTRY!Z12,TOTAL_EMISSIONS_COUNTRY!AA12,TOTAL_EMISSIONS_COUNTRY!AB12,TOTAL_EMISSIONS_COUNTRY!AC12,TOTAL_EMISSIONS_COUNTRY!AF12,TOTAL_EMISSIONS_COUNTRY!AH12,TOTAL_EMISSIONS_COUNTRY!AI12,TOTAL_EMISSIONS_COUNTRY!AJ12,TOTAL_EMISSIONS_COUNTRY!AK12,TOTAL_EMISSIONS_COUNTRY!AM12,TOTAL_EMISSIONS_COUNTRY!AN12,TOTAL_EMISSIONS_COUNTRY!AQ12,TOTAL_EMISSIONS_COUNTRY!AR12,TOTAL_EMISSIONS_COUNTRY!AS12,TOTAL_EMISSIONS_COUNTRY!AW12)</f>
        <v>1.0751776483924185</v>
      </c>
      <c r="L12">
        <f>SUM(TOTAL_EMISSIONS_COUNTRY!E12,TOTAL_EMISSIONS_COUNTRY!P12,TOTAL_EMISSIONS_COUNTRY!Q12,TOTAL_EMISSIONS_COUNTRY!AF12,TOTAL_EMISSIONS_COUNTRY!AB12,TOTAL_EMISSIONS_COUNTRY!AW12)</f>
        <v>0.62861859381592522</v>
      </c>
      <c r="M12">
        <f t="shared" si="0"/>
        <v>0.44655905457649325</v>
      </c>
    </row>
    <row r="13" spans="1:15" x14ac:dyDescent="0.35">
      <c r="A13">
        <v>2024</v>
      </c>
      <c r="B13">
        <f>SUM(TOTAL_EMISSIONS_COUNTRY!C13,TOTAL_EMISSIONS_COUNTRY!E13,TOTAL_EMISSIONS_COUNTRY!G13,TOTAL_EMISSIONS_COUNTRY!K13,TOTAL_EMISSIONS_COUNTRY!AS13,TOTAL_EMISSIONS_COUNTRY!L13,TOTAL_EMISSIONS_COUNTRY!M13,TOTAL_EMISSIONS_COUNTRY!N13,TOTAL_EMISSIONS_COUNTRY!O13,TOTAL_EMISSIONS_COUNTRY!P13,TOTAL_EMISSIONS_COUNTRY!Q13,TOTAL_EMISSIONS_COUNTRY!R13,TOTAL_EMISSIONS_COUNTRY!S13,TOTAL_EMISSIONS_COUNTRY!U13,TOTAL_EMISSIONS_COUNTRY!T13,TOTAL_EMISSIONS_COUNTRY!W13,TOTAL_EMISSIONS_COUNTRY!Z13,TOTAL_EMISSIONS_COUNTRY!AA13,TOTAL_EMISSIONS_COUNTRY!AB13,TOTAL_EMISSIONS_COUNTRY!AC13,TOTAL_EMISSIONS_COUNTRY!AF13,TOTAL_EMISSIONS_COUNTRY!AH13,TOTAL_EMISSIONS_COUNTRY!AI13,TOTAL_EMISSIONS_COUNTRY!AJ13,TOTAL_EMISSIONS_COUNTRY!AK13,TOTAL_EMISSIONS_COUNTRY!AM13,TOTAL_EMISSIONS_COUNTRY!AN13,TOTAL_EMISSIONS_COUNTRY!AQ13,TOTAL_EMISSIONS_COUNTRY!AR13,TOTAL_EMISSIONS_COUNTRY!AU13,TOTAL_EMISSIONS_COUNTRY!AW13)</f>
        <v>1.1884594674361766</v>
      </c>
      <c r="C13">
        <f>SUM(TOTAL_EMISSIONS_COUNTRY!H13,TOTAL_EMISSIONS_COUNTRY!AX13)</f>
        <v>0.253028686810155</v>
      </c>
      <c r="D13">
        <f>SUM(TOTAL_EMISSIONS_COUNTRY!X13,TOTAL_EMISSIONS_COUNTRY!I13,TOTAL_EMISSIONS_COUNTRY!AP13)</f>
        <v>0.28398779806774194</v>
      </c>
      <c r="E13">
        <v>0</v>
      </c>
      <c r="F13">
        <f>SUM(TOTAL_EMISSIONS_COUNTRY!AO13)</f>
        <v>1.2489788064E-4</v>
      </c>
      <c r="G13">
        <f>SUM(TOTAL_EMISSIONS_COUNTRY!AG13,TOTAL_EMISSIONS_COUNTRY!B13)</f>
        <v>3.7563091922048399E-3</v>
      </c>
      <c r="H13">
        <v>0</v>
      </c>
      <c r="I13">
        <f>TOTAL_EMISSIONS_COUNTRY!AZ13-SUM(TOTAL_EMISSIONS_REGION!B13:H13)</f>
        <v>2.5728847434562718E-2</v>
      </c>
      <c r="K13">
        <f>SUM(TOTAL_EMISSIONS_COUNTRY!C13,TOTAL_EMISSIONS_COUNTRY!E13,TOTAL_EMISSIONS_COUNTRY!G13,TOTAL_EMISSIONS_COUNTRY!J13,TOTAL_EMISSIONS_COUNTRY!K13,TOTAL_EMISSIONS_COUNTRY!L13,TOTAL_EMISSIONS_COUNTRY!M13,TOTAL_EMISSIONS_COUNTRY!N13,TOTAL_EMISSIONS_COUNTRY!O13,TOTAL_EMISSIONS_COUNTRY!P13,TOTAL_EMISSIONS_COUNTRY!Q13,TOTAL_EMISSIONS_COUNTRY!R13,TOTAL_EMISSIONS_COUNTRY!S13,TOTAL_EMISSIONS_COUNTRY!T13,TOTAL_EMISSIONS_COUNTRY!U13,TOTAL_EMISSIONS_COUNTRY!W13,TOTAL_EMISSIONS_COUNTRY!Z13,TOTAL_EMISSIONS_COUNTRY!AA13,TOTAL_EMISSIONS_COUNTRY!AB13,TOTAL_EMISSIONS_COUNTRY!AC13,TOTAL_EMISSIONS_COUNTRY!AF13,TOTAL_EMISSIONS_COUNTRY!AH13,TOTAL_EMISSIONS_COUNTRY!AI13,TOTAL_EMISSIONS_COUNTRY!AJ13,TOTAL_EMISSIONS_COUNTRY!AK13,TOTAL_EMISSIONS_COUNTRY!AM13,TOTAL_EMISSIONS_COUNTRY!AN13,TOTAL_EMISSIONS_COUNTRY!AQ13,TOTAL_EMISSIONS_COUNTRY!AR13,TOTAL_EMISSIONS_COUNTRY!AS13,TOTAL_EMISSIONS_COUNTRY!AW13)</f>
        <v>1.1918390971134167</v>
      </c>
      <c r="L13">
        <f>SUM(TOTAL_EMISSIONS_COUNTRY!E13,TOTAL_EMISSIONS_COUNTRY!P13,TOTAL_EMISSIONS_COUNTRY!Q13,TOTAL_EMISSIONS_COUNTRY!AF13,TOTAL_EMISSIONS_COUNTRY!AB13,TOTAL_EMISSIONS_COUNTRY!AW13)</f>
        <v>0.69512304450143814</v>
      </c>
      <c r="M13">
        <f t="shared" si="0"/>
        <v>0.4967160526119786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57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1.0962831330000001E-2</v>
      </c>
      <c r="D8">
        <v>1.3067694945359999E-6</v>
      </c>
      <c r="E8">
        <v>2.192566266E-4</v>
      </c>
      <c r="F8">
        <v>0</v>
      </c>
      <c r="G8">
        <v>2.20563396094536E-4</v>
      </c>
    </row>
    <row r="9" spans="1:7" x14ac:dyDescent="0.35">
      <c r="A9">
        <v>2020</v>
      </c>
      <c r="B9">
        <v>0</v>
      </c>
      <c r="C9">
        <v>2.6427802730000002E-2</v>
      </c>
      <c r="D9">
        <v>3.1501940854159999E-6</v>
      </c>
      <c r="E9">
        <v>5.2855605459999999E-4</v>
      </c>
      <c r="F9">
        <v>0</v>
      </c>
      <c r="G9">
        <v>5.3170624868541596E-4</v>
      </c>
    </row>
    <row r="10" spans="1:7" x14ac:dyDescent="0.35">
      <c r="A10">
        <v>2021</v>
      </c>
      <c r="B10">
        <v>0</v>
      </c>
      <c r="C10">
        <v>4.7082082249999997E-2</v>
      </c>
      <c r="D10">
        <v>5.6121842042000007E-6</v>
      </c>
      <c r="E10">
        <v>9.4164164499999992E-4</v>
      </c>
      <c r="F10">
        <v>0</v>
      </c>
      <c r="G10">
        <v>9.4725382920419988E-4</v>
      </c>
    </row>
    <row r="11" spans="1:7" x14ac:dyDescent="0.35">
      <c r="A11">
        <v>2022</v>
      </c>
      <c r="B11">
        <v>0</v>
      </c>
      <c r="C11">
        <v>7.1960321369999997E-2</v>
      </c>
      <c r="D11">
        <v>8.5776703073040027E-6</v>
      </c>
      <c r="E11">
        <v>1.4392064274000001E-3</v>
      </c>
      <c r="F11">
        <v>0</v>
      </c>
      <c r="G11">
        <v>1.447784097707304E-3</v>
      </c>
    </row>
    <row r="12" spans="1:7" x14ac:dyDescent="0.35">
      <c r="A12">
        <v>2023</v>
      </c>
      <c r="B12">
        <v>0</v>
      </c>
      <c r="C12">
        <v>0.10452881025000001</v>
      </c>
      <c r="D12">
        <v>1.24598341818E-5</v>
      </c>
      <c r="E12">
        <v>2.0905762049999999E-3</v>
      </c>
      <c r="F12">
        <v>0</v>
      </c>
      <c r="G12">
        <v>2.1030360391818001E-3</v>
      </c>
    </row>
    <row r="13" spans="1:7" x14ac:dyDescent="0.35">
      <c r="A13">
        <v>2024</v>
      </c>
      <c r="B13">
        <v>0</v>
      </c>
      <c r="C13">
        <v>0.14150262375</v>
      </c>
      <c r="D13">
        <v>1.6867112751E-5</v>
      </c>
      <c r="E13">
        <v>2.8300524749999998E-3</v>
      </c>
      <c r="F13">
        <v>0</v>
      </c>
      <c r="G13">
        <v>2.8469195877510001E-3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1.3396132399999999E-5</v>
      </c>
      <c r="C2">
        <v>1.45798995E-2</v>
      </c>
      <c r="D2">
        <v>1.7379240204000001E-6</v>
      </c>
      <c r="E2">
        <v>2.9159798999999999E-4</v>
      </c>
      <c r="F2">
        <v>0</v>
      </c>
      <c r="G2">
        <v>3.0673204642040001E-4</v>
      </c>
    </row>
    <row r="3" spans="1:7" x14ac:dyDescent="0.35">
      <c r="A3">
        <v>2014</v>
      </c>
      <c r="B3">
        <v>2.4860800000000001E-5</v>
      </c>
      <c r="C3">
        <v>4.23031647E-2</v>
      </c>
      <c r="D3">
        <v>5.04253723224E-6</v>
      </c>
      <c r="E3">
        <v>8.46063294E-4</v>
      </c>
      <c r="F3">
        <v>0</v>
      </c>
      <c r="G3">
        <v>8.7596663123224003E-4</v>
      </c>
    </row>
    <row r="4" spans="1:7" x14ac:dyDescent="0.35">
      <c r="A4">
        <v>2015</v>
      </c>
      <c r="B4">
        <v>3.9850400000000001E-5</v>
      </c>
      <c r="C4">
        <v>9.8707018699999996E-2</v>
      </c>
      <c r="D4">
        <v>1.176587662904E-5</v>
      </c>
      <c r="E4">
        <v>1.9741403739999999E-3</v>
      </c>
      <c r="F4">
        <v>0</v>
      </c>
      <c r="G4">
        <v>2.0257566506290399E-3</v>
      </c>
    </row>
    <row r="5" spans="1:7" x14ac:dyDescent="0.35">
      <c r="A5">
        <v>2016</v>
      </c>
      <c r="B5">
        <v>6.5807999999999991E-5</v>
      </c>
      <c r="C5">
        <v>0.21921024110000001</v>
      </c>
      <c r="D5">
        <v>2.612986073912E-5</v>
      </c>
      <c r="E5">
        <v>4.3842048219999994E-3</v>
      </c>
      <c r="F5">
        <v>0</v>
      </c>
      <c r="G5">
        <v>4.4761426827391194E-3</v>
      </c>
    </row>
    <row r="6" spans="1:7" x14ac:dyDescent="0.35">
      <c r="A6">
        <v>2017</v>
      </c>
      <c r="B6">
        <v>7.4034000000000003E-5</v>
      </c>
      <c r="C6">
        <v>0.38067748109999999</v>
      </c>
      <c r="D6">
        <v>4.5376755747120003E-5</v>
      </c>
      <c r="E6">
        <v>7.613549622E-3</v>
      </c>
      <c r="F6">
        <v>0</v>
      </c>
      <c r="G6">
        <v>7.7329603777471197E-3</v>
      </c>
    </row>
    <row r="7" spans="1:7" x14ac:dyDescent="0.35">
      <c r="A7">
        <v>2018</v>
      </c>
      <c r="B7">
        <v>1.3207299999999999E-4</v>
      </c>
      <c r="C7">
        <v>0.53654555709999996</v>
      </c>
      <c r="D7">
        <v>6.3956230406319995E-5</v>
      </c>
      <c r="E7">
        <v>1.0730911142E-2</v>
      </c>
      <c r="F7">
        <v>0</v>
      </c>
      <c r="G7">
        <v>1.0926940372406321E-2</v>
      </c>
    </row>
    <row r="8" spans="1:7" x14ac:dyDescent="0.35">
      <c r="A8">
        <v>2019</v>
      </c>
      <c r="B8">
        <v>1.447776E-4</v>
      </c>
      <c r="C8">
        <v>0.68295967409999991</v>
      </c>
      <c r="D8">
        <v>8.1408793152719993E-5</v>
      </c>
      <c r="E8">
        <v>1.3659193482000001E-2</v>
      </c>
      <c r="F8">
        <v>0</v>
      </c>
      <c r="G8">
        <v>1.3885379875152719E-2</v>
      </c>
    </row>
    <row r="9" spans="1:7" x14ac:dyDescent="0.35">
      <c r="A9">
        <v>2020</v>
      </c>
      <c r="B9">
        <v>9.5553216000000002E-5</v>
      </c>
      <c r="C9">
        <v>0.8007381710999999</v>
      </c>
      <c r="D9">
        <v>9.5447989995120004E-5</v>
      </c>
      <c r="E9">
        <v>1.6014763421999999E-2</v>
      </c>
      <c r="F9">
        <v>0</v>
      </c>
      <c r="G9">
        <v>1.6205764627995119E-2</v>
      </c>
    </row>
    <row r="10" spans="1:7" x14ac:dyDescent="0.35">
      <c r="A10">
        <v>2021</v>
      </c>
      <c r="B10">
        <v>1.1397579999999999E-4</v>
      </c>
      <c r="C10">
        <v>0.9103281420999999</v>
      </c>
      <c r="D10">
        <v>1.0851111453832E-4</v>
      </c>
      <c r="E10">
        <v>1.8206562842E-2</v>
      </c>
      <c r="F10">
        <v>0</v>
      </c>
      <c r="G10">
        <v>1.8429049756538321E-2</v>
      </c>
    </row>
    <row r="11" spans="1:7" x14ac:dyDescent="0.35">
      <c r="A11">
        <v>2022</v>
      </c>
      <c r="B11">
        <v>9.827785E-5</v>
      </c>
      <c r="C11">
        <v>1.0086059920999999</v>
      </c>
      <c r="D11">
        <v>1.2022583425832E-4</v>
      </c>
      <c r="E11">
        <v>2.0172119842E-2</v>
      </c>
      <c r="F11">
        <v>0</v>
      </c>
      <c r="G11">
        <v>2.0390623526258322E-2</v>
      </c>
    </row>
    <row r="12" spans="1:7" x14ac:dyDescent="0.35">
      <c r="A12">
        <v>2023</v>
      </c>
      <c r="B12">
        <v>9.3493973999999992E-5</v>
      </c>
      <c r="C12">
        <v>1.1178975420999999</v>
      </c>
      <c r="D12">
        <v>1.3325338701832001E-4</v>
      </c>
      <c r="E12">
        <v>2.2357950841999999E-2</v>
      </c>
      <c r="F12">
        <v>0</v>
      </c>
      <c r="G12">
        <v>2.2584698203018321E-2</v>
      </c>
    </row>
    <row r="13" spans="1:7" x14ac:dyDescent="0.35">
      <c r="A13">
        <v>2024</v>
      </c>
      <c r="B13">
        <v>6.561149E-5</v>
      </c>
      <c r="C13">
        <v>1.2338791150999999</v>
      </c>
      <c r="D13">
        <v>1.4707839051992001E-4</v>
      </c>
      <c r="E13">
        <v>2.4677582302000001E-2</v>
      </c>
      <c r="F13">
        <v>0</v>
      </c>
      <c r="G13">
        <v>2.4890272182519921E-2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2.306022E-7</v>
      </c>
      <c r="C8">
        <v>1.4624000000000001E-4</v>
      </c>
      <c r="D8">
        <v>1.7431807999999999E-8</v>
      </c>
      <c r="E8">
        <v>2.9247999999999999E-6</v>
      </c>
      <c r="F8">
        <v>0</v>
      </c>
      <c r="G8">
        <v>3.172834008E-6</v>
      </c>
    </row>
    <row r="9" spans="1:7" x14ac:dyDescent="0.35">
      <c r="A9">
        <v>2020</v>
      </c>
      <c r="B9">
        <v>2.212337E-7</v>
      </c>
      <c r="C9">
        <v>2.9248000000000002E-4</v>
      </c>
      <c r="D9">
        <v>3.4863615999999997E-8</v>
      </c>
      <c r="E9">
        <v>5.849599999999999E-6</v>
      </c>
      <c r="F9">
        <v>0</v>
      </c>
      <c r="G9">
        <v>6.105697315999999E-6</v>
      </c>
    </row>
    <row r="10" spans="1:7" x14ac:dyDescent="0.35">
      <c r="A10">
        <v>2021</v>
      </c>
      <c r="B10">
        <v>2.1186520000000001E-7</v>
      </c>
      <c r="C10">
        <v>4.3871999999999997E-4</v>
      </c>
      <c r="D10">
        <v>5.2295423999999989E-8</v>
      </c>
      <c r="E10">
        <v>8.7744000000000002E-6</v>
      </c>
      <c r="F10">
        <v>0</v>
      </c>
      <c r="G10">
        <v>9.0385606239999996E-6</v>
      </c>
    </row>
    <row r="11" spans="1:7" x14ac:dyDescent="0.35">
      <c r="A11">
        <v>2022</v>
      </c>
      <c r="B11">
        <v>4.5206440000000001E-7</v>
      </c>
      <c r="C11">
        <v>7.3119999999999999E-4</v>
      </c>
      <c r="D11">
        <v>8.7159039999999993E-8</v>
      </c>
      <c r="E11">
        <v>1.4623999999999999E-5</v>
      </c>
      <c r="F11">
        <v>0</v>
      </c>
      <c r="G11">
        <v>1.5163223439999999E-5</v>
      </c>
    </row>
    <row r="12" spans="1:7" x14ac:dyDescent="0.35">
      <c r="A12">
        <v>2023</v>
      </c>
      <c r="B12">
        <v>4.2665519999999999E-7</v>
      </c>
      <c r="C12">
        <v>8.7743999999999995E-4</v>
      </c>
      <c r="D12">
        <v>1.04590848E-7</v>
      </c>
      <c r="E12">
        <v>1.75488E-5</v>
      </c>
      <c r="F12">
        <v>0</v>
      </c>
      <c r="G12">
        <v>1.8080046048000001E-5</v>
      </c>
    </row>
    <row r="13" spans="1:7" x14ac:dyDescent="0.35">
      <c r="A13">
        <v>2024</v>
      </c>
      <c r="B13">
        <v>2.4476920000000001E-6</v>
      </c>
      <c r="C13">
        <v>1.4624E-3</v>
      </c>
      <c r="D13">
        <v>1.7431808000000001E-7</v>
      </c>
      <c r="E13">
        <v>2.9247999999999998E-5</v>
      </c>
      <c r="F13">
        <v>0</v>
      </c>
      <c r="G13">
        <v>3.1870010079999997E-5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4.2547065599999998E-5</v>
      </c>
      <c r="C2">
        <v>2.2213170500000001E-2</v>
      </c>
      <c r="D2">
        <v>2.6478099236E-6</v>
      </c>
      <c r="E2">
        <v>4.4426341000000001E-4</v>
      </c>
      <c r="F2">
        <v>0</v>
      </c>
      <c r="G2">
        <v>4.894582855236E-4</v>
      </c>
    </row>
    <row r="3" spans="1:7" x14ac:dyDescent="0.35">
      <c r="A3">
        <v>2014</v>
      </c>
      <c r="B3">
        <v>8.8043060800000001E-5</v>
      </c>
      <c r="C3">
        <v>6.6353795100000001E-2</v>
      </c>
      <c r="D3">
        <v>7.9093723759200009E-6</v>
      </c>
      <c r="E3">
        <v>1.3270759019999999E-3</v>
      </c>
      <c r="F3">
        <v>0</v>
      </c>
      <c r="G3">
        <v>1.42302833517592E-3</v>
      </c>
    </row>
    <row r="4" spans="1:7" x14ac:dyDescent="0.35">
      <c r="A4">
        <v>2015</v>
      </c>
      <c r="B4">
        <v>1.3496928319999999E-4</v>
      </c>
      <c r="C4">
        <v>0.15794865990000001</v>
      </c>
      <c r="D4">
        <v>1.882748026008E-5</v>
      </c>
      <c r="E4">
        <v>3.1589731979999999E-3</v>
      </c>
      <c r="F4">
        <v>0</v>
      </c>
      <c r="G4">
        <v>3.312769961460081E-3</v>
      </c>
    </row>
    <row r="5" spans="1:7" x14ac:dyDescent="0.35">
      <c r="A5">
        <v>2016</v>
      </c>
      <c r="B5">
        <v>2.5884699359999999E-4</v>
      </c>
      <c r="C5">
        <v>0.3551968063</v>
      </c>
      <c r="D5">
        <v>4.2339459310960003E-5</v>
      </c>
      <c r="E5">
        <v>7.1039361260000003E-3</v>
      </c>
      <c r="F5">
        <v>0</v>
      </c>
      <c r="G5">
        <v>7.4051225789109601E-3</v>
      </c>
    </row>
    <row r="6" spans="1:7" x14ac:dyDescent="0.35">
      <c r="A6">
        <v>2017</v>
      </c>
      <c r="B6">
        <v>3.0710399999999999E-4</v>
      </c>
      <c r="C6">
        <v>0.60498752229999997</v>
      </c>
      <c r="D6">
        <v>7.2114512658160004E-5</v>
      </c>
      <c r="E6">
        <v>1.2099750446E-2</v>
      </c>
      <c r="F6">
        <v>0</v>
      </c>
      <c r="G6">
        <v>1.247896895865816E-2</v>
      </c>
    </row>
    <row r="7" spans="1:7" x14ac:dyDescent="0.35">
      <c r="A7">
        <v>2018</v>
      </c>
      <c r="B7">
        <v>2.43085612E-4</v>
      </c>
      <c r="C7">
        <v>0.85616934629999997</v>
      </c>
      <c r="D7">
        <v>1.0205538607896001E-4</v>
      </c>
      <c r="E7">
        <v>1.7123386926E-2</v>
      </c>
      <c r="F7">
        <v>0</v>
      </c>
      <c r="G7">
        <v>1.746852792407896E-2</v>
      </c>
    </row>
    <row r="8" spans="1:7" x14ac:dyDescent="0.35">
      <c r="A8">
        <v>2019</v>
      </c>
      <c r="B8">
        <v>2.2577628000000001E-4</v>
      </c>
      <c r="C8">
        <v>1.1075230023</v>
      </c>
      <c r="D8">
        <v>1.3201674187416E-4</v>
      </c>
      <c r="E8">
        <v>2.2150460045999999E-2</v>
      </c>
      <c r="F8">
        <v>0</v>
      </c>
      <c r="G8">
        <v>2.250825306787416E-2</v>
      </c>
    </row>
    <row r="9" spans="1:7" x14ac:dyDescent="0.35">
      <c r="A9">
        <v>2020</v>
      </c>
      <c r="B9">
        <v>2.1667009800000001E-4</v>
      </c>
      <c r="C9">
        <v>1.3047143892999999</v>
      </c>
      <c r="D9">
        <v>1.5552195520456E-4</v>
      </c>
      <c r="E9">
        <v>2.6094287785999998E-2</v>
      </c>
      <c r="F9">
        <v>0</v>
      </c>
      <c r="G9">
        <v>2.6466479839204561E-2</v>
      </c>
    </row>
    <row r="10" spans="1:7" x14ac:dyDescent="0.35">
      <c r="A10">
        <v>2021</v>
      </c>
      <c r="B10">
        <v>2.0490052E-4</v>
      </c>
      <c r="C10">
        <v>1.4798016003000001</v>
      </c>
      <c r="D10">
        <v>1.7639235075576001E-4</v>
      </c>
      <c r="E10">
        <v>2.9596032006E-2</v>
      </c>
      <c r="F10">
        <v>0</v>
      </c>
      <c r="G10">
        <v>2.9977324876755761E-2</v>
      </c>
    </row>
    <row r="11" spans="1:7" x14ac:dyDescent="0.35">
      <c r="A11">
        <v>2022</v>
      </c>
      <c r="B11">
        <v>2.2236980200000001E-4</v>
      </c>
      <c r="C11">
        <v>1.6472157812999999</v>
      </c>
      <c r="D11">
        <v>1.9634812113096E-4</v>
      </c>
      <c r="E11">
        <v>3.2944315625999997E-2</v>
      </c>
      <c r="F11">
        <v>0</v>
      </c>
      <c r="G11">
        <v>3.3363033549130963E-2</v>
      </c>
    </row>
    <row r="12" spans="1:7" x14ac:dyDescent="0.35">
      <c r="A12">
        <v>2023</v>
      </c>
      <c r="B12">
        <v>2.60635326E-4</v>
      </c>
      <c r="C12">
        <v>1.8650557993000001</v>
      </c>
      <c r="D12">
        <v>2.2231465127656001E-4</v>
      </c>
      <c r="E12">
        <v>3.7301115986E-2</v>
      </c>
      <c r="F12">
        <v>0</v>
      </c>
      <c r="G12">
        <v>3.7784065963276561E-2</v>
      </c>
    </row>
    <row r="13" spans="1:7" x14ac:dyDescent="0.35">
      <c r="A13">
        <v>2024</v>
      </c>
      <c r="B13">
        <v>1.84226754E-4</v>
      </c>
      <c r="C13">
        <v>2.0477052177999999</v>
      </c>
      <c r="D13">
        <v>2.4408646196175999E-4</v>
      </c>
      <c r="E13">
        <v>4.0954104355999998E-2</v>
      </c>
      <c r="F13">
        <v>0</v>
      </c>
      <c r="G13">
        <v>4.138241757196176E-2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2.7871515999999999E-6</v>
      </c>
      <c r="C8">
        <v>2.5862544000000002E-3</v>
      </c>
      <c r="D8">
        <v>3.0828152447999999E-7</v>
      </c>
      <c r="E8">
        <v>5.1725087999999998E-5</v>
      </c>
      <c r="F8">
        <v>0</v>
      </c>
      <c r="G8">
        <v>5.4820521124480001E-5</v>
      </c>
    </row>
    <row r="9" spans="1:7" x14ac:dyDescent="0.35">
      <c r="A9">
        <v>2020</v>
      </c>
      <c r="B9">
        <v>2.8587178E-6</v>
      </c>
      <c r="C9">
        <v>4.8680553999999997E-3</v>
      </c>
      <c r="D9">
        <v>5.8027220368E-7</v>
      </c>
      <c r="E9">
        <v>9.7361107999999994E-5</v>
      </c>
      <c r="F9">
        <v>0</v>
      </c>
      <c r="G9">
        <v>1.0080009800368E-4</v>
      </c>
    </row>
    <row r="10" spans="1:7" x14ac:dyDescent="0.35">
      <c r="A10">
        <v>2021</v>
      </c>
      <c r="B10">
        <v>2.7320374E-6</v>
      </c>
      <c r="C10">
        <v>6.8978666000000001E-3</v>
      </c>
      <c r="D10">
        <v>8.2222569872000001E-7</v>
      </c>
      <c r="E10">
        <v>1.37957332E-4</v>
      </c>
      <c r="F10">
        <v>0</v>
      </c>
      <c r="G10">
        <v>1.4151159509872001E-4</v>
      </c>
    </row>
    <row r="11" spans="1:7" x14ac:dyDescent="0.35">
      <c r="A11">
        <v>2022</v>
      </c>
      <c r="B11">
        <v>0</v>
      </c>
      <c r="C11">
        <v>1.0640330999999999E-2</v>
      </c>
      <c r="D11">
        <v>1.2683274552000001E-6</v>
      </c>
      <c r="E11">
        <v>2.1280662E-4</v>
      </c>
      <c r="F11">
        <v>0</v>
      </c>
      <c r="G11">
        <v>2.1407494745520001E-4</v>
      </c>
    </row>
    <row r="12" spans="1:7" x14ac:dyDescent="0.35">
      <c r="A12">
        <v>2023</v>
      </c>
      <c r="B12">
        <v>0</v>
      </c>
      <c r="C12">
        <v>1.2263595E-2</v>
      </c>
      <c r="D12">
        <v>1.461820524E-6</v>
      </c>
      <c r="E12">
        <v>2.4527190000000001E-4</v>
      </c>
      <c r="F12">
        <v>0</v>
      </c>
      <c r="G12">
        <v>2.4673372052400001E-4</v>
      </c>
    </row>
    <row r="13" spans="1:7" x14ac:dyDescent="0.35">
      <c r="A13">
        <v>2024</v>
      </c>
      <c r="B13">
        <v>0</v>
      </c>
      <c r="C13">
        <v>1.9320406200000001E-2</v>
      </c>
      <c r="D13">
        <v>2.3029924190399998E-6</v>
      </c>
      <c r="E13">
        <v>3.8640812400000002E-4</v>
      </c>
      <c r="F13">
        <v>0</v>
      </c>
      <c r="G13">
        <v>3.8871111641904002E-4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1.6164547E-3</v>
      </c>
      <c r="D8">
        <v>1.9268140024000001E-7</v>
      </c>
      <c r="E8">
        <v>3.2329093999999999E-5</v>
      </c>
      <c r="F8">
        <v>0</v>
      </c>
      <c r="G8">
        <v>3.2521775400239997E-5</v>
      </c>
    </row>
    <row r="9" spans="1:7" x14ac:dyDescent="0.35">
      <c r="A9">
        <v>2020</v>
      </c>
      <c r="B9">
        <v>0</v>
      </c>
      <c r="C9">
        <v>2.6386723E-3</v>
      </c>
      <c r="D9">
        <v>3.1452973816000002E-7</v>
      </c>
      <c r="E9">
        <v>5.2773445999999998E-5</v>
      </c>
      <c r="F9">
        <v>0</v>
      </c>
      <c r="G9">
        <v>5.3087975738160003E-5</v>
      </c>
    </row>
    <row r="10" spans="1:7" x14ac:dyDescent="0.35">
      <c r="A10">
        <v>2021</v>
      </c>
      <c r="B10">
        <v>0</v>
      </c>
      <c r="C10">
        <v>3.7600132000000001E-3</v>
      </c>
      <c r="D10">
        <v>4.4819357343999998E-7</v>
      </c>
      <c r="E10">
        <v>7.5200264E-5</v>
      </c>
      <c r="F10">
        <v>0</v>
      </c>
      <c r="G10">
        <v>7.5648457573439999E-5</v>
      </c>
    </row>
    <row r="11" spans="1:7" x14ac:dyDescent="0.35">
      <c r="A11">
        <v>2022</v>
      </c>
      <c r="B11">
        <v>0</v>
      </c>
      <c r="C11">
        <v>6.3817307999999998E-3</v>
      </c>
      <c r="D11">
        <v>7.6070231136000001E-7</v>
      </c>
      <c r="E11">
        <v>1.2763461600000001E-4</v>
      </c>
      <c r="F11">
        <v>0</v>
      </c>
      <c r="G11">
        <v>1.2839531831136E-4</v>
      </c>
    </row>
    <row r="12" spans="1:7" x14ac:dyDescent="0.35">
      <c r="A12">
        <v>2023</v>
      </c>
      <c r="B12">
        <v>0</v>
      </c>
      <c r="C12">
        <v>8.1057175999999995E-3</v>
      </c>
      <c r="D12">
        <v>9.6620153791999989E-7</v>
      </c>
      <c r="E12">
        <v>1.6211435199999999E-4</v>
      </c>
      <c r="F12">
        <v>0</v>
      </c>
      <c r="G12">
        <v>1.6308055353792E-4</v>
      </c>
    </row>
    <row r="13" spans="1:7" x14ac:dyDescent="0.35">
      <c r="A13">
        <v>2024</v>
      </c>
      <c r="B13">
        <v>0</v>
      </c>
      <c r="C13">
        <v>1.5955332400000001E-2</v>
      </c>
      <c r="D13">
        <v>1.90187562208E-6</v>
      </c>
      <c r="E13">
        <v>3.19106648E-4</v>
      </c>
      <c r="F13">
        <v>0</v>
      </c>
      <c r="G13">
        <v>3.2100852362208001E-4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2.0550138359999999E-5</v>
      </c>
      <c r="C6">
        <v>8.7719870399999983E-3</v>
      </c>
      <c r="D6">
        <v>1.045620855168E-6</v>
      </c>
      <c r="E6">
        <v>1.7543974080000001E-4</v>
      </c>
      <c r="F6">
        <v>0</v>
      </c>
      <c r="G6">
        <v>1.97035500015168E-4</v>
      </c>
    </row>
    <row r="7" spans="1:7" x14ac:dyDescent="0.35">
      <c r="A7">
        <v>2018</v>
      </c>
      <c r="B7">
        <v>3.5969336640000002E-5</v>
      </c>
      <c r="C7">
        <v>2.4612822659999999E-2</v>
      </c>
      <c r="D7">
        <v>2.9338484610719992E-6</v>
      </c>
      <c r="E7">
        <v>4.9225645319999993E-4</v>
      </c>
      <c r="F7">
        <v>0</v>
      </c>
      <c r="G7">
        <v>5.3115963830107195E-4</v>
      </c>
    </row>
    <row r="8" spans="1:7" x14ac:dyDescent="0.35">
      <c r="A8">
        <v>2019</v>
      </c>
      <c r="B8">
        <v>4.2169217999999999E-5</v>
      </c>
      <c r="C8">
        <v>4.7318684860000002E-2</v>
      </c>
      <c r="D8">
        <v>5.6403872353119993E-6</v>
      </c>
      <c r="E8">
        <v>9.4637369720000002E-4</v>
      </c>
      <c r="F8">
        <v>0</v>
      </c>
      <c r="G8">
        <v>9.9418330243531208E-4</v>
      </c>
    </row>
    <row r="9" spans="1:7" x14ac:dyDescent="0.35">
      <c r="A9">
        <v>2020</v>
      </c>
      <c r="B9">
        <v>1.7970026039999999E-4</v>
      </c>
      <c r="C9">
        <v>0.13471993486</v>
      </c>
      <c r="D9">
        <v>1.6058616235312E-5</v>
      </c>
      <c r="E9">
        <v>2.6943986972000002E-3</v>
      </c>
      <c r="F9">
        <v>0</v>
      </c>
      <c r="G9">
        <v>2.8901575738353121E-3</v>
      </c>
    </row>
    <row r="10" spans="1:7" x14ac:dyDescent="0.35">
      <c r="A10">
        <v>2021</v>
      </c>
      <c r="B10">
        <v>2.6344679000000001E-4</v>
      </c>
      <c r="C10">
        <v>0.28123641985999998</v>
      </c>
      <c r="D10">
        <v>3.3523381247311997E-5</v>
      </c>
      <c r="E10">
        <v>5.624728397200001E-3</v>
      </c>
      <c r="F10">
        <v>0</v>
      </c>
      <c r="G10">
        <v>5.9216985684473131E-3</v>
      </c>
    </row>
    <row r="11" spans="1:7" x14ac:dyDescent="0.35">
      <c r="A11">
        <v>2022</v>
      </c>
      <c r="B11">
        <v>2.6448509400000002E-4</v>
      </c>
      <c r="C11">
        <v>0.39936315086000002</v>
      </c>
      <c r="D11">
        <v>4.7604087582512003E-5</v>
      </c>
      <c r="E11">
        <v>7.9872630171999998E-3</v>
      </c>
      <c r="F11">
        <v>0</v>
      </c>
      <c r="G11">
        <v>8.2993521987825124E-3</v>
      </c>
    </row>
    <row r="12" spans="1:7" x14ac:dyDescent="0.35">
      <c r="A12">
        <v>2023</v>
      </c>
      <c r="B12">
        <v>3.4420143199999999E-4</v>
      </c>
      <c r="C12">
        <v>0.51619154485999996</v>
      </c>
      <c r="D12">
        <v>6.1530032147311996E-5</v>
      </c>
      <c r="E12">
        <v>1.0323830897199999E-2</v>
      </c>
      <c r="F12">
        <v>0</v>
      </c>
      <c r="G12">
        <v>1.0729562361347309E-2</v>
      </c>
    </row>
    <row r="13" spans="1:7" x14ac:dyDescent="0.35">
      <c r="A13">
        <v>2024</v>
      </c>
      <c r="B13">
        <v>1.98652416E-4</v>
      </c>
      <c r="C13">
        <v>0.63235865985999995</v>
      </c>
      <c r="D13">
        <v>7.5377152255311989E-5</v>
      </c>
      <c r="E13">
        <v>1.2647173197200001E-2</v>
      </c>
      <c r="F13">
        <v>0</v>
      </c>
      <c r="G13">
        <v>1.292120276545531E-2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0.33888818091</v>
      </c>
      <c r="D6">
        <v>4.0395471164472003E-5</v>
      </c>
      <c r="E6">
        <v>6.7777636181999999E-3</v>
      </c>
      <c r="F6">
        <v>0</v>
      </c>
      <c r="G6">
        <v>6.8181590893644723E-3</v>
      </c>
    </row>
    <row r="7" spans="1:7" x14ac:dyDescent="0.35">
      <c r="A7">
        <v>2018</v>
      </c>
      <c r="B7">
        <v>0</v>
      </c>
      <c r="C7">
        <v>0.77230299587000006</v>
      </c>
      <c r="D7">
        <v>9.205851710770402E-5</v>
      </c>
      <c r="E7">
        <v>1.54460599174E-2</v>
      </c>
      <c r="F7">
        <v>0</v>
      </c>
      <c r="G7">
        <v>1.5538118434507709E-2</v>
      </c>
    </row>
    <row r="8" spans="1:7" x14ac:dyDescent="0.35">
      <c r="A8">
        <v>2019</v>
      </c>
      <c r="B8">
        <v>5.8840235250000002E-4</v>
      </c>
      <c r="C8">
        <v>1.2629402752200001</v>
      </c>
      <c r="D8">
        <v>1.50542480806224E-4</v>
      </c>
      <c r="E8">
        <v>2.52588055044E-2</v>
      </c>
      <c r="F8">
        <v>0</v>
      </c>
      <c r="G8">
        <v>2.5997750337706231E-2</v>
      </c>
    </row>
    <row r="9" spans="1:7" x14ac:dyDescent="0.35">
      <c r="A9">
        <v>2020</v>
      </c>
      <c r="B9">
        <v>5.9264173584999994E-4</v>
      </c>
      <c r="C9">
        <v>1.81621365924</v>
      </c>
      <c r="D9">
        <v>2.16492668181408E-4</v>
      </c>
      <c r="E9">
        <v>3.6324273184799999E-2</v>
      </c>
      <c r="F9">
        <v>0</v>
      </c>
      <c r="G9">
        <v>3.7133407588831407E-2</v>
      </c>
    </row>
    <row r="10" spans="1:7" x14ac:dyDescent="0.35">
      <c r="A10">
        <v>2021</v>
      </c>
      <c r="B10">
        <v>1.1937622383999999E-3</v>
      </c>
      <c r="C10">
        <v>2.504584844</v>
      </c>
      <c r="D10">
        <v>2.9854651340480002E-4</v>
      </c>
      <c r="E10">
        <v>5.0091696880000001E-2</v>
      </c>
      <c r="F10">
        <v>0</v>
      </c>
      <c r="G10">
        <v>5.1584005631804798E-2</v>
      </c>
    </row>
    <row r="11" spans="1:7" x14ac:dyDescent="0.35">
      <c r="A11">
        <v>2022</v>
      </c>
      <c r="B11">
        <v>1.2348421054999999E-3</v>
      </c>
      <c r="C11">
        <v>3.3660586167200002</v>
      </c>
      <c r="D11">
        <v>4.0123418711302401E-4</v>
      </c>
      <c r="E11">
        <v>6.7321172334400006E-2</v>
      </c>
      <c r="F11">
        <v>0</v>
      </c>
      <c r="G11">
        <v>6.8957248627013024E-2</v>
      </c>
    </row>
    <row r="12" spans="1:7" x14ac:dyDescent="0.35">
      <c r="A12">
        <v>2023</v>
      </c>
      <c r="B12">
        <v>1.3783561462000001E-3</v>
      </c>
      <c r="C12">
        <v>4.5571296735200004</v>
      </c>
      <c r="D12">
        <v>5.4320985708358402E-4</v>
      </c>
      <c r="E12">
        <v>9.1142593470400005E-2</v>
      </c>
      <c r="F12">
        <v>0</v>
      </c>
      <c r="G12">
        <v>9.3064159473683586E-2</v>
      </c>
    </row>
    <row r="13" spans="1:7" x14ac:dyDescent="0.35">
      <c r="A13">
        <v>2024</v>
      </c>
      <c r="B13">
        <v>2.1868359430000001E-2</v>
      </c>
      <c r="C13">
        <v>6.0686839902800003</v>
      </c>
      <c r="D13">
        <v>7.23387131641376E-4</v>
      </c>
      <c r="E13">
        <v>0.1213736798056</v>
      </c>
      <c r="F13">
        <v>0</v>
      </c>
      <c r="G13">
        <v>0.14396542636724141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1.2705514000000001E-3</v>
      </c>
      <c r="D2">
        <v>1.5144972688000001E-7</v>
      </c>
      <c r="E2">
        <v>2.5411028000000001E-5</v>
      </c>
      <c r="F2">
        <v>0</v>
      </c>
      <c r="G2">
        <v>2.5562477726880001E-5</v>
      </c>
    </row>
    <row r="3" spans="1:7" x14ac:dyDescent="0.35">
      <c r="A3">
        <v>2014</v>
      </c>
      <c r="B3">
        <v>0</v>
      </c>
      <c r="C3">
        <v>4.3746782000000008E-3</v>
      </c>
      <c r="D3">
        <v>5.2146164144000004E-7</v>
      </c>
      <c r="E3">
        <v>8.7493564000000021E-5</v>
      </c>
      <c r="F3">
        <v>0</v>
      </c>
      <c r="G3">
        <v>8.8015025641440025E-5</v>
      </c>
    </row>
    <row r="4" spans="1:7" x14ac:dyDescent="0.35">
      <c r="A4">
        <v>2015</v>
      </c>
      <c r="B4">
        <v>0</v>
      </c>
      <c r="C4">
        <v>1.09033802E-2</v>
      </c>
      <c r="D4">
        <v>1.29968291984E-6</v>
      </c>
      <c r="E4">
        <v>2.1806760400000001E-4</v>
      </c>
      <c r="F4">
        <v>0</v>
      </c>
      <c r="G4">
        <v>2.1936728691984001E-4</v>
      </c>
    </row>
    <row r="5" spans="1:7" x14ac:dyDescent="0.35">
      <c r="A5">
        <v>2016</v>
      </c>
      <c r="B5">
        <v>0</v>
      </c>
      <c r="C5">
        <v>2.7028533800000001E-2</v>
      </c>
      <c r="D5">
        <v>3.2218012289600001E-6</v>
      </c>
      <c r="E5">
        <v>5.4057067599999999E-4</v>
      </c>
      <c r="F5">
        <v>0</v>
      </c>
      <c r="G5">
        <v>5.4379247722895999E-4</v>
      </c>
    </row>
    <row r="6" spans="1:7" x14ac:dyDescent="0.35">
      <c r="A6">
        <v>2017</v>
      </c>
      <c r="B6">
        <v>0</v>
      </c>
      <c r="C6">
        <v>5.0229966799999998E-2</v>
      </c>
      <c r="D6">
        <v>5.9874120425600013E-6</v>
      </c>
      <c r="E6">
        <v>1.0045993360000001E-3</v>
      </c>
      <c r="F6">
        <v>0</v>
      </c>
      <c r="G6">
        <v>1.0105867480425599E-3</v>
      </c>
    </row>
    <row r="7" spans="1:7" x14ac:dyDescent="0.35">
      <c r="A7">
        <v>2018</v>
      </c>
      <c r="B7">
        <v>0</v>
      </c>
      <c r="C7">
        <v>7.7668703799999989E-2</v>
      </c>
      <c r="D7">
        <v>9.2581094929600005E-6</v>
      </c>
      <c r="E7">
        <v>1.5533740760000001E-3</v>
      </c>
      <c r="F7">
        <v>0</v>
      </c>
      <c r="G7">
        <v>1.56263218549296E-3</v>
      </c>
    </row>
    <row r="8" spans="1:7" x14ac:dyDescent="0.35">
      <c r="A8">
        <v>2019</v>
      </c>
      <c r="B8">
        <v>0</v>
      </c>
      <c r="C8">
        <v>0.10644919279999999</v>
      </c>
      <c r="D8">
        <v>1.2688743781760001E-5</v>
      </c>
      <c r="E8">
        <v>2.1289838560000001E-3</v>
      </c>
      <c r="F8">
        <v>0</v>
      </c>
      <c r="G8">
        <v>2.1416725997817601E-3</v>
      </c>
    </row>
    <row r="9" spans="1:7" x14ac:dyDescent="0.35">
      <c r="A9">
        <v>2020</v>
      </c>
      <c r="B9">
        <v>0</v>
      </c>
      <c r="C9">
        <v>0.1229071338</v>
      </c>
      <c r="D9">
        <v>1.465053034896E-5</v>
      </c>
      <c r="E9">
        <v>2.4581426759999999E-3</v>
      </c>
      <c r="F9">
        <v>0</v>
      </c>
      <c r="G9">
        <v>2.4727932063489601E-3</v>
      </c>
    </row>
    <row r="10" spans="1:7" x14ac:dyDescent="0.35">
      <c r="A10">
        <v>2021</v>
      </c>
      <c r="B10">
        <v>0</v>
      </c>
      <c r="C10">
        <v>0.14343968679999999</v>
      </c>
      <c r="D10">
        <v>1.709801066656E-5</v>
      </c>
      <c r="E10">
        <v>2.8687937359999998E-3</v>
      </c>
      <c r="F10">
        <v>0</v>
      </c>
      <c r="G10">
        <v>2.88589174666656E-3</v>
      </c>
    </row>
    <row r="11" spans="1:7" x14ac:dyDescent="0.35">
      <c r="A11">
        <v>2022</v>
      </c>
      <c r="B11">
        <v>0</v>
      </c>
      <c r="C11">
        <v>0.1630701218</v>
      </c>
      <c r="D11">
        <v>1.9437958518559999E-5</v>
      </c>
      <c r="E11">
        <v>3.261402436E-3</v>
      </c>
      <c r="F11">
        <v>0</v>
      </c>
      <c r="G11">
        <v>3.2808403945185599E-3</v>
      </c>
    </row>
    <row r="12" spans="1:7" x14ac:dyDescent="0.35">
      <c r="A12">
        <v>2023</v>
      </c>
      <c r="B12">
        <v>0</v>
      </c>
      <c r="C12">
        <v>0.1894362798</v>
      </c>
      <c r="D12">
        <v>2.2580804552159999E-5</v>
      </c>
      <c r="E12">
        <v>3.788725596E-3</v>
      </c>
      <c r="F12">
        <v>0</v>
      </c>
      <c r="G12">
        <v>3.81130640055216E-3</v>
      </c>
    </row>
    <row r="13" spans="1:7" x14ac:dyDescent="0.35">
      <c r="A13">
        <v>2024</v>
      </c>
      <c r="B13">
        <v>0</v>
      </c>
      <c r="C13">
        <v>0.2191504198</v>
      </c>
      <c r="D13">
        <v>2.6122730040159999E-5</v>
      </c>
      <c r="E13">
        <v>4.383008396E-3</v>
      </c>
      <c r="F13">
        <v>0</v>
      </c>
      <c r="G13">
        <v>4.4091311260401602E-3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3.2456139999999999E-4</v>
      </c>
      <c r="D2">
        <v>3.8687718879999997E-8</v>
      </c>
      <c r="E2">
        <v>6.4912279999999997E-6</v>
      </c>
      <c r="F2">
        <v>0</v>
      </c>
      <c r="G2">
        <v>6.5299157188799999E-6</v>
      </c>
    </row>
    <row r="3" spans="1:7" x14ac:dyDescent="0.35">
      <c r="A3">
        <v>2014</v>
      </c>
      <c r="B3">
        <v>0</v>
      </c>
      <c r="C3">
        <v>1.0809878000000001E-3</v>
      </c>
      <c r="D3">
        <v>1.2885374575999999E-7</v>
      </c>
      <c r="E3">
        <v>2.1619755999999999E-5</v>
      </c>
      <c r="F3">
        <v>0</v>
      </c>
      <c r="G3">
        <v>2.1748609745759999E-5</v>
      </c>
    </row>
    <row r="4" spans="1:7" x14ac:dyDescent="0.35">
      <c r="A4">
        <v>2015</v>
      </c>
      <c r="B4">
        <v>0</v>
      </c>
      <c r="C4">
        <v>2.9718710000000001E-3</v>
      </c>
      <c r="D4">
        <v>3.5424702320000008E-7</v>
      </c>
      <c r="E4">
        <v>5.9437420000000003E-5</v>
      </c>
      <c r="F4">
        <v>0</v>
      </c>
      <c r="G4">
        <v>5.9791667023199997E-5</v>
      </c>
    </row>
    <row r="5" spans="1:7" x14ac:dyDescent="0.35">
      <c r="A5">
        <v>2016</v>
      </c>
      <c r="B5">
        <v>0</v>
      </c>
      <c r="C5">
        <v>7.5941518000000006E-3</v>
      </c>
      <c r="D5">
        <v>9.0522289456000002E-7</v>
      </c>
      <c r="E5">
        <v>1.51883036E-4</v>
      </c>
      <c r="F5">
        <v>0</v>
      </c>
      <c r="G5">
        <v>1.5278825889456001E-4</v>
      </c>
    </row>
    <row r="6" spans="1:7" x14ac:dyDescent="0.35">
      <c r="A6">
        <v>2017</v>
      </c>
      <c r="B6">
        <v>0</v>
      </c>
      <c r="C6">
        <v>1.35931908E-2</v>
      </c>
      <c r="D6">
        <v>1.6203083433600001E-6</v>
      </c>
      <c r="E6">
        <v>2.71863816E-4</v>
      </c>
      <c r="F6">
        <v>0</v>
      </c>
      <c r="G6">
        <v>2.7348412434335999E-4</v>
      </c>
    </row>
    <row r="7" spans="1:7" x14ac:dyDescent="0.35">
      <c r="A7">
        <v>2018</v>
      </c>
      <c r="B7">
        <v>0</v>
      </c>
      <c r="C7">
        <v>1.9595885800000001E-2</v>
      </c>
      <c r="D7">
        <v>2.33582958736E-6</v>
      </c>
      <c r="E7">
        <v>3.9191771599999999E-4</v>
      </c>
      <c r="F7">
        <v>0</v>
      </c>
      <c r="G7">
        <v>3.9425354558736007E-4</v>
      </c>
    </row>
    <row r="8" spans="1:7" x14ac:dyDescent="0.35">
      <c r="A8">
        <v>2019</v>
      </c>
      <c r="B8">
        <v>0</v>
      </c>
      <c r="C8">
        <v>2.5280051800000002E-2</v>
      </c>
      <c r="D8">
        <v>3.0133821745599999E-6</v>
      </c>
      <c r="E8">
        <v>5.0560103600000002E-4</v>
      </c>
      <c r="F8">
        <v>0</v>
      </c>
      <c r="G8">
        <v>5.0861441817455998E-4</v>
      </c>
    </row>
    <row r="9" spans="1:7" x14ac:dyDescent="0.35">
      <c r="A9">
        <v>2020</v>
      </c>
      <c r="B9">
        <v>0</v>
      </c>
      <c r="C9">
        <v>2.7867128800000002E-2</v>
      </c>
      <c r="D9">
        <v>3.3217617529599999E-6</v>
      </c>
      <c r="E9">
        <v>5.5734257600000003E-4</v>
      </c>
      <c r="F9">
        <v>0</v>
      </c>
      <c r="G9">
        <v>5.6066433775296004E-4</v>
      </c>
    </row>
    <row r="10" spans="1:7" x14ac:dyDescent="0.35">
      <c r="A10">
        <v>2021</v>
      </c>
      <c r="B10">
        <v>0</v>
      </c>
      <c r="C10">
        <v>3.0630150799999999E-2</v>
      </c>
      <c r="D10">
        <v>3.6511139753600001E-6</v>
      </c>
      <c r="E10">
        <v>6.1260301600000002E-4</v>
      </c>
      <c r="F10">
        <v>0</v>
      </c>
      <c r="G10">
        <v>6.1625412997536001E-4</v>
      </c>
    </row>
    <row r="11" spans="1:7" x14ac:dyDescent="0.35">
      <c r="A11">
        <v>2022</v>
      </c>
      <c r="B11">
        <v>0</v>
      </c>
      <c r="C11">
        <v>3.3263841799999999E-2</v>
      </c>
      <c r="D11">
        <v>3.96504994256E-6</v>
      </c>
      <c r="E11">
        <v>6.6527683600000004E-4</v>
      </c>
      <c r="F11">
        <v>0</v>
      </c>
      <c r="G11">
        <v>6.6924188594256009E-4</v>
      </c>
    </row>
    <row r="12" spans="1:7" x14ac:dyDescent="0.35">
      <c r="A12">
        <v>2023</v>
      </c>
      <c r="B12">
        <v>0</v>
      </c>
      <c r="C12">
        <v>3.61986958E-2</v>
      </c>
      <c r="D12">
        <v>4.3148845393600008E-6</v>
      </c>
      <c r="E12">
        <v>7.2397391599999996E-4</v>
      </c>
      <c r="F12">
        <v>0</v>
      </c>
      <c r="G12">
        <v>7.2828880053935996E-4</v>
      </c>
    </row>
    <row r="13" spans="1:7" x14ac:dyDescent="0.35">
      <c r="A13">
        <v>2024</v>
      </c>
      <c r="B13">
        <v>0</v>
      </c>
      <c r="C13">
        <v>3.9109328800000003E-2</v>
      </c>
      <c r="D13">
        <v>4.6618319929600009E-6</v>
      </c>
      <c r="E13">
        <v>7.8218657600000012E-4</v>
      </c>
      <c r="F13">
        <v>0</v>
      </c>
      <c r="G13">
        <v>7.8684840799296009E-4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1.031424322E-4</v>
      </c>
      <c r="C2">
        <v>7.5284352000000009E-3</v>
      </c>
      <c r="D2">
        <v>8.9738947584000016E-7</v>
      </c>
      <c r="E2">
        <v>1.5056870399999999E-4</v>
      </c>
      <c r="F2">
        <v>0</v>
      </c>
      <c r="G2">
        <v>2.5460852567584001E-4</v>
      </c>
    </row>
    <row r="3" spans="1:7" x14ac:dyDescent="0.35">
      <c r="A3">
        <v>2014</v>
      </c>
      <c r="B3">
        <v>2.2786129679999999E-4</v>
      </c>
      <c r="C3">
        <v>2.51059348E-2</v>
      </c>
      <c r="D3">
        <v>2.9926274281600002E-6</v>
      </c>
      <c r="E3">
        <v>5.02118696E-4</v>
      </c>
      <c r="F3">
        <v>0</v>
      </c>
      <c r="G3">
        <v>7.3297262022815998E-4</v>
      </c>
    </row>
    <row r="4" spans="1:7" x14ac:dyDescent="0.35">
      <c r="A4">
        <v>2015</v>
      </c>
      <c r="B4">
        <v>4.7463508159999998E-4</v>
      </c>
      <c r="C4">
        <v>6.7306594400000003E-2</v>
      </c>
      <c r="D4">
        <v>8.0229460524799997E-6</v>
      </c>
      <c r="E4">
        <v>1.3461318879999999E-3</v>
      </c>
      <c r="F4">
        <v>0</v>
      </c>
      <c r="G4">
        <v>1.82878991565248E-3</v>
      </c>
    </row>
    <row r="5" spans="1:7" x14ac:dyDescent="0.35">
      <c r="A5">
        <v>2016</v>
      </c>
      <c r="B5">
        <v>9.8286587840000017E-4</v>
      </c>
      <c r="C5">
        <v>0.1622503552</v>
      </c>
      <c r="D5">
        <v>1.9340242339839999E-5</v>
      </c>
      <c r="E5">
        <v>3.2450071039999999E-3</v>
      </c>
      <c r="F5">
        <v>0</v>
      </c>
      <c r="G5">
        <v>4.247213224739841E-3</v>
      </c>
    </row>
    <row r="6" spans="1:7" x14ac:dyDescent="0.35">
      <c r="A6">
        <v>2017</v>
      </c>
      <c r="B6">
        <v>1.292287234E-3</v>
      </c>
      <c r="C6">
        <v>0.28636927020000003</v>
      </c>
      <c r="D6">
        <v>3.4135217007839999E-5</v>
      </c>
      <c r="E6">
        <v>5.7273854040000008E-3</v>
      </c>
      <c r="F6">
        <v>0</v>
      </c>
      <c r="G6">
        <v>7.053807855007841E-3</v>
      </c>
    </row>
    <row r="7" spans="1:7" x14ac:dyDescent="0.35">
      <c r="A7">
        <v>2018</v>
      </c>
      <c r="B7">
        <v>1.2293674739999999E-3</v>
      </c>
      <c r="C7">
        <v>0.40584597919999998</v>
      </c>
      <c r="D7">
        <v>4.8376840720640002E-5</v>
      </c>
      <c r="E7">
        <v>8.1169195840000014E-3</v>
      </c>
      <c r="F7">
        <v>0</v>
      </c>
      <c r="G7">
        <v>9.3946638987206406E-3</v>
      </c>
    </row>
    <row r="8" spans="1:7" x14ac:dyDescent="0.35">
      <c r="A8">
        <v>2019</v>
      </c>
      <c r="B8">
        <v>1.304792582E-3</v>
      </c>
      <c r="C8">
        <v>0.52005713419999999</v>
      </c>
      <c r="D8">
        <v>6.1990810396640007E-5</v>
      </c>
      <c r="E8">
        <v>1.0401142683999999E-2</v>
      </c>
      <c r="F8">
        <v>0</v>
      </c>
      <c r="G8">
        <v>1.176792607639664E-2</v>
      </c>
    </row>
    <row r="9" spans="1:7" x14ac:dyDescent="0.35">
      <c r="A9">
        <v>2020</v>
      </c>
      <c r="B9">
        <v>1.053751514E-3</v>
      </c>
      <c r="C9">
        <v>0.61281488120000005</v>
      </c>
      <c r="D9">
        <v>7.3047533839039997E-5</v>
      </c>
      <c r="E9">
        <v>1.2256297624E-2</v>
      </c>
      <c r="F9">
        <v>0</v>
      </c>
      <c r="G9">
        <v>1.338309667183904E-2</v>
      </c>
    </row>
    <row r="10" spans="1:7" x14ac:dyDescent="0.35">
      <c r="A10">
        <v>2021</v>
      </c>
      <c r="B10">
        <v>1.010173822E-3</v>
      </c>
      <c r="C10">
        <v>0.7073572132</v>
      </c>
      <c r="D10">
        <v>8.4316979813439988E-5</v>
      </c>
      <c r="E10">
        <v>1.4147144263999999E-2</v>
      </c>
      <c r="F10">
        <v>0</v>
      </c>
      <c r="G10">
        <v>1.524163506581344E-2</v>
      </c>
    </row>
    <row r="11" spans="1:7" x14ac:dyDescent="0.35">
      <c r="A11">
        <v>2022</v>
      </c>
      <c r="B11">
        <v>1.113057318E-3</v>
      </c>
      <c r="C11">
        <v>0.79514097220000002</v>
      </c>
      <c r="D11">
        <v>9.4780803886239989E-5</v>
      </c>
      <c r="E11">
        <v>1.5902819443999999E-2</v>
      </c>
      <c r="F11">
        <v>0</v>
      </c>
      <c r="G11">
        <v>1.7110657565886239E-2</v>
      </c>
    </row>
    <row r="12" spans="1:7" x14ac:dyDescent="0.35">
      <c r="A12">
        <v>2023</v>
      </c>
      <c r="B12">
        <v>1.2776038239999999E-3</v>
      </c>
      <c r="C12">
        <v>0.89632945520000007</v>
      </c>
      <c r="D12">
        <v>1.0684247105984E-4</v>
      </c>
      <c r="E12">
        <v>1.7926589103999999E-2</v>
      </c>
      <c r="F12">
        <v>0</v>
      </c>
      <c r="G12">
        <v>1.9311035399059841E-2</v>
      </c>
    </row>
    <row r="13" spans="1:7" x14ac:dyDescent="0.35">
      <c r="A13">
        <v>2024</v>
      </c>
      <c r="B13">
        <v>1.327933234E-3</v>
      </c>
      <c r="C13">
        <v>1.0021692842000001</v>
      </c>
      <c r="D13">
        <v>1.1945857867664001E-4</v>
      </c>
      <c r="E13">
        <v>2.0043385683999999E-2</v>
      </c>
      <c r="F13">
        <v>0</v>
      </c>
      <c r="G13">
        <v>2.149077749667664E-2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8.321330200000001E-3</v>
      </c>
      <c r="D2">
        <v>9.9190255984000009E-7</v>
      </c>
      <c r="E2">
        <v>1.6642660400000001E-4</v>
      </c>
      <c r="F2">
        <v>0</v>
      </c>
      <c r="G2">
        <v>1.6741850655983999E-4</v>
      </c>
    </row>
    <row r="3" spans="1:7" x14ac:dyDescent="0.35">
      <c r="A3">
        <v>2014</v>
      </c>
      <c r="B3">
        <v>0</v>
      </c>
      <c r="C3">
        <v>2.56009572E-2</v>
      </c>
      <c r="D3">
        <v>3.05163409824E-6</v>
      </c>
      <c r="E3">
        <v>5.1201914400000003E-4</v>
      </c>
      <c r="F3">
        <v>0</v>
      </c>
      <c r="G3">
        <v>5.1507077809823999E-4</v>
      </c>
    </row>
    <row r="4" spans="1:7" x14ac:dyDescent="0.35">
      <c r="A4">
        <v>2015</v>
      </c>
      <c r="B4">
        <v>0</v>
      </c>
      <c r="C4">
        <v>6.3571624800000004E-2</v>
      </c>
      <c r="D4">
        <v>7.5777376761599996E-6</v>
      </c>
      <c r="E4">
        <v>1.271432496E-3</v>
      </c>
      <c r="F4">
        <v>0</v>
      </c>
      <c r="G4">
        <v>1.2790102336761599E-3</v>
      </c>
    </row>
    <row r="5" spans="1:7" x14ac:dyDescent="0.35">
      <c r="A5">
        <v>2016</v>
      </c>
      <c r="B5">
        <v>0</v>
      </c>
      <c r="C5">
        <v>0.14507263919999999</v>
      </c>
      <c r="D5">
        <v>1.7292658592640001E-5</v>
      </c>
      <c r="E5">
        <v>2.901452784E-3</v>
      </c>
      <c r="F5">
        <v>0</v>
      </c>
      <c r="G5">
        <v>2.91874544259264E-3</v>
      </c>
    </row>
    <row r="6" spans="1:7" x14ac:dyDescent="0.35">
      <c r="A6">
        <v>2017</v>
      </c>
      <c r="B6">
        <v>0</v>
      </c>
      <c r="C6">
        <v>0.24644483619999999</v>
      </c>
      <c r="D6">
        <v>2.9376224475040001E-5</v>
      </c>
      <c r="E6">
        <v>4.928896724E-3</v>
      </c>
      <c r="F6">
        <v>0</v>
      </c>
      <c r="G6">
        <v>4.9582729484750404E-3</v>
      </c>
    </row>
    <row r="7" spans="1:7" x14ac:dyDescent="0.35">
      <c r="A7">
        <v>2018</v>
      </c>
      <c r="B7">
        <v>0</v>
      </c>
      <c r="C7">
        <v>0.34632949819999997</v>
      </c>
      <c r="D7">
        <v>4.1282476185439999E-5</v>
      </c>
      <c r="E7">
        <v>6.9265899640000008E-3</v>
      </c>
      <c r="F7">
        <v>0</v>
      </c>
      <c r="G7">
        <v>6.967872440185441E-3</v>
      </c>
    </row>
    <row r="8" spans="1:7" x14ac:dyDescent="0.35">
      <c r="A8">
        <v>2019</v>
      </c>
      <c r="B8">
        <v>0</v>
      </c>
      <c r="C8">
        <v>0.44934186819999999</v>
      </c>
      <c r="D8">
        <v>5.356155068944001E-5</v>
      </c>
      <c r="E8">
        <v>8.9868373639999995E-3</v>
      </c>
      <c r="F8">
        <v>0</v>
      </c>
      <c r="G8">
        <v>9.0403989146894403E-3</v>
      </c>
    </row>
    <row r="9" spans="1:7" x14ac:dyDescent="0.35">
      <c r="A9">
        <v>2020</v>
      </c>
      <c r="B9">
        <v>0</v>
      </c>
      <c r="C9">
        <v>0.53990190220000001</v>
      </c>
      <c r="D9">
        <v>6.4356306742239998E-5</v>
      </c>
      <c r="E9">
        <v>1.0798038043999999E-2</v>
      </c>
      <c r="F9">
        <v>0</v>
      </c>
      <c r="G9">
        <v>1.086239435074224E-2</v>
      </c>
    </row>
    <row r="10" spans="1:7" x14ac:dyDescent="0.35">
      <c r="A10">
        <v>2021</v>
      </c>
      <c r="B10">
        <v>0</v>
      </c>
      <c r="C10">
        <v>0.62459497019999999</v>
      </c>
      <c r="D10">
        <v>7.4451720447839999E-5</v>
      </c>
      <c r="E10">
        <v>1.2491899403999999E-2</v>
      </c>
      <c r="F10">
        <v>0</v>
      </c>
      <c r="G10">
        <v>1.2566351124447841E-2</v>
      </c>
    </row>
    <row r="11" spans="1:7" x14ac:dyDescent="0.35">
      <c r="A11">
        <v>2022</v>
      </c>
      <c r="B11">
        <v>0</v>
      </c>
      <c r="C11">
        <v>0.69236487120000001</v>
      </c>
      <c r="D11">
        <v>8.2529892647040007E-5</v>
      </c>
      <c r="E11">
        <v>1.3847297424E-2</v>
      </c>
      <c r="F11">
        <v>0</v>
      </c>
      <c r="G11">
        <v>1.3929827316647041E-2</v>
      </c>
    </row>
    <row r="12" spans="1:7" x14ac:dyDescent="0.35">
      <c r="A12">
        <v>2023</v>
      </c>
      <c r="B12">
        <v>0</v>
      </c>
      <c r="C12">
        <v>0.77130933619999997</v>
      </c>
      <c r="D12">
        <v>9.1940072875039991E-5</v>
      </c>
      <c r="E12">
        <v>1.5426186724E-2</v>
      </c>
      <c r="F12">
        <v>0</v>
      </c>
      <c r="G12">
        <v>1.551812679687504E-2</v>
      </c>
    </row>
    <row r="13" spans="1:7" x14ac:dyDescent="0.35">
      <c r="A13">
        <v>2024</v>
      </c>
      <c r="B13">
        <v>0</v>
      </c>
      <c r="C13">
        <v>0.85042243419999997</v>
      </c>
      <c r="D13">
        <v>1.0137035415664E-4</v>
      </c>
      <c r="E13">
        <v>1.7008448684000001E-2</v>
      </c>
      <c r="F13">
        <v>0</v>
      </c>
      <c r="G13">
        <v>1.7109819038156639E-2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9.0001579999999994E-4</v>
      </c>
      <c r="D2">
        <v>1.0728188335999999E-7</v>
      </c>
      <c r="E2">
        <v>1.8000316000000002E-5</v>
      </c>
      <c r="F2">
        <v>0</v>
      </c>
      <c r="G2">
        <v>1.8107597883359999E-5</v>
      </c>
    </row>
    <row r="3" spans="1:7" x14ac:dyDescent="0.35">
      <c r="A3">
        <v>2014</v>
      </c>
      <c r="B3">
        <v>0</v>
      </c>
      <c r="C3">
        <v>2.8165823999999999E-3</v>
      </c>
      <c r="D3">
        <v>3.3573662207999997E-7</v>
      </c>
      <c r="E3">
        <v>5.6331647999999999E-5</v>
      </c>
      <c r="F3">
        <v>0</v>
      </c>
      <c r="G3">
        <v>5.6667384622079999E-5</v>
      </c>
    </row>
    <row r="4" spans="1:7" x14ac:dyDescent="0.35">
      <c r="A4">
        <v>2015</v>
      </c>
      <c r="B4">
        <v>0</v>
      </c>
      <c r="C4">
        <v>6.5360139999999997E-3</v>
      </c>
      <c r="D4">
        <v>7.7909286880000001E-7</v>
      </c>
      <c r="E4">
        <v>1.3072027999999999E-4</v>
      </c>
      <c r="F4">
        <v>0</v>
      </c>
      <c r="G4">
        <v>1.314993728688E-4</v>
      </c>
    </row>
    <row r="5" spans="1:7" x14ac:dyDescent="0.35">
      <c r="A5">
        <v>2016</v>
      </c>
      <c r="B5">
        <v>0</v>
      </c>
      <c r="C5">
        <v>1.4736056399999999E-2</v>
      </c>
      <c r="D5">
        <v>1.7565379228800001E-6</v>
      </c>
      <c r="E5">
        <v>2.9472112799999999E-4</v>
      </c>
      <c r="F5">
        <v>0</v>
      </c>
      <c r="G5">
        <v>2.9647766592288E-4</v>
      </c>
    </row>
    <row r="6" spans="1:7" x14ac:dyDescent="0.35">
      <c r="A6">
        <v>2017</v>
      </c>
      <c r="B6">
        <v>0</v>
      </c>
      <c r="C6">
        <v>2.6443482399999999E-2</v>
      </c>
      <c r="D6">
        <v>3.1520631020800002E-6</v>
      </c>
      <c r="E6">
        <v>5.2886964799999997E-4</v>
      </c>
      <c r="F6">
        <v>0</v>
      </c>
      <c r="G6">
        <v>5.3202171110207992E-4</v>
      </c>
    </row>
    <row r="7" spans="1:7" x14ac:dyDescent="0.35">
      <c r="A7">
        <v>2018</v>
      </c>
      <c r="B7">
        <v>0</v>
      </c>
      <c r="C7">
        <v>3.8460754399999998E-2</v>
      </c>
      <c r="D7">
        <v>4.5845219244799994E-6</v>
      </c>
      <c r="E7">
        <v>7.6921508799999993E-4</v>
      </c>
      <c r="F7">
        <v>0</v>
      </c>
      <c r="G7">
        <v>7.7379960992447988E-4</v>
      </c>
    </row>
    <row r="8" spans="1:7" x14ac:dyDescent="0.35">
      <c r="A8">
        <v>2019</v>
      </c>
      <c r="B8">
        <v>0</v>
      </c>
      <c r="C8">
        <v>5.3145078399999997E-2</v>
      </c>
      <c r="D8">
        <v>6.3348933452799986E-6</v>
      </c>
      <c r="E8">
        <v>1.0629015679999999E-3</v>
      </c>
      <c r="F8">
        <v>0</v>
      </c>
      <c r="G8">
        <v>1.06923646134528E-3</v>
      </c>
    </row>
    <row r="9" spans="1:7" x14ac:dyDescent="0.35">
      <c r="A9">
        <v>2020</v>
      </c>
      <c r="B9">
        <v>0</v>
      </c>
      <c r="C9">
        <v>6.0005562399999997E-2</v>
      </c>
      <c r="D9">
        <v>7.1526630380799998E-6</v>
      </c>
      <c r="E9">
        <v>1.2001112479999999E-3</v>
      </c>
      <c r="F9">
        <v>0</v>
      </c>
      <c r="G9">
        <v>1.2072639110380799E-3</v>
      </c>
    </row>
    <row r="10" spans="1:7" x14ac:dyDescent="0.35">
      <c r="A10">
        <v>2021</v>
      </c>
      <c r="B10">
        <v>0</v>
      </c>
      <c r="C10">
        <v>6.7332186399999994E-2</v>
      </c>
      <c r="D10">
        <v>8.0259966188800013E-6</v>
      </c>
      <c r="E10">
        <v>1.3466437279999999E-3</v>
      </c>
      <c r="F10">
        <v>0</v>
      </c>
      <c r="G10">
        <v>1.3546697246188801E-3</v>
      </c>
    </row>
    <row r="11" spans="1:7" x14ac:dyDescent="0.35">
      <c r="A11">
        <v>2022</v>
      </c>
      <c r="B11">
        <v>0</v>
      </c>
      <c r="C11">
        <v>7.4316060399999995E-2</v>
      </c>
      <c r="D11">
        <v>8.8584743996799997E-6</v>
      </c>
      <c r="E11">
        <v>1.4863212079999999E-3</v>
      </c>
      <c r="F11">
        <v>0</v>
      </c>
      <c r="G11">
        <v>1.4951796823996801E-3</v>
      </c>
    </row>
    <row r="12" spans="1:7" x14ac:dyDescent="0.35">
      <c r="A12">
        <v>2023</v>
      </c>
      <c r="B12">
        <v>0</v>
      </c>
      <c r="C12">
        <v>8.2098313399999998E-2</v>
      </c>
      <c r="D12">
        <v>9.7861189572799997E-6</v>
      </c>
      <c r="E12">
        <v>1.6419662679999999E-3</v>
      </c>
      <c r="F12">
        <v>0</v>
      </c>
      <c r="G12">
        <v>1.6517523869572801E-3</v>
      </c>
    </row>
    <row r="13" spans="1:7" x14ac:dyDescent="0.35">
      <c r="A13">
        <v>2024</v>
      </c>
      <c r="B13">
        <v>0</v>
      </c>
      <c r="C13">
        <v>8.9816586399999995E-2</v>
      </c>
      <c r="D13">
        <v>1.0706137098880001E-5</v>
      </c>
      <c r="E13">
        <v>1.7963317280000001E-3</v>
      </c>
      <c r="F13">
        <v>0</v>
      </c>
      <c r="G13">
        <v>1.80703786509888E-3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6.9463999999999993E-7</v>
      </c>
      <c r="C2">
        <v>4.7278935000000001E-3</v>
      </c>
      <c r="D2">
        <v>5.6356490519999999E-7</v>
      </c>
      <c r="E2">
        <v>9.4557870000000003E-5</v>
      </c>
      <c r="F2">
        <v>0</v>
      </c>
      <c r="G2">
        <v>9.5816074905200009E-5</v>
      </c>
    </row>
    <row r="3" spans="1:7" x14ac:dyDescent="0.35">
      <c r="A3">
        <v>2014</v>
      </c>
      <c r="B3">
        <v>8.2259999999999988E-6</v>
      </c>
      <c r="C3">
        <v>1.4437955299999999E-2</v>
      </c>
      <c r="D3">
        <v>1.7210042717599999E-6</v>
      </c>
      <c r="E3">
        <v>2.8875910599999999E-4</v>
      </c>
      <c r="F3">
        <v>0</v>
      </c>
      <c r="G3">
        <v>2.9870611027176002E-4</v>
      </c>
    </row>
    <row r="4" spans="1:7" x14ac:dyDescent="0.35">
      <c r="A4">
        <v>2015</v>
      </c>
      <c r="B4">
        <v>2.52264E-5</v>
      </c>
      <c r="C4">
        <v>3.4330068499999998E-2</v>
      </c>
      <c r="D4">
        <v>4.0921441652000008E-6</v>
      </c>
      <c r="E4">
        <v>6.8660137000000016E-4</v>
      </c>
      <c r="F4">
        <v>0</v>
      </c>
      <c r="G4">
        <v>7.1591991416520011E-4</v>
      </c>
    </row>
    <row r="5" spans="1:7" x14ac:dyDescent="0.35">
      <c r="A5">
        <v>2016</v>
      </c>
      <c r="B5">
        <v>4.0420736000000003E-5</v>
      </c>
      <c r="C5">
        <v>7.7833178100000011E-2</v>
      </c>
      <c r="D5">
        <v>9.2777148295200016E-6</v>
      </c>
      <c r="E5">
        <v>1.5566635619999999E-3</v>
      </c>
      <c r="F5">
        <v>0</v>
      </c>
      <c r="G5">
        <v>1.6063620128295201E-3</v>
      </c>
    </row>
    <row r="6" spans="1:7" x14ac:dyDescent="0.35">
      <c r="A6">
        <v>2017</v>
      </c>
      <c r="B6">
        <v>8.3720571999999996E-5</v>
      </c>
      <c r="C6">
        <v>0.13289253810000001</v>
      </c>
      <c r="D6">
        <v>1.584079054152E-5</v>
      </c>
      <c r="E6">
        <v>2.6578507619999998E-3</v>
      </c>
      <c r="F6">
        <v>0</v>
      </c>
      <c r="G6">
        <v>2.7574121245415202E-3</v>
      </c>
    </row>
    <row r="7" spans="1:7" x14ac:dyDescent="0.35">
      <c r="A7">
        <v>2018</v>
      </c>
      <c r="B7">
        <v>1.02463056E-4</v>
      </c>
      <c r="C7">
        <v>0.18795189809999999</v>
      </c>
      <c r="D7">
        <v>2.2403866253520001E-5</v>
      </c>
      <c r="E7">
        <v>3.7590379619999999E-3</v>
      </c>
      <c r="F7">
        <v>0</v>
      </c>
      <c r="G7">
        <v>3.8839048842535199E-3</v>
      </c>
    </row>
    <row r="8" spans="1:7" x14ac:dyDescent="0.35">
      <c r="A8">
        <v>2019</v>
      </c>
      <c r="B8">
        <v>1.0491349E-4</v>
      </c>
      <c r="C8">
        <v>0.24013581410000001</v>
      </c>
      <c r="D8">
        <v>2.862418904072E-5</v>
      </c>
      <c r="E8">
        <v>4.802716282E-3</v>
      </c>
      <c r="F8">
        <v>0</v>
      </c>
      <c r="G8">
        <v>4.9362539610407199E-3</v>
      </c>
    </row>
    <row r="9" spans="1:7" x14ac:dyDescent="0.35">
      <c r="A9">
        <v>2020</v>
      </c>
      <c r="B9">
        <v>7.8850779999999992E-5</v>
      </c>
      <c r="C9">
        <v>0.28420432410000002</v>
      </c>
      <c r="D9">
        <v>3.3877155432720007E-5</v>
      </c>
      <c r="E9">
        <v>5.6840864820000003E-3</v>
      </c>
      <c r="F9">
        <v>0</v>
      </c>
      <c r="G9">
        <v>5.7968144174327203E-3</v>
      </c>
    </row>
    <row r="10" spans="1:7" x14ac:dyDescent="0.35">
      <c r="A10">
        <v>2021</v>
      </c>
      <c r="B10">
        <v>7.8543675999999992E-5</v>
      </c>
      <c r="C10">
        <v>0.32921014110000002</v>
      </c>
      <c r="D10">
        <v>3.9241848819119999E-5</v>
      </c>
      <c r="E10">
        <v>6.5842028220000001E-3</v>
      </c>
      <c r="F10">
        <v>0</v>
      </c>
      <c r="G10">
        <v>6.7019883468191202E-3</v>
      </c>
    </row>
    <row r="11" spans="1:7" x14ac:dyDescent="0.35">
      <c r="A11">
        <v>2022</v>
      </c>
      <c r="B11">
        <v>6.6762216E-5</v>
      </c>
      <c r="C11">
        <v>0.36653515910000001</v>
      </c>
      <c r="D11">
        <v>4.3690990964720001E-5</v>
      </c>
      <c r="E11">
        <v>7.3307031820000002E-3</v>
      </c>
      <c r="F11">
        <v>0</v>
      </c>
      <c r="G11">
        <v>7.4411563889647198E-3</v>
      </c>
    </row>
    <row r="12" spans="1:7" x14ac:dyDescent="0.35">
      <c r="A12">
        <v>2023</v>
      </c>
      <c r="B12">
        <v>2.7594574000000001E-5</v>
      </c>
      <c r="C12">
        <v>0.40652677209999999</v>
      </c>
      <c r="D12">
        <v>4.8457991234320001E-5</v>
      </c>
      <c r="E12">
        <v>8.1305354420000003E-3</v>
      </c>
      <c r="F12">
        <v>0</v>
      </c>
      <c r="G12">
        <v>8.2065880072343198E-3</v>
      </c>
    </row>
    <row r="13" spans="1:7" x14ac:dyDescent="0.35">
      <c r="A13">
        <v>2024</v>
      </c>
      <c r="B13">
        <v>2.0458975999999999E-5</v>
      </c>
      <c r="C13">
        <v>0.44037402009999999</v>
      </c>
      <c r="D13">
        <v>5.2492583195920001E-5</v>
      </c>
      <c r="E13">
        <v>8.8074804020000005E-3</v>
      </c>
      <c r="F13">
        <v>0</v>
      </c>
      <c r="G13">
        <v>8.8804319611959209E-3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1.33281308E-4</v>
      </c>
      <c r="C2">
        <v>8.1823839199999998E-2</v>
      </c>
      <c r="D2">
        <v>9.7534016326400008E-6</v>
      </c>
      <c r="E2">
        <v>1.6364767839999999E-3</v>
      </c>
      <c r="F2">
        <v>0</v>
      </c>
      <c r="G2">
        <v>1.7795114936326401E-3</v>
      </c>
    </row>
    <row r="3" spans="1:7" x14ac:dyDescent="0.35">
      <c r="A3">
        <v>2014</v>
      </c>
      <c r="B3">
        <v>2.7410201920000001E-4</v>
      </c>
      <c r="C3">
        <v>0.24596772820000001</v>
      </c>
      <c r="D3">
        <v>2.9319353201440001E-5</v>
      </c>
      <c r="E3">
        <v>4.9193545639999994E-3</v>
      </c>
      <c r="F3">
        <v>0</v>
      </c>
      <c r="G3">
        <v>5.2227759364014397E-3</v>
      </c>
    </row>
    <row r="4" spans="1:7" x14ac:dyDescent="0.35">
      <c r="A4">
        <v>2015</v>
      </c>
      <c r="B4">
        <v>5.6806928E-4</v>
      </c>
      <c r="C4">
        <v>0.59643664099999993</v>
      </c>
      <c r="D4">
        <v>7.1095247607199998E-5</v>
      </c>
      <c r="E4">
        <v>1.1928732819999999E-2</v>
      </c>
      <c r="F4">
        <v>0</v>
      </c>
      <c r="G4">
        <v>1.25678973476072E-2</v>
      </c>
    </row>
    <row r="5" spans="1:7" x14ac:dyDescent="0.35">
      <c r="A5">
        <v>2016</v>
      </c>
      <c r="B5">
        <v>1.1889311999999999E-3</v>
      </c>
      <c r="C5">
        <v>1.3331853521999999</v>
      </c>
      <c r="D5">
        <v>1.5891569398224001E-4</v>
      </c>
      <c r="E5">
        <v>2.6663707044E-2</v>
      </c>
      <c r="F5">
        <v>0</v>
      </c>
      <c r="G5">
        <v>2.8011553937982239E-2</v>
      </c>
    </row>
    <row r="6" spans="1:7" x14ac:dyDescent="0.35">
      <c r="A6">
        <v>2017</v>
      </c>
      <c r="B6">
        <v>1.5976720000000001E-3</v>
      </c>
      <c r="C6">
        <v>2.2977971882000001</v>
      </c>
      <c r="D6">
        <v>2.7389742483344002E-4</v>
      </c>
      <c r="E6">
        <v>4.5955943763999987E-2</v>
      </c>
      <c r="F6">
        <v>0</v>
      </c>
      <c r="G6">
        <v>4.7827513188833437E-2</v>
      </c>
    </row>
    <row r="7" spans="1:7" x14ac:dyDescent="0.35">
      <c r="A7">
        <v>2018</v>
      </c>
      <c r="B7">
        <v>1.611382E-3</v>
      </c>
      <c r="C7">
        <v>3.2910780052000002</v>
      </c>
      <c r="D7">
        <v>3.9229649821983999E-4</v>
      </c>
      <c r="E7">
        <v>6.582156010399999E-2</v>
      </c>
      <c r="F7">
        <v>0</v>
      </c>
      <c r="G7">
        <v>6.7825238602219826E-2</v>
      </c>
    </row>
    <row r="8" spans="1:7" x14ac:dyDescent="0.35">
      <c r="A8">
        <v>2019</v>
      </c>
      <c r="B8">
        <v>1.5199481820000001E-3</v>
      </c>
      <c r="C8">
        <v>4.3030039651999994</v>
      </c>
      <c r="D8">
        <v>5.1291807265184007E-4</v>
      </c>
      <c r="E8">
        <v>8.606007930399999E-2</v>
      </c>
      <c r="F8">
        <v>0</v>
      </c>
      <c r="G8">
        <v>8.8092945558651825E-2</v>
      </c>
    </row>
    <row r="9" spans="1:7" x14ac:dyDescent="0.35">
      <c r="A9">
        <v>2020</v>
      </c>
      <c r="B9">
        <v>8.4793425199999992E-4</v>
      </c>
      <c r="C9">
        <v>5.0571078911999994</v>
      </c>
      <c r="D9">
        <v>6.028072606310401E-4</v>
      </c>
      <c r="E9">
        <v>0.101142157824</v>
      </c>
      <c r="F9">
        <v>0</v>
      </c>
      <c r="G9">
        <v>0.102592899336631</v>
      </c>
    </row>
    <row r="10" spans="1:7" x14ac:dyDescent="0.35">
      <c r="A10">
        <v>2021</v>
      </c>
      <c r="B10">
        <v>8.3980605000000003E-4</v>
      </c>
      <c r="C10">
        <v>5.815273176199999</v>
      </c>
      <c r="D10">
        <v>6.9318056260304006E-4</v>
      </c>
      <c r="E10">
        <v>0.11630546352399999</v>
      </c>
      <c r="F10">
        <v>0</v>
      </c>
      <c r="G10">
        <v>0.117838450136603</v>
      </c>
    </row>
    <row r="11" spans="1:7" x14ac:dyDescent="0.35">
      <c r="A11">
        <v>2022</v>
      </c>
      <c r="B11">
        <v>9.2356592399999999E-4</v>
      </c>
      <c r="C11">
        <v>6.514042171199999</v>
      </c>
      <c r="D11">
        <v>7.7647382680704011E-4</v>
      </c>
      <c r="E11">
        <v>0.13028084342400001</v>
      </c>
      <c r="F11">
        <v>0</v>
      </c>
      <c r="G11">
        <v>0.131980883174807</v>
      </c>
    </row>
    <row r="12" spans="1:7" x14ac:dyDescent="0.35">
      <c r="A12">
        <v>2023</v>
      </c>
      <c r="B12">
        <v>9.3839740200000001E-4</v>
      </c>
      <c r="C12">
        <v>7.3250905821999988</v>
      </c>
      <c r="D12">
        <v>8.7315079739824005E-4</v>
      </c>
      <c r="E12">
        <v>0.146501811644</v>
      </c>
      <c r="F12">
        <v>0</v>
      </c>
      <c r="G12">
        <v>0.14831335984339819</v>
      </c>
    </row>
    <row r="13" spans="1:7" x14ac:dyDescent="0.35">
      <c r="A13">
        <v>2024</v>
      </c>
      <c r="B13">
        <v>8.3196210200000003E-4</v>
      </c>
      <c r="C13">
        <v>8.1104048661999979</v>
      </c>
      <c r="D13">
        <v>9.6676026005104005E-4</v>
      </c>
      <c r="E13">
        <v>0.16220809732399999</v>
      </c>
      <c r="F13">
        <v>0</v>
      </c>
      <c r="G13">
        <v>0.16400681968605099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4.972072256E-4</v>
      </c>
      <c r="C2">
        <v>0.1349260967</v>
      </c>
      <c r="D2">
        <v>1.6083190726639999E-5</v>
      </c>
      <c r="E2">
        <v>2.6985219339999999E-3</v>
      </c>
      <c r="F2">
        <v>0</v>
      </c>
      <c r="G2">
        <v>3.2118123503266402E-3</v>
      </c>
    </row>
    <row r="3" spans="1:7" x14ac:dyDescent="0.35">
      <c r="A3">
        <v>2014</v>
      </c>
      <c r="B3">
        <v>1.0244159528E-3</v>
      </c>
      <c r="C3">
        <v>0.41248714889999999</v>
      </c>
      <c r="D3">
        <v>4.9168468148880001E-5</v>
      </c>
      <c r="E3">
        <v>8.2497429779999996E-3</v>
      </c>
      <c r="F3">
        <v>0</v>
      </c>
      <c r="G3">
        <v>9.3233273989488802E-3</v>
      </c>
    </row>
    <row r="4" spans="1:7" x14ac:dyDescent="0.35">
      <c r="A4">
        <v>2015</v>
      </c>
      <c r="B4">
        <v>2.0868221328000001E-3</v>
      </c>
      <c r="C4">
        <v>0.99862474649999999</v>
      </c>
      <c r="D4">
        <v>1.190360697828E-4</v>
      </c>
      <c r="E4">
        <v>1.9972494930000001E-2</v>
      </c>
      <c r="F4">
        <v>0</v>
      </c>
      <c r="G4">
        <v>2.21783531325828E-2</v>
      </c>
    </row>
    <row r="5" spans="1:7" x14ac:dyDescent="0.35">
      <c r="A5">
        <v>2016</v>
      </c>
      <c r="B5">
        <v>4.1508465463999996E-3</v>
      </c>
      <c r="C5">
        <v>2.2239722657000001</v>
      </c>
      <c r="D5">
        <v>2.6509749407144001E-4</v>
      </c>
      <c r="E5">
        <v>4.4479445313999999E-2</v>
      </c>
      <c r="F5">
        <v>0</v>
      </c>
      <c r="G5">
        <v>4.8895389354471443E-2</v>
      </c>
    </row>
    <row r="6" spans="1:7" x14ac:dyDescent="0.35">
      <c r="A6">
        <v>2017</v>
      </c>
      <c r="B6">
        <v>5.1600610340000004E-3</v>
      </c>
      <c r="C6">
        <v>3.7966289996999998</v>
      </c>
      <c r="D6">
        <v>4.5255817676424E-4</v>
      </c>
      <c r="E6">
        <v>7.5932579994000007E-2</v>
      </c>
      <c r="F6">
        <v>0</v>
      </c>
      <c r="G6">
        <v>8.1545199204764246E-2</v>
      </c>
    </row>
    <row r="7" spans="1:7" x14ac:dyDescent="0.35">
      <c r="A7">
        <v>2018</v>
      </c>
      <c r="B7">
        <v>4.6800538260000002E-3</v>
      </c>
      <c r="C7">
        <v>5.3667795457</v>
      </c>
      <c r="D7">
        <v>6.3972012184744E-4</v>
      </c>
      <c r="E7">
        <v>0.107335590914</v>
      </c>
      <c r="F7">
        <v>0</v>
      </c>
      <c r="G7">
        <v>0.11265536486184741</v>
      </c>
    </row>
    <row r="8" spans="1:7" x14ac:dyDescent="0.35">
      <c r="A8">
        <v>2019</v>
      </c>
      <c r="B8">
        <v>4.2626665860000003E-3</v>
      </c>
      <c r="C8">
        <v>7.0152964517000003</v>
      </c>
      <c r="D8">
        <v>8.3622333704263998E-4</v>
      </c>
      <c r="E8">
        <v>0.14030592903399999</v>
      </c>
      <c r="F8">
        <v>0</v>
      </c>
      <c r="G8">
        <v>0.14540481895704269</v>
      </c>
    </row>
    <row r="9" spans="1:7" x14ac:dyDescent="0.35">
      <c r="A9">
        <v>2020</v>
      </c>
      <c r="B9">
        <v>3.2130500079999998E-3</v>
      </c>
      <c r="C9">
        <v>8.3486752976999998</v>
      </c>
      <c r="D9">
        <v>9.9516209548583989E-4</v>
      </c>
      <c r="E9">
        <v>0.16697350595400001</v>
      </c>
      <c r="F9">
        <v>0</v>
      </c>
      <c r="G9">
        <v>0.17118171805748589</v>
      </c>
    </row>
    <row r="10" spans="1:7" x14ac:dyDescent="0.35">
      <c r="A10">
        <v>2021</v>
      </c>
      <c r="B10">
        <v>2.8298948100000001E-3</v>
      </c>
      <c r="C10">
        <v>9.5469896216999999</v>
      </c>
      <c r="D10">
        <v>1.13800116290664E-3</v>
      </c>
      <c r="E10">
        <v>0.190939792434</v>
      </c>
      <c r="F10">
        <v>0</v>
      </c>
      <c r="G10">
        <v>0.19490768840690659</v>
      </c>
    </row>
    <row r="11" spans="1:7" x14ac:dyDescent="0.35">
      <c r="A11">
        <v>2022</v>
      </c>
      <c r="B11">
        <v>3.181046298E-3</v>
      </c>
      <c r="C11">
        <v>10.7586597707</v>
      </c>
      <c r="D11">
        <v>1.28243224466744E-3</v>
      </c>
      <c r="E11">
        <v>0.21517319541400001</v>
      </c>
      <c r="F11">
        <v>0</v>
      </c>
      <c r="G11">
        <v>0.21963667395666739</v>
      </c>
    </row>
    <row r="12" spans="1:7" x14ac:dyDescent="0.35">
      <c r="A12">
        <v>2023</v>
      </c>
      <c r="B12">
        <v>3.7559650940000001E-3</v>
      </c>
      <c r="C12">
        <v>12.058646083699999</v>
      </c>
      <c r="D12">
        <v>1.4373906131770399E-3</v>
      </c>
      <c r="E12">
        <v>0.24117292167400001</v>
      </c>
      <c r="F12">
        <v>0</v>
      </c>
      <c r="G12">
        <v>0.246366277381177</v>
      </c>
    </row>
    <row r="13" spans="1:7" x14ac:dyDescent="0.35">
      <c r="A13">
        <v>2024</v>
      </c>
      <c r="B13">
        <v>3.7192689079999998E-3</v>
      </c>
      <c r="C13">
        <v>13.346166350700001</v>
      </c>
      <c r="D13">
        <v>1.5908630290034399E-3</v>
      </c>
      <c r="E13">
        <v>0.26692332701400001</v>
      </c>
      <c r="F13">
        <v>0</v>
      </c>
      <c r="G13">
        <v>0.27223345895100343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2.6823158000000001E-3</v>
      </c>
      <c r="D2">
        <v>3.1973204335999998E-7</v>
      </c>
      <c r="E2">
        <v>5.3646316000000012E-5</v>
      </c>
      <c r="F2">
        <v>0</v>
      </c>
      <c r="G2">
        <v>5.3966048043360012E-5</v>
      </c>
    </row>
    <row r="3" spans="1:7" x14ac:dyDescent="0.35">
      <c r="A3">
        <v>2014</v>
      </c>
      <c r="B3">
        <v>0</v>
      </c>
      <c r="C3">
        <v>9.1916410000000004E-3</v>
      </c>
      <c r="D3">
        <v>1.0956436072E-6</v>
      </c>
      <c r="E3">
        <v>1.8383281999999999E-4</v>
      </c>
      <c r="F3">
        <v>0</v>
      </c>
      <c r="G3">
        <v>1.849284636072E-4</v>
      </c>
    </row>
    <row r="4" spans="1:7" x14ac:dyDescent="0.35">
      <c r="A4">
        <v>2015</v>
      </c>
      <c r="B4">
        <v>0</v>
      </c>
      <c r="C4">
        <v>2.3048795E-2</v>
      </c>
      <c r="D4">
        <v>2.7474163639999998E-6</v>
      </c>
      <c r="E4">
        <v>4.6097590000000001E-4</v>
      </c>
      <c r="F4">
        <v>0</v>
      </c>
      <c r="G4">
        <v>4.6372331636400002E-4</v>
      </c>
    </row>
    <row r="5" spans="1:7" x14ac:dyDescent="0.35">
      <c r="A5">
        <v>2016</v>
      </c>
      <c r="B5">
        <v>0</v>
      </c>
      <c r="C5">
        <v>5.1884763799999997E-2</v>
      </c>
      <c r="D5">
        <v>6.18466384496E-6</v>
      </c>
      <c r="E5">
        <v>1.0376952759999999E-3</v>
      </c>
      <c r="F5">
        <v>0</v>
      </c>
      <c r="G5">
        <v>1.04387993984496E-3</v>
      </c>
    </row>
    <row r="6" spans="1:7" x14ac:dyDescent="0.35">
      <c r="A6">
        <v>2017</v>
      </c>
      <c r="B6">
        <v>0</v>
      </c>
      <c r="C6">
        <v>9.2138694800000004E-2</v>
      </c>
      <c r="D6">
        <v>1.0982932420159999E-5</v>
      </c>
      <c r="E6">
        <v>1.8427738959999999E-3</v>
      </c>
      <c r="F6">
        <v>0</v>
      </c>
      <c r="G6">
        <v>1.85375682842016E-3</v>
      </c>
    </row>
    <row r="7" spans="1:7" x14ac:dyDescent="0.35">
      <c r="A7">
        <v>2018</v>
      </c>
      <c r="B7">
        <v>0</v>
      </c>
      <c r="C7">
        <v>0.1394066618</v>
      </c>
      <c r="D7">
        <v>1.6617274086560001E-5</v>
      </c>
      <c r="E7">
        <v>2.7881332359999999E-3</v>
      </c>
      <c r="F7">
        <v>0</v>
      </c>
      <c r="G7">
        <v>2.8047505100865602E-3</v>
      </c>
    </row>
    <row r="8" spans="1:7" x14ac:dyDescent="0.35">
      <c r="A8">
        <v>2019</v>
      </c>
      <c r="B8">
        <v>0</v>
      </c>
      <c r="C8">
        <v>0.19160794380000001</v>
      </c>
      <c r="D8">
        <v>2.2839666900959999E-5</v>
      </c>
      <c r="E8">
        <v>3.832158876E-3</v>
      </c>
      <c r="F8">
        <v>0</v>
      </c>
      <c r="G8">
        <v>3.85499854290096E-3</v>
      </c>
    </row>
    <row r="9" spans="1:7" x14ac:dyDescent="0.35">
      <c r="A9">
        <v>2020</v>
      </c>
      <c r="B9">
        <v>0</v>
      </c>
      <c r="C9">
        <v>0.22861443279999999</v>
      </c>
      <c r="D9">
        <v>2.7250840389760001E-5</v>
      </c>
      <c r="E9">
        <v>4.5722886559999999E-3</v>
      </c>
      <c r="F9">
        <v>0</v>
      </c>
      <c r="G9">
        <v>4.5995394963897597E-3</v>
      </c>
    </row>
    <row r="10" spans="1:7" x14ac:dyDescent="0.35">
      <c r="A10">
        <v>2021</v>
      </c>
      <c r="B10">
        <v>0</v>
      </c>
      <c r="C10">
        <v>0.27473304479999999</v>
      </c>
      <c r="D10">
        <v>3.2748178940159997E-5</v>
      </c>
      <c r="E10">
        <v>5.4946608960000001E-3</v>
      </c>
      <c r="F10">
        <v>0</v>
      </c>
      <c r="G10">
        <v>5.5274090749401596E-3</v>
      </c>
    </row>
    <row r="11" spans="1:7" x14ac:dyDescent="0.35">
      <c r="A11">
        <v>2022</v>
      </c>
      <c r="B11">
        <v>0</v>
      </c>
      <c r="C11">
        <v>0.3228473758</v>
      </c>
      <c r="D11">
        <v>3.8483407195360002E-5</v>
      </c>
      <c r="E11">
        <v>6.4569475159999999E-3</v>
      </c>
      <c r="F11">
        <v>0</v>
      </c>
      <c r="G11">
        <v>6.4954309231953604E-3</v>
      </c>
    </row>
    <row r="12" spans="1:7" x14ac:dyDescent="0.35">
      <c r="A12">
        <v>2023</v>
      </c>
      <c r="B12">
        <v>0</v>
      </c>
      <c r="C12">
        <v>0.3843065638</v>
      </c>
      <c r="D12">
        <v>4.5809342404959998E-5</v>
      </c>
      <c r="E12">
        <v>7.6861312760000003E-3</v>
      </c>
      <c r="F12">
        <v>0</v>
      </c>
      <c r="G12">
        <v>7.7319406184049614E-3</v>
      </c>
    </row>
    <row r="13" spans="1:7" x14ac:dyDescent="0.35">
      <c r="A13">
        <v>2024</v>
      </c>
      <c r="B13">
        <v>0</v>
      </c>
      <c r="C13">
        <v>0.4469498388</v>
      </c>
      <c r="D13">
        <v>5.327642078496E-5</v>
      </c>
      <c r="E13">
        <v>8.9389967759999998E-3</v>
      </c>
      <c r="F13">
        <v>0</v>
      </c>
      <c r="G13">
        <v>8.9922731967849601E-3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2.9052129800000001E-5</v>
      </c>
      <c r="C2">
        <v>2.5655523000000001E-3</v>
      </c>
      <c r="D2">
        <v>3.0581383416000012E-7</v>
      </c>
      <c r="E2">
        <v>5.1311046000000003E-5</v>
      </c>
      <c r="F2">
        <v>0</v>
      </c>
      <c r="G2">
        <v>8.0668989634160001E-5</v>
      </c>
    </row>
    <row r="3" spans="1:7" x14ac:dyDescent="0.35">
      <c r="A3">
        <v>2014</v>
      </c>
      <c r="B3">
        <v>7.9347813199999998E-5</v>
      </c>
      <c r="C3">
        <v>8.7328587000000003E-3</v>
      </c>
      <c r="D3">
        <v>1.0409567570400001E-6</v>
      </c>
      <c r="E3">
        <v>1.74657174E-4</v>
      </c>
      <c r="F3">
        <v>0</v>
      </c>
      <c r="G3">
        <v>2.5504594395704E-4</v>
      </c>
    </row>
    <row r="4" spans="1:7" x14ac:dyDescent="0.35">
      <c r="A4">
        <v>2015</v>
      </c>
      <c r="B4">
        <v>1.7977283200000001E-4</v>
      </c>
      <c r="C4">
        <v>2.2839717499999999E-2</v>
      </c>
      <c r="D4">
        <v>2.7224943260000001E-6</v>
      </c>
      <c r="E4">
        <v>4.5679435000000012E-4</v>
      </c>
      <c r="F4">
        <v>0</v>
      </c>
      <c r="G4">
        <v>6.3928967632600011E-4</v>
      </c>
    </row>
    <row r="5" spans="1:7" x14ac:dyDescent="0.35">
      <c r="A5">
        <v>2016</v>
      </c>
      <c r="B5">
        <v>3.4512639999999999E-4</v>
      </c>
      <c r="C5">
        <v>5.8139128700000001E-2</v>
      </c>
      <c r="D5">
        <v>6.9301841410400004E-6</v>
      </c>
      <c r="E5">
        <v>1.1627825740000001E-3</v>
      </c>
      <c r="F5">
        <v>0</v>
      </c>
      <c r="G5">
        <v>1.51483915814104E-3</v>
      </c>
    </row>
    <row r="6" spans="1:7" x14ac:dyDescent="0.35">
      <c r="A6">
        <v>2017</v>
      </c>
      <c r="B6">
        <v>4.5882799999999999E-4</v>
      </c>
      <c r="C6">
        <v>0.1112722337</v>
      </c>
      <c r="D6">
        <v>1.3263650257039999E-5</v>
      </c>
      <c r="E6">
        <v>2.2254446739999999E-3</v>
      </c>
      <c r="F6">
        <v>0</v>
      </c>
      <c r="G6">
        <v>2.69753632425704E-3</v>
      </c>
    </row>
    <row r="7" spans="1:7" x14ac:dyDescent="0.35">
      <c r="A7">
        <v>2018</v>
      </c>
      <c r="B7">
        <v>3.93923032E-4</v>
      </c>
      <c r="C7">
        <v>0.1736988907</v>
      </c>
      <c r="D7">
        <v>2.0704907771440002E-5</v>
      </c>
      <c r="E7">
        <v>3.4739778139999998E-3</v>
      </c>
      <c r="F7">
        <v>0</v>
      </c>
      <c r="G7">
        <v>3.8886057537714401E-3</v>
      </c>
    </row>
    <row r="8" spans="1:7" x14ac:dyDescent="0.35">
      <c r="A8">
        <v>2019</v>
      </c>
      <c r="B8">
        <v>4.4709041200000001E-4</v>
      </c>
      <c r="C8">
        <v>0.24586193270000001</v>
      </c>
      <c r="D8">
        <v>2.9306742377839998E-5</v>
      </c>
      <c r="E8">
        <v>4.917238654E-3</v>
      </c>
      <c r="F8">
        <v>0</v>
      </c>
      <c r="G8">
        <v>5.3936358083778403E-3</v>
      </c>
    </row>
    <row r="9" spans="1:7" x14ac:dyDescent="0.35">
      <c r="A9">
        <v>2020</v>
      </c>
      <c r="B9">
        <v>3.7153825799999998E-4</v>
      </c>
      <c r="C9">
        <v>0.30437209970000001</v>
      </c>
      <c r="D9">
        <v>3.628115428424E-5</v>
      </c>
      <c r="E9">
        <v>6.0874419940000002E-3</v>
      </c>
      <c r="F9">
        <v>0</v>
      </c>
      <c r="G9">
        <v>6.4952614062842402E-3</v>
      </c>
    </row>
    <row r="10" spans="1:7" x14ac:dyDescent="0.35">
      <c r="A10">
        <v>2021</v>
      </c>
      <c r="B10">
        <v>3.8088664999999999E-4</v>
      </c>
      <c r="C10">
        <v>0.36008953970000002</v>
      </c>
      <c r="D10">
        <v>4.2922673132239998E-5</v>
      </c>
      <c r="E10">
        <v>7.2017907940000007E-3</v>
      </c>
      <c r="F10">
        <v>0</v>
      </c>
      <c r="G10">
        <v>7.6256001171322411E-3</v>
      </c>
    </row>
    <row r="11" spans="1:7" x14ac:dyDescent="0.35">
      <c r="A11">
        <v>2022</v>
      </c>
      <c r="B11">
        <v>4.03740306E-4</v>
      </c>
      <c r="C11">
        <v>0.4110560077</v>
      </c>
      <c r="D11">
        <v>4.8997876117839991E-5</v>
      </c>
      <c r="E11">
        <v>8.2211201540000004E-3</v>
      </c>
      <c r="F11">
        <v>0</v>
      </c>
      <c r="G11">
        <v>8.6738583361178397E-3</v>
      </c>
    </row>
    <row r="12" spans="1:7" x14ac:dyDescent="0.35">
      <c r="A12">
        <v>2023</v>
      </c>
      <c r="B12">
        <v>4.6360364999999999E-4</v>
      </c>
      <c r="C12">
        <v>0.46028404769999998</v>
      </c>
      <c r="D12">
        <v>5.486585848583999E-5</v>
      </c>
      <c r="E12">
        <v>9.2056809539999996E-3</v>
      </c>
      <c r="F12">
        <v>0</v>
      </c>
      <c r="G12">
        <v>9.7241504624858387E-3</v>
      </c>
    </row>
    <row r="13" spans="1:7" x14ac:dyDescent="0.35">
      <c r="A13">
        <v>2024</v>
      </c>
      <c r="B13">
        <v>3.9945912999999998E-4</v>
      </c>
      <c r="C13">
        <v>0.51586027469999995</v>
      </c>
      <c r="D13">
        <v>6.1490544744240001E-5</v>
      </c>
      <c r="E13">
        <v>1.0317205494E-2</v>
      </c>
      <c r="F13">
        <v>0</v>
      </c>
      <c r="G13">
        <v>1.077815516874424E-2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3.3242180000000001E-4</v>
      </c>
      <c r="D2">
        <v>3.962467856E-8</v>
      </c>
      <c r="E2">
        <v>6.6484360000000007E-6</v>
      </c>
      <c r="F2">
        <v>0</v>
      </c>
      <c r="G2">
        <v>6.6880606785600009E-6</v>
      </c>
    </row>
    <row r="3" spans="1:7" x14ac:dyDescent="0.35">
      <c r="A3">
        <v>2014</v>
      </c>
      <c r="B3">
        <v>0</v>
      </c>
      <c r="C3">
        <v>1.2041036E-3</v>
      </c>
      <c r="D3">
        <v>1.4352914912E-7</v>
      </c>
      <c r="E3">
        <v>2.4082072000000001E-5</v>
      </c>
      <c r="F3">
        <v>0</v>
      </c>
      <c r="G3">
        <v>2.4225601149120001E-5</v>
      </c>
    </row>
    <row r="4" spans="1:7" x14ac:dyDescent="0.35">
      <c r="A4">
        <v>2015</v>
      </c>
      <c r="B4">
        <v>0</v>
      </c>
      <c r="C4">
        <v>3.7640348000000001E-3</v>
      </c>
      <c r="D4">
        <v>4.4867294815999998E-7</v>
      </c>
      <c r="E4">
        <v>7.5280696000000008E-5</v>
      </c>
      <c r="F4">
        <v>0</v>
      </c>
      <c r="G4">
        <v>7.5729368948160007E-5</v>
      </c>
    </row>
    <row r="5" spans="1:7" x14ac:dyDescent="0.35">
      <c r="A5">
        <v>2016</v>
      </c>
      <c r="B5">
        <v>0</v>
      </c>
      <c r="C5">
        <v>1.0506430000000001E-2</v>
      </c>
      <c r="D5">
        <v>1.2523664559999999E-6</v>
      </c>
      <c r="E5">
        <v>2.1012860000000001E-4</v>
      </c>
      <c r="F5">
        <v>0</v>
      </c>
      <c r="G5">
        <v>2.11380966456E-4</v>
      </c>
    </row>
    <row r="6" spans="1:7" x14ac:dyDescent="0.35">
      <c r="A6">
        <v>2017</v>
      </c>
      <c r="B6">
        <v>0</v>
      </c>
      <c r="C6">
        <v>0.107945228</v>
      </c>
      <c r="D6">
        <v>1.28670711776E-5</v>
      </c>
      <c r="E6">
        <v>2.15890456E-3</v>
      </c>
      <c r="F6">
        <v>0</v>
      </c>
      <c r="G6">
        <v>2.1717716311776001E-3</v>
      </c>
    </row>
    <row r="7" spans="1:7" x14ac:dyDescent="0.35">
      <c r="A7">
        <v>2018</v>
      </c>
      <c r="B7">
        <v>0</v>
      </c>
      <c r="C7">
        <v>0.11616026</v>
      </c>
      <c r="D7">
        <v>1.3846302992000001E-5</v>
      </c>
      <c r="E7">
        <v>2.3232052000000001E-3</v>
      </c>
      <c r="F7">
        <v>0</v>
      </c>
      <c r="G7">
        <v>2.3370515029920002E-3</v>
      </c>
    </row>
    <row r="8" spans="1:7" x14ac:dyDescent="0.35">
      <c r="A8">
        <v>2019</v>
      </c>
      <c r="B8">
        <v>0</v>
      </c>
      <c r="C8">
        <v>0.121503504</v>
      </c>
      <c r="D8">
        <v>1.44832176768E-5</v>
      </c>
      <c r="E8">
        <v>2.43007008E-3</v>
      </c>
      <c r="F8">
        <v>0</v>
      </c>
      <c r="G8">
        <v>2.4445532976767989E-3</v>
      </c>
    </row>
    <row r="9" spans="1:7" x14ac:dyDescent="0.35">
      <c r="A9">
        <v>2020</v>
      </c>
      <c r="B9">
        <v>0</v>
      </c>
      <c r="C9">
        <v>0.124001009</v>
      </c>
      <c r="D9">
        <v>1.4780920272800001E-5</v>
      </c>
      <c r="E9">
        <v>2.48002018E-3</v>
      </c>
      <c r="F9">
        <v>0</v>
      </c>
      <c r="G9">
        <v>2.4948011002728001E-3</v>
      </c>
    </row>
    <row r="10" spans="1:7" x14ac:dyDescent="0.35">
      <c r="A10">
        <v>2021</v>
      </c>
      <c r="B10">
        <v>0</v>
      </c>
      <c r="C10">
        <v>0.126668061</v>
      </c>
      <c r="D10">
        <v>1.5098832871199999E-5</v>
      </c>
      <c r="E10">
        <v>2.53336122E-3</v>
      </c>
      <c r="F10">
        <v>0</v>
      </c>
      <c r="G10">
        <v>2.548460052871199E-3</v>
      </c>
    </row>
    <row r="11" spans="1:7" x14ac:dyDescent="0.35">
      <c r="A11">
        <v>2022</v>
      </c>
      <c r="B11">
        <v>0</v>
      </c>
      <c r="C11">
        <v>0.129210352</v>
      </c>
      <c r="D11">
        <v>1.5401873958400001E-5</v>
      </c>
      <c r="E11">
        <v>2.5842070400000001E-3</v>
      </c>
      <c r="F11">
        <v>0</v>
      </c>
      <c r="G11">
        <v>2.5996089139584001E-3</v>
      </c>
    </row>
    <row r="12" spans="1:7" x14ac:dyDescent="0.35">
      <c r="A12">
        <v>2023</v>
      </c>
      <c r="B12">
        <v>0</v>
      </c>
      <c r="C12">
        <v>0.132043295</v>
      </c>
      <c r="D12">
        <v>1.5739560764E-5</v>
      </c>
      <c r="E12">
        <v>2.6408658999999991E-3</v>
      </c>
      <c r="F12">
        <v>0</v>
      </c>
      <c r="G12">
        <v>2.6566054607640001E-3</v>
      </c>
    </row>
    <row r="13" spans="1:7" x14ac:dyDescent="0.35">
      <c r="A13">
        <v>2024</v>
      </c>
      <c r="B13">
        <v>0</v>
      </c>
      <c r="C13">
        <v>0.13485293100000001</v>
      </c>
      <c r="D13">
        <v>1.6074469375199998E-5</v>
      </c>
      <c r="E13">
        <v>2.6970586200000001E-3</v>
      </c>
      <c r="F13">
        <v>0</v>
      </c>
      <c r="G13">
        <v>2.7131330893751999E-3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3.3985718999999998E-3</v>
      </c>
      <c r="D2">
        <v>4.0510977047999998E-7</v>
      </c>
      <c r="E2">
        <v>6.7971438000000002E-5</v>
      </c>
      <c r="F2">
        <v>0</v>
      </c>
      <c r="G2">
        <v>6.837654777048E-5</v>
      </c>
    </row>
    <row r="3" spans="1:7" x14ac:dyDescent="0.35">
      <c r="A3">
        <v>2014</v>
      </c>
      <c r="B3">
        <v>0</v>
      </c>
      <c r="C3">
        <v>1.21989295E-2</v>
      </c>
      <c r="D3">
        <v>1.4541123963999999E-6</v>
      </c>
      <c r="E3">
        <v>2.4397859E-4</v>
      </c>
      <c r="F3">
        <v>0</v>
      </c>
      <c r="G3">
        <v>2.4543270239640001E-4</v>
      </c>
    </row>
    <row r="4" spans="1:7" x14ac:dyDescent="0.35">
      <c r="A4">
        <v>2015</v>
      </c>
      <c r="B4">
        <v>0</v>
      </c>
      <c r="C4">
        <v>3.5013100700000001E-2</v>
      </c>
      <c r="D4">
        <v>4.1735616034399996E-6</v>
      </c>
      <c r="E4">
        <v>7.0026201400000005E-4</v>
      </c>
      <c r="F4">
        <v>0</v>
      </c>
      <c r="G4">
        <v>7.0443557560344002E-4</v>
      </c>
    </row>
    <row r="5" spans="1:7" x14ac:dyDescent="0.35">
      <c r="A5">
        <v>2016</v>
      </c>
      <c r="B5">
        <v>0</v>
      </c>
      <c r="C5">
        <v>8.8610060699999993E-2</v>
      </c>
      <c r="D5">
        <v>1.056231923544E-5</v>
      </c>
      <c r="E5">
        <v>1.772201214E-3</v>
      </c>
      <c r="F5">
        <v>0</v>
      </c>
      <c r="G5">
        <v>1.7827635332354401E-3</v>
      </c>
    </row>
    <row r="6" spans="1:7" x14ac:dyDescent="0.35">
      <c r="A6">
        <v>2017</v>
      </c>
      <c r="B6">
        <v>0</v>
      </c>
      <c r="C6">
        <v>0.14862878469999999</v>
      </c>
      <c r="D6">
        <v>1.771655113624E-5</v>
      </c>
      <c r="E6">
        <v>2.9725756940000001E-3</v>
      </c>
      <c r="F6">
        <v>0</v>
      </c>
      <c r="G6">
        <v>2.9902922451362402E-3</v>
      </c>
    </row>
    <row r="7" spans="1:7" x14ac:dyDescent="0.35">
      <c r="A7">
        <v>2018</v>
      </c>
      <c r="B7">
        <v>0</v>
      </c>
      <c r="C7">
        <v>0.20600833369999999</v>
      </c>
      <c r="D7">
        <v>2.4556193377040001E-5</v>
      </c>
      <c r="E7">
        <v>4.1201666739999997E-3</v>
      </c>
      <c r="F7">
        <v>0</v>
      </c>
      <c r="G7">
        <v>4.14472286737704E-3</v>
      </c>
    </row>
    <row r="8" spans="1:7" x14ac:dyDescent="0.35">
      <c r="A8">
        <v>2019</v>
      </c>
      <c r="B8">
        <v>0</v>
      </c>
      <c r="C8">
        <v>0.25952714669999999</v>
      </c>
      <c r="D8">
        <v>3.0935635886640003E-5</v>
      </c>
      <c r="E8">
        <v>5.190542934E-3</v>
      </c>
      <c r="F8">
        <v>0</v>
      </c>
      <c r="G8">
        <v>5.2214785698866404E-3</v>
      </c>
    </row>
    <row r="9" spans="1:7" x14ac:dyDescent="0.35">
      <c r="A9">
        <v>2020</v>
      </c>
      <c r="B9">
        <v>0</v>
      </c>
      <c r="C9">
        <v>0.29989121470000002</v>
      </c>
      <c r="D9">
        <v>3.5747032792240001E-5</v>
      </c>
      <c r="E9">
        <v>5.9978242939999994E-3</v>
      </c>
      <c r="F9">
        <v>0</v>
      </c>
      <c r="G9">
        <v>6.0335713267922397E-3</v>
      </c>
    </row>
    <row r="10" spans="1:7" x14ac:dyDescent="0.35">
      <c r="A10">
        <v>2021</v>
      </c>
      <c r="B10">
        <v>0</v>
      </c>
      <c r="C10">
        <v>0.34772494770000001</v>
      </c>
      <c r="D10">
        <v>4.1448813765840012E-5</v>
      </c>
      <c r="E10">
        <v>6.9544989539999996E-3</v>
      </c>
      <c r="F10">
        <v>0</v>
      </c>
      <c r="G10">
        <v>6.9959477677658394E-3</v>
      </c>
    </row>
    <row r="11" spans="1:7" x14ac:dyDescent="0.35">
      <c r="A11">
        <v>2022</v>
      </c>
      <c r="B11">
        <v>0</v>
      </c>
      <c r="C11">
        <v>0.39589183369999997</v>
      </c>
      <c r="D11">
        <v>4.7190306577040007E-5</v>
      </c>
      <c r="E11">
        <v>7.9178366739999992E-3</v>
      </c>
      <c r="F11">
        <v>0</v>
      </c>
      <c r="G11">
        <v>7.9650269805770398E-3</v>
      </c>
    </row>
    <row r="12" spans="1:7" x14ac:dyDescent="0.35">
      <c r="A12">
        <v>2023</v>
      </c>
      <c r="B12">
        <v>0</v>
      </c>
      <c r="C12">
        <v>0.45182863369999998</v>
      </c>
      <c r="D12">
        <v>5.3857973137040008E-5</v>
      </c>
      <c r="E12">
        <v>9.0365726739999996E-3</v>
      </c>
      <c r="F12">
        <v>0</v>
      </c>
      <c r="G12">
        <v>9.0904306471370402E-3</v>
      </c>
    </row>
    <row r="13" spans="1:7" x14ac:dyDescent="0.35">
      <c r="A13">
        <v>2024</v>
      </c>
      <c r="B13">
        <v>0</v>
      </c>
      <c r="C13">
        <v>0.5072152057</v>
      </c>
      <c r="D13">
        <v>6.0460052519440003E-5</v>
      </c>
      <c r="E13">
        <v>1.0144304114E-2</v>
      </c>
      <c r="F13">
        <v>0</v>
      </c>
      <c r="G13">
        <v>1.020476416651944E-2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1.09529647E-2</v>
      </c>
      <c r="D8">
        <v>1.30559339224E-6</v>
      </c>
      <c r="E8">
        <v>2.1905929400000001E-4</v>
      </c>
      <c r="F8">
        <v>0</v>
      </c>
      <c r="G8">
        <v>2.2036488739224E-4</v>
      </c>
    </row>
    <row r="9" spans="1:7" x14ac:dyDescent="0.35">
      <c r="A9">
        <v>2020</v>
      </c>
      <c r="B9">
        <v>0</v>
      </c>
      <c r="C9">
        <v>2.02051582E-2</v>
      </c>
      <c r="D9">
        <v>2.4084548574400001E-6</v>
      </c>
      <c r="E9">
        <v>4.04103164E-4</v>
      </c>
      <c r="F9">
        <v>0</v>
      </c>
      <c r="G9">
        <v>4.0651161885743998E-4</v>
      </c>
    </row>
    <row r="10" spans="1:7" x14ac:dyDescent="0.35">
      <c r="A10">
        <v>2021</v>
      </c>
      <c r="B10">
        <v>0</v>
      </c>
      <c r="C10">
        <v>3.30030776E-2</v>
      </c>
      <c r="D10">
        <v>3.93396684992E-6</v>
      </c>
      <c r="E10">
        <v>6.6006155200000005E-4</v>
      </c>
      <c r="F10">
        <v>0</v>
      </c>
      <c r="G10">
        <v>6.6399551884992007E-4</v>
      </c>
    </row>
    <row r="11" spans="1:7" x14ac:dyDescent="0.35">
      <c r="A11">
        <v>2022</v>
      </c>
      <c r="B11">
        <v>0</v>
      </c>
      <c r="C11">
        <v>5.6560787799999998E-2</v>
      </c>
      <c r="D11">
        <v>6.7420459057600003E-6</v>
      </c>
      <c r="E11">
        <v>1.1312157560000001E-3</v>
      </c>
      <c r="F11">
        <v>0</v>
      </c>
      <c r="G11">
        <v>1.1379578019057601E-3</v>
      </c>
    </row>
    <row r="12" spans="1:7" x14ac:dyDescent="0.35">
      <c r="A12">
        <v>2023</v>
      </c>
      <c r="B12">
        <v>0</v>
      </c>
      <c r="C12">
        <v>6.8919575900000002E-2</v>
      </c>
      <c r="D12">
        <v>8.215213447280001E-6</v>
      </c>
      <c r="E12">
        <v>1.378391518E-3</v>
      </c>
      <c r="F12">
        <v>0</v>
      </c>
      <c r="G12">
        <v>1.38660673144728E-3</v>
      </c>
    </row>
    <row r="13" spans="1:7" x14ac:dyDescent="0.35">
      <c r="A13">
        <v>2024</v>
      </c>
      <c r="B13">
        <v>0</v>
      </c>
      <c r="C13">
        <v>0.1183547283</v>
      </c>
      <c r="D13">
        <v>1.4107883613360001E-5</v>
      </c>
      <c r="E13">
        <v>2.367094566E-3</v>
      </c>
      <c r="F13">
        <v>0</v>
      </c>
      <c r="G13">
        <v>2.3812024496133598E-3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3.5505700999999997E-5</v>
      </c>
      <c r="C2">
        <v>5.96224136E-2</v>
      </c>
      <c r="D2">
        <v>7.106991701120001E-6</v>
      </c>
      <c r="E2">
        <v>1.192448272E-3</v>
      </c>
      <c r="F2">
        <v>0</v>
      </c>
      <c r="G2">
        <v>1.23506096470112E-3</v>
      </c>
    </row>
    <row r="3" spans="1:7" x14ac:dyDescent="0.35">
      <c r="A3">
        <v>2014</v>
      </c>
      <c r="B3">
        <v>7.3360747600000002E-5</v>
      </c>
      <c r="C3">
        <v>0.1839792428</v>
      </c>
      <c r="D3">
        <v>2.193032574176E-5</v>
      </c>
      <c r="E3">
        <v>3.6795848560000001E-3</v>
      </c>
      <c r="F3">
        <v>0</v>
      </c>
      <c r="G3">
        <v>3.7748759293417598E-3</v>
      </c>
    </row>
    <row r="4" spans="1:7" x14ac:dyDescent="0.35">
      <c r="A4">
        <v>2015</v>
      </c>
      <c r="B4">
        <v>2.424436184E-4</v>
      </c>
      <c r="C4">
        <v>0.47202396639999999</v>
      </c>
      <c r="D4">
        <v>5.6265256794880008E-5</v>
      </c>
      <c r="E4">
        <v>9.4404793280000003E-3</v>
      </c>
      <c r="F4">
        <v>0</v>
      </c>
      <c r="G4">
        <v>9.7391882031948804E-3</v>
      </c>
    </row>
    <row r="5" spans="1:7" x14ac:dyDescent="0.35">
      <c r="A5">
        <v>2016</v>
      </c>
      <c r="B5">
        <v>5.2147867839999994E-4</v>
      </c>
      <c r="C5">
        <v>1.1392322671999999</v>
      </c>
      <c r="D5">
        <v>1.3579648625024001E-4</v>
      </c>
      <c r="E5">
        <v>2.2784645344000001E-2</v>
      </c>
      <c r="F5">
        <v>0</v>
      </c>
      <c r="G5">
        <v>2.3441920508650241E-2</v>
      </c>
    </row>
    <row r="6" spans="1:7" x14ac:dyDescent="0.35">
      <c r="A6">
        <v>2017</v>
      </c>
      <c r="B6">
        <v>6.7877478800000004E-4</v>
      </c>
      <c r="C6">
        <v>2.0399550461999998</v>
      </c>
      <c r="D6">
        <v>2.4316264150704001E-4</v>
      </c>
      <c r="E6">
        <v>4.0799100924000013E-2</v>
      </c>
      <c r="F6">
        <v>0</v>
      </c>
      <c r="G6">
        <v>4.1721038353507052E-2</v>
      </c>
    </row>
    <row r="7" spans="1:7" x14ac:dyDescent="0.35">
      <c r="A7">
        <v>2018</v>
      </c>
      <c r="B7">
        <v>6.1323184799999997E-4</v>
      </c>
      <c r="C7">
        <v>2.9128364711999999</v>
      </c>
      <c r="D7">
        <v>3.4721010736703999E-4</v>
      </c>
      <c r="E7">
        <v>5.8256729424000009E-2</v>
      </c>
      <c r="F7">
        <v>0</v>
      </c>
      <c r="G7">
        <v>5.9217171379367051E-2</v>
      </c>
    </row>
    <row r="8" spans="1:7" x14ac:dyDescent="0.35">
      <c r="A8">
        <v>2019</v>
      </c>
      <c r="B8">
        <v>4.9581940799999999E-4</v>
      </c>
      <c r="C8">
        <v>3.7888821641999999</v>
      </c>
      <c r="D8">
        <v>4.5163475397263998E-4</v>
      </c>
      <c r="E8">
        <v>7.577764328400001E-2</v>
      </c>
      <c r="F8">
        <v>0</v>
      </c>
      <c r="G8">
        <v>7.6725097445972654E-2</v>
      </c>
    </row>
    <row r="9" spans="1:7" x14ac:dyDescent="0.35">
      <c r="A9">
        <v>2020</v>
      </c>
      <c r="B9">
        <v>4.1296896399999999E-4</v>
      </c>
      <c r="C9">
        <v>4.4203432852000004</v>
      </c>
      <c r="D9">
        <v>5.2690491959584004E-4</v>
      </c>
      <c r="E9">
        <v>8.8406865704000012E-2</v>
      </c>
      <c r="F9">
        <v>0</v>
      </c>
      <c r="G9">
        <v>8.9346739587595855E-2</v>
      </c>
    </row>
    <row r="10" spans="1:7" x14ac:dyDescent="0.35">
      <c r="A10">
        <v>2021</v>
      </c>
      <c r="B10">
        <v>4.0565056599999998E-4</v>
      </c>
      <c r="C10">
        <v>5.0866629952000002</v>
      </c>
      <c r="D10">
        <v>6.0633022902784007E-4</v>
      </c>
      <c r="E10">
        <v>0.10173325990400001</v>
      </c>
      <c r="F10">
        <v>0</v>
      </c>
      <c r="G10">
        <v>0.10274524069902791</v>
      </c>
    </row>
    <row r="11" spans="1:7" x14ac:dyDescent="0.35">
      <c r="A11">
        <v>2022</v>
      </c>
      <c r="B11">
        <v>4.3249931600000002E-4</v>
      </c>
      <c r="C11">
        <v>5.6884949781999996</v>
      </c>
      <c r="D11">
        <v>6.7806860140144003E-4</v>
      </c>
      <c r="E11">
        <v>0.11376989956399999</v>
      </c>
      <c r="F11">
        <v>0</v>
      </c>
      <c r="G11">
        <v>0.1148804674814014</v>
      </c>
    </row>
    <row r="12" spans="1:7" x14ac:dyDescent="0.35">
      <c r="A12">
        <v>2023</v>
      </c>
      <c r="B12">
        <v>4.9534504199999995E-4</v>
      </c>
      <c r="C12">
        <v>6.4046829852000009</v>
      </c>
      <c r="D12">
        <v>7.6343821183584007E-4</v>
      </c>
      <c r="E12">
        <v>0.128093659704</v>
      </c>
      <c r="F12">
        <v>0</v>
      </c>
      <c r="G12">
        <v>0.12935244295783591</v>
      </c>
    </row>
    <row r="13" spans="1:7" x14ac:dyDescent="0.35">
      <c r="A13">
        <v>2024</v>
      </c>
      <c r="B13">
        <v>2.8311881200000002E-4</v>
      </c>
      <c r="C13">
        <v>7.1172506382000007</v>
      </c>
      <c r="D13">
        <v>8.4837627607344001E-4</v>
      </c>
      <c r="E13">
        <v>0.142345012764</v>
      </c>
      <c r="F13">
        <v>0</v>
      </c>
      <c r="G13">
        <v>0.1434765078520735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1.31423353810815E-3</v>
      </c>
      <c r="C6">
        <v>0.34528260248642589</v>
      </c>
      <c r="D6">
        <v>4.1157686216381982E-5</v>
      </c>
      <c r="E6">
        <v>6.9056520497285181E-3</v>
      </c>
      <c r="F6">
        <v>0</v>
      </c>
      <c r="G6">
        <v>8.2610432740530503E-3</v>
      </c>
    </row>
    <row r="7" spans="1:7" x14ac:dyDescent="0.35">
      <c r="A7">
        <v>2018</v>
      </c>
      <c r="B7">
        <v>1.2978708100791049E-3</v>
      </c>
      <c r="C7">
        <v>0.68621394829851057</v>
      </c>
      <c r="D7">
        <v>8.179670263718246E-5</v>
      </c>
      <c r="E7">
        <v>1.372427896597021E-2</v>
      </c>
      <c r="F7">
        <v>0</v>
      </c>
      <c r="G7">
        <v>1.51039464786865E-2</v>
      </c>
    </row>
    <row r="8" spans="1:7" x14ac:dyDescent="0.35">
      <c r="A8">
        <v>2019</v>
      </c>
      <c r="B8">
        <v>1.250382232352731E-3</v>
      </c>
      <c r="C8">
        <v>1.0090717536017419</v>
      </c>
      <c r="D8">
        <v>1.202813530293276E-4</v>
      </c>
      <c r="E8">
        <v>2.0181435072034841E-2</v>
      </c>
      <c r="F8">
        <v>0</v>
      </c>
      <c r="G8">
        <v>2.1552098657416901E-2</v>
      </c>
    </row>
    <row r="9" spans="1:7" x14ac:dyDescent="0.35">
      <c r="A9">
        <v>2020</v>
      </c>
      <c r="B9">
        <v>1.002470092937809E-3</v>
      </c>
      <c r="C9">
        <v>1.2834523777490181</v>
      </c>
      <c r="D9">
        <v>1.5298752342768289E-4</v>
      </c>
      <c r="E9">
        <v>2.566904755498035E-2</v>
      </c>
      <c r="F9">
        <v>0</v>
      </c>
      <c r="G9">
        <v>2.6824505171345849E-2</v>
      </c>
    </row>
    <row r="10" spans="1:7" x14ac:dyDescent="0.35">
      <c r="A10">
        <v>2021</v>
      </c>
      <c r="B10">
        <v>3.0249935939999999E-3</v>
      </c>
      <c r="C10">
        <v>2.123349370749017</v>
      </c>
      <c r="D10">
        <v>2.531032449932829E-4</v>
      </c>
      <c r="E10">
        <v>4.2466987414980353E-2</v>
      </c>
      <c r="F10">
        <v>0</v>
      </c>
      <c r="G10">
        <v>4.5745084253973632E-2</v>
      </c>
    </row>
    <row r="11" spans="1:7" x14ac:dyDescent="0.35">
      <c r="A11">
        <v>2022</v>
      </c>
      <c r="B11">
        <v>3.6009896304000002E-3</v>
      </c>
      <c r="C11">
        <v>3.068872408149018</v>
      </c>
      <c r="D11">
        <v>3.6580959105136289E-4</v>
      </c>
      <c r="E11">
        <v>6.1377448162980353E-2</v>
      </c>
      <c r="F11">
        <v>0</v>
      </c>
      <c r="G11">
        <v>6.5344247384431717E-2</v>
      </c>
    </row>
    <row r="12" spans="1:7" x14ac:dyDescent="0.35">
      <c r="A12">
        <v>2023</v>
      </c>
      <c r="B12">
        <v>7.0976011920000004E-3</v>
      </c>
      <c r="C12">
        <v>4.8935486471490179</v>
      </c>
      <c r="D12">
        <v>5.8331099874016302E-4</v>
      </c>
      <c r="E12">
        <v>9.7870972942980361E-2</v>
      </c>
      <c r="F12">
        <v>0</v>
      </c>
      <c r="G12">
        <v>0.1055518851337205</v>
      </c>
    </row>
    <row r="13" spans="1:7" x14ac:dyDescent="0.35">
      <c r="A13">
        <v>2024</v>
      </c>
      <c r="B13">
        <v>6.525217832E-3</v>
      </c>
      <c r="C13">
        <v>6.5959650471490177</v>
      </c>
      <c r="D13">
        <v>7.8623903362016285E-4</v>
      </c>
      <c r="E13">
        <v>0.13191930094298029</v>
      </c>
      <c r="F13">
        <v>0</v>
      </c>
      <c r="G13">
        <v>0.1392307578086005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4.5151600000000002E-6</v>
      </c>
      <c r="C8">
        <v>3.0108074E-3</v>
      </c>
      <c r="D8">
        <v>3.5888824208000002E-7</v>
      </c>
      <c r="E8">
        <v>6.0216147999999999E-5</v>
      </c>
      <c r="F8">
        <v>0</v>
      </c>
      <c r="G8">
        <v>6.5090196242080002E-5</v>
      </c>
    </row>
    <row r="9" spans="1:7" x14ac:dyDescent="0.35">
      <c r="A9">
        <v>2020</v>
      </c>
      <c r="B9">
        <v>6.4810368999999999E-6</v>
      </c>
      <c r="C9">
        <v>6.8035875000000004E-3</v>
      </c>
      <c r="D9">
        <v>8.1098763000000018E-7</v>
      </c>
      <c r="E9">
        <v>1.3607174999999999E-4</v>
      </c>
      <c r="F9">
        <v>0</v>
      </c>
      <c r="G9">
        <v>1.4336377453000001E-4</v>
      </c>
    </row>
    <row r="10" spans="1:7" x14ac:dyDescent="0.35">
      <c r="A10">
        <v>2021</v>
      </c>
      <c r="B10">
        <v>8.4469138000000005E-6</v>
      </c>
      <c r="C10">
        <v>1.1661680299999999E-2</v>
      </c>
      <c r="D10">
        <v>1.3900722917600001E-6</v>
      </c>
      <c r="E10">
        <v>2.33233606E-4</v>
      </c>
      <c r="F10">
        <v>0</v>
      </c>
      <c r="G10">
        <v>2.4307059209176E-4</v>
      </c>
    </row>
    <row r="11" spans="1:7" x14ac:dyDescent="0.35">
      <c r="A11">
        <v>2022</v>
      </c>
      <c r="B11">
        <v>2.0605216000000001E-5</v>
      </c>
      <c r="C11">
        <v>2.0542926900000001E-2</v>
      </c>
      <c r="D11">
        <v>2.44871688648E-6</v>
      </c>
      <c r="E11">
        <v>4.1085853800000002E-4</v>
      </c>
      <c r="F11">
        <v>0</v>
      </c>
      <c r="G11">
        <v>4.3391247088647998E-4</v>
      </c>
    </row>
    <row r="12" spans="1:7" x14ac:dyDescent="0.35">
      <c r="A12">
        <v>2023</v>
      </c>
      <c r="B12">
        <v>1.34347946E-5</v>
      </c>
      <c r="C12">
        <v>2.9188178700000001E-2</v>
      </c>
      <c r="D12">
        <v>3.4792309010400001E-6</v>
      </c>
      <c r="E12">
        <v>5.8376357400000004E-4</v>
      </c>
      <c r="F12">
        <v>0</v>
      </c>
      <c r="G12">
        <v>6.0067759950104005E-4</v>
      </c>
    </row>
    <row r="13" spans="1:7" x14ac:dyDescent="0.35">
      <c r="A13">
        <v>2024</v>
      </c>
      <c r="B13">
        <v>5.2874534400000003E-5</v>
      </c>
      <c r="C13">
        <v>6.3581815900000005E-2</v>
      </c>
      <c r="D13">
        <v>7.5789524552800009E-6</v>
      </c>
      <c r="E13">
        <v>1.2716363180000001E-3</v>
      </c>
      <c r="F13">
        <v>0</v>
      </c>
      <c r="G13">
        <v>1.3320898048552799E-3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7.21603E-3</v>
      </c>
      <c r="D8">
        <v>8.6015077599999999E-7</v>
      </c>
      <c r="E8">
        <v>1.4432059999999999E-4</v>
      </c>
      <c r="F8">
        <v>0</v>
      </c>
      <c r="G8">
        <v>1.4518075077600001E-4</v>
      </c>
    </row>
    <row r="9" spans="1:7" x14ac:dyDescent="0.35">
      <c r="A9">
        <v>2020</v>
      </c>
      <c r="B9">
        <v>0</v>
      </c>
      <c r="C9">
        <v>1.05878217E-2</v>
      </c>
      <c r="D9">
        <v>1.26206834664E-6</v>
      </c>
      <c r="E9">
        <v>2.1175643400000001E-4</v>
      </c>
      <c r="F9">
        <v>0</v>
      </c>
      <c r="G9">
        <v>2.1301850234663999E-4</v>
      </c>
    </row>
    <row r="10" spans="1:7" x14ac:dyDescent="0.35">
      <c r="A10">
        <v>2021</v>
      </c>
      <c r="B10">
        <v>0</v>
      </c>
      <c r="C10">
        <v>1.4188798900000001E-2</v>
      </c>
      <c r="D10">
        <v>1.6913048288800001E-6</v>
      </c>
      <c r="E10">
        <v>2.8377597799999999E-4</v>
      </c>
      <c r="F10">
        <v>0</v>
      </c>
      <c r="G10">
        <v>2.8546728282888002E-4</v>
      </c>
    </row>
    <row r="11" spans="1:7" x14ac:dyDescent="0.35">
      <c r="A11">
        <v>2022</v>
      </c>
      <c r="B11">
        <v>0</v>
      </c>
      <c r="C11">
        <v>2.1053670100000001E-2</v>
      </c>
      <c r="D11">
        <v>2.5095974759200001E-6</v>
      </c>
      <c r="E11">
        <v>4.2107340200000002E-4</v>
      </c>
      <c r="F11">
        <v>0</v>
      </c>
      <c r="G11">
        <v>4.2358299947591998E-4</v>
      </c>
    </row>
    <row r="12" spans="1:7" x14ac:dyDescent="0.35">
      <c r="A12">
        <v>2023</v>
      </c>
      <c r="B12">
        <v>0</v>
      </c>
      <c r="C12">
        <v>2.4878440200000001E-2</v>
      </c>
      <c r="D12">
        <v>2.9655100718400001E-6</v>
      </c>
      <c r="E12">
        <v>4.9756880400000003E-4</v>
      </c>
      <c r="F12">
        <v>0</v>
      </c>
      <c r="G12">
        <v>5.0053431407184E-4</v>
      </c>
    </row>
    <row r="13" spans="1:7" x14ac:dyDescent="0.35">
      <c r="A13">
        <v>2024</v>
      </c>
      <c r="B13">
        <v>0</v>
      </c>
      <c r="C13">
        <v>4.0052485399999997E-2</v>
      </c>
      <c r="D13">
        <v>4.7742562596800006E-6</v>
      </c>
      <c r="E13">
        <v>8.0104970799999996E-4</v>
      </c>
      <c r="F13">
        <v>0</v>
      </c>
      <c r="G13">
        <v>8.0582396425967991E-4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1.9700812999999999E-3</v>
      </c>
      <c r="D8">
        <v>2.3483369096E-7</v>
      </c>
      <c r="E8">
        <v>3.9401625999999997E-5</v>
      </c>
      <c r="F8">
        <v>0</v>
      </c>
      <c r="G8">
        <v>3.9636459690959998E-5</v>
      </c>
    </row>
    <row r="9" spans="1:7" x14ac:dyDescent="0.35">
      <c r="A9">
        <v>2020</v>
      </c>
      <c r="B9">
        <v>0</v>
      </c>
      <c r="C9">
        <v>2.8906164000000001E-3</v>
      </c>
      <c r="D9">
        <v>3.4456147488000001E-7</v>
      </c>
      <c r="E9">
        <v>5.7812328000000012E-5</v>
      </c>
      <c r="F9">
        <v>0</v>
      </c>
      <c r="G9">
        <v>5.8156889474879998E-5</v>
      </c>
    </row>
    <row r="10" spans="1:7" x14ac:dyDescent="0.35">
      <c r="A10">
        <v>2021</v>
      </c>
      <c r="B10">
        <v>0</v>
      </c>
      <c r="C10">
        <v>3.8773708E-3</v>
      </c>
      <c r="D10">
        <v>4.6218259935999999E-7</v>
      </c>
      <c r="E10">
        <v>7.7547415999999999E-5</v>
      </c>
      <c r="F10">
        <v>0</v>
      </c>
      <c r="G10">
        <v>7.8009598599359999E-5</v>
      </c>
    </row>
    <row r="11" spans="1:7" x14ac:dyDescent="0.35">
      <c r="A11">
        <v>2022</v>
      </c>
      <c r="B11">
        <v>0</v>
      </c>
      <c r="C11">
        <v>5.7516192000000004E-3</v>
      </c>
      <c r="D11">
        <v>6.8559300863999998E-7</v>
      </c>
      <c r="E11">
        <v>1.15032384E-4</v>
      </c>
      <c r="F11">
        <v>0</v>
      </c>
      <c r="G11">
        <v>1.1571797700864E-4</v>
      </c>
    </row>
    <row r="12" spans="1:7" x14ac:dyDescent="0.35">
      <c r="A12">
        <v>2023</v>
      </c>
      <c r="B12">
        <v>0</v>
      </c>
      <c r="C12">
        <v>6.7958184999999992E-3</v>
      </c>
      <c r="D12">
        <v>8.1006156520000004E-7</v>
      </c>
      <c r="E12">
        <v>1.3591636999999999E-4</v>
      </c>
      <c r="F12">
        <v>0</v>
      </c>
      <c r="G12">
        <v>1.3672643156519999E-4</v>
      </c>
    </row>
    <row r="13" spans="1:7" x14ac:dyDescent="0.35">
      <c r="A13">
        <v>2024</v>
      </c>
      <c r="B13">
        <v>0</v>
      </c>
      <c r="C13">
        <v>1.0938614899999999E-2</v>
      </c>
      <c r="D13">
        <v>1.3038828960800001E-6</v>
      </c>
      <c r="E13">
        <v>2.18772298E-4</v>
      </c>
      <c r="F13">
        <v>0</v>
      </c>
      <c r="G13">
        <v>2.2007618089608E-4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2.5106666000000001E-3</v>
      </c>
      <c r="D8">
        <v>2.9927145872000008E-7</v>
      </c>
      <c r="E8">
        <v>5.0213331999999997E-5</v>
      </c>
      <c r="F8">
        <v>0</v>
      </c>
      <c r="G8">
        <v>5.0512603458720013E-5</v>
      </c>
    </row>
    <row r="9" spans="1:7" x14ac:dyDescent="0.35">
      <c r="A9">
        <v>2020</v>
      </c>
      <c r="B9">
        <v>0</v>
      </c>
      <c r="C9">
        <v>3.6841055000000002E-3</v>
      </c>
      <c r="D9">
        <v>4.3914537560000009E-7</v>
      </c>
      <c r="E9">
        <v>7.3682110000000011E-5</v>
      </c>
      <c r="F9">
        <v>0</v>
      </c>
      <c r="G9">
        <v>7.4121255375600011E-5</v>
      </c>
    </row>
    <row r="10" spans="1:7" x14ac:dyDescent="0.35">
      <c r="A10">
        <v>2021</v>
      </c>
      <c r="B10">
        <v>0</v>
      </c>
      <c r="C10">
        <v>4.9372909000000003E-3</v>
      </c>
      <c r="D10">
        <v>5.8852507528000015E-7</v>
      </c>
      <c r="E10">
        <v>9.8745818000000002E-5</v>
      </c>
      <c r="F10">
        <v>0</v>
      </c>
      <c r="G10">
        <v>9.9334343075279999E-5</v>
      </c>
    </row>
    <row r="11" spans="1:7" x14ac:dyDescent="0.35">
      <c r="A11">
        <v>2022</v>
      </c>
      <c r="B11">
        <v>0</v>
      </c>
      <c r="C11">
        <v>7.3263041000000001E-3</v>
      </c>
      <c r="D11">
        <v>8.7329544872000021E-7</v>
      </c>
      <c r="E11">
        <v>1.4652608200000001E-4</v>
      </c>
      <c r="F11">
        <v>0</v>
      </c>
      <c r="G11">
        <v>1.4739937744872E-4</v>
      </c>
    </row>
    <row r="12" spans="1:7" x14ac:dyDescent="0.35">
      <c r="A12">
        <v>2023</v>
      </c>
      <c r="B12">
        <v>0</v>
      </c>
      <c r="C12">
        <v>8.6574080000000001E-3</v>
      </c>
      <c r="D12">
        <v>1.0319630336000001E-6</v>
      </c>
      <c r="E12">
        <v>1.7314815999999999E-4</v>
      </c>
      <c r="F12">
        <v>0</v>
      </c>
      <c r="G12">
        <v>1.7418012303360001E-4</v>
      </c>
    </row>
    <row r="13" spans="1:7" x14ac:dyDescent="0.35">
      <c r="A13">
        <v>2024</v>
      </c>
      <c r="B13">
        <v>0</v>
      </c>
      <c r="C13">
        <v>1.39383172E-2</v>
      </c>
      <c r="D13">
        <v>1.6614474102399999E-6</v>
      </c>
      <c r="E13">
        <v>2.7876634399999999E-4</v>
      </c>
      <c r="F13">
        <v>0</v>
      </c>
      <c r="G13">
        <v>2.8042779141024E-4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2.6272930000000001E-4</v>
      </c>
      <c r="D2">
        <v>3.1317332559999993E-8</v>
      </c>
      <c r="E2">
        <v>5.2545859999999988E-6</v>
      </c>
      <c r="F2">
        <v>0</v>
      </c>
      <c r="G2">
        <v>5.2859033325599992E-6</v>
      </c>
    </row>
    <row r="3" spans="1:7" x14ac:dyDescent="0.35">
      <c r="A3">
        <v>2014</v>
      </c>
      <c r="B3">
        <v>0</v>
      </c>
      <c r="C3">
        <v>8.523506999999999E-4</v>
      </c>
      <c r="D3">
        <v>1.0160020344E-7</v>
      </c>
      <c r="E3">
        <v>1.7047014E-5</v>
      </c>
      <c r="F3">
        <v>0</v>
      </c>
      <c r="G3">
        <v>1.7148614203439999E-5</v>
      </c>
    </row>
    <row r="4" spans="1:7" x14ac:dyDescent="0.35">
      <c r="A4">
        <v>2015</v>
      </c>
      <c r="B4">
        <v>0</v>
      </c>
      <c r="C4">
        <v>2.1540694999999999E-3</v>
      </c>
      <c r="D4">
        <v>2.5676508439999998E-7</v>
      </c>
      <c r="E4">
        <v>4.3081390000000003E-5</v>
      </c>
      <c r="F4">
        <v>0</v>
      </c>
      <c r="G4">
        <v>4.3338155084399997E-5</v>
      </c>
    </row>
    <row r="5" spans="1:7" x14ac:dyDescent="0.35">
      <c r="A5">
        <v>2016</v>
      </c>
      <c r="B5">
        <v>0</v>
      </c>
      <c r="C5">
        <v>4.8350143E-3</v>
      </c>
      <c r="D5">
        <v>5.7633370456000002E-7</v>
      </c>
      <c r="E5">
        <v>9.6700286000000002E-5</v>
      </c>
      <c r="F5">
        <v>0</v>
      </c>
      <c r="G5">
        <v>9.7276619704560001E-5</v>
      </c>
    </row>
    <row r="6" spans="1:7" x14ac:dyDescent="0.35">
      <c r="A6">
        <v>2017</v>
      </c>
      <c r="B6">
        <v>0</v>
      </c>
      <c r="C6">
        <v>8.4110392999999992E-3</v>
      </c>
      <c r="D6">
        <v>1.00259588456E-6</v>
      </c>
      <c r="E6">
        <v>1.6822078599999999E-4</v>
      </c>
      <c r="F6">
        <v>0</v>
      </c>
      <c r="G6">
        <v>1.6922338188456E-4</v>
      </c>
    </row>
    <row r="7" spans="1:7" x14ac:dyDescent="0.35">
      <c r="A7">
        <v>2018</v>
      </c>
      <c r="B7">
        <v>0</v>
      </c>
      <c r="C7">
        <v>1.21118253E-2</v>
      </c>
      <c r="D7">
        <v>1.44372957576E-6</v>
      </c>
      <c r="E7">
        <v>2.4223650599999999E-4</v>
      </c>
      <c r="F7">
        <v>0</v>
      </c>
      <c r="G7">
        <v>2.4368023557575999E-4</v>
      </c>
    </row>
    <row r="8" spans="1:7" x14ac:dyDescent="0.35">
      <c r="A8">
        <v>2019</v>
      </c>
      <c r="B8">
        <v>0</v>
      </c>
      <c r="C8">
        <v>1.5594622299999999E-2</v>
      </c>
      <c r="D8">
        <v>1.8588789781599999E-6</v>
      </c>
      <c r="E8">
        <v>3.1189244599999998E-4</v>
      </c>
      <c r="F8">
        <v>0</v>
      </c>
      <c r="G8">
        <v>3.1375132497816002E-4</v>
      </c>
    </row>
    <row r="9" spans="1:7" x14ac:dyDescent="0.35">
      <c r="A9">
        <v>2020</v>
      </c>
      <c r="B9">
        <v>0</v>
      </c>
      <c r="C9">
        <v>1.7222456300000001E-2</v>
      </c>
      <c r="D9">
        <v>2.05291679096E-6</v>
      </c>
      <c r="E9">
        <v>3.4444912600000002E-4</v>
      </c>
      <c r="F9">
        <v>0</v>
      </c>
      <c r="G9">
        <v>3.4650204279096001E-4</v>
      </c>
    </row>
    <row r="10" spans="1:7" x14ac:dyDescent="0.35">
      <c r="A10">
        <v>2021</v>
      </c>
      <c r="B10">
        <v>0</v>
      </c>
      <c r="C10">
        <v>1.8960884300000001E-2</v>
      </c>
      <c r="D10">
        <v>2.2601374085600001E-6</v>
      </c>
      <c r="E10">
        <v>3.7921768600000002E-4</v>
      </c>
      <c r="F10">
        <v>0</v>
      </c>
      <c r="G10">
        <v>3.8147782340855989E-4</v>
      </c>
    </row>
    <row r="11" spans="1:7" x14ac:dyDescent="0.35">
      <c r="A11">
        <v>2022</v>
      </c>
      <c r="B11">
        <v>0</v>
      </c>
      <c r="C11">
        <v>2.0617966299999999E-2</v>
      </c>
      <c r="D11">
        <v>2.45766158296E-6</v>
      </c>
      <c r="E11">
        <v>4.12359326E-4</v>
      </c>
      <c r="F11">
        <v>0</v>
      </c>
      <c r="G11">
        <v>4.1481698758296E-4</v>
      </c>
    </row>
    <row r="12" spans="1:7" x14ac:dyDescent="0.35">
      <c r="A12">
        <v>2023</v>
      </c>
      <c r="B12">
        <v>0</v>
      </c>
      <c r="C12">
        <v>2.2464246300000001E-2</v>
      </c>
      <c r="D12">
        <v>2.67773815896E-6</v>
      </c>
      <c r="E12">
        <v>4.4928492599999998E-4</v>
      </c>
      <c r="F12">
        <v>0</v>
      </c>
      <c r="G12">
        <v>4.5196266415896001E-4</v>
      </c>
    </row>
    <row r="13" spans="1:7" x14ac:dyDescent="0.35">
      <c r="A13">
        <v>2024</v>
      </c>
      <c r="B13">
        <v>0</v>
      </c>
      <c r="C13">
        <v>2.4295445299999999E-2</v>
      </c>
      <c r="D13">
        <v>2.89601707976E-6</v>
      </c>
      <c r="E13">
        <v>4.8590890599999991E-4</v>
      </c>
      <c r="F13">
        <v>0</v>
      </c>
      <c r="G13">
        <v>4.8880492307975989E-4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5.2098795179999992E-4</v>
      </c>
      <c r="C6">
        <v>0</v>
      </c>
      <c r="D6">
        <v>0</v>
      </c>
      <c r="E6">
        <v>0</v>
      </c>
      <c r="F6">
        <v>0</v>
      </c>
      <c r="G6">
        <v>5.2098795179999992E-4</v>
      </c>
    </row>
    <row r="7" spans="1:7" x14ac:dyDescent="0.35">
      <c r="A7">
        <v>2018</v>
      </c>
      <c r="B7">
        <v>6.121226176000001E-4</v>
      </c>
      <c r="C7">
        <v>0</v>
      </c>
      <c r="D7">
        <v>0</v>
      </c>
      <c r="E7">
        <v>0</v>
      </c>
      <c r="F7">
        <v>0</v>
      </c>
      <c r="G7">
        <v>6.121226176000001E-4</v>
      </c>
    </row>
    <row r="8" spans="1:7" x14ac:dyDescent="0.35">
      <c r="A8">
        <v>2019</v>
      </c>
      <c r="B8">
        <v>5.1067446719999996E-4</v>
      </c>
      <c r="C8">
        <v>0</v>
      </c>
      <c r="D8">
        <v>0</v>
      </c>
      <c r="E8">
        <v>0</v>
      </c>
      <c r="F8">
        <v>0</v>
      </c>
      <c r="G8">
        <v>5.1067446719999996E-4</v>
      </c>
    </row>
    <row r="9" spans="1:7" x14ac:dyDescent="0.35">
      <c r="A9">
        <v>2020</v>
      </c>
      <c r="B9">
        <v>3.9792411270000001E-4</v>
      </c>
      <c r="C9">
        <v>0</v>
      </c>
      <c r="D9">
        <v>0</v>
      </c>
      <c r="E9">
        <v>0</v>
      </c>
      <c r="F9">
        <v>0</v>
      </c>
      <c r="G9">
        <v>3.9792411270000001E-4</v>
      </c>
    </row>
    <row r="10" spans="1:7" x14ac:dyDescent="0.35">
      <c r="A10">
        <v>2021</v>
      </c>
      <c r="B10">
        <v>1.4564996729999999E-3</v>
      </c>
      <c r="C10">
        <v>0</v>
      </c>
      <c r="D10">
        <v>0</v>
      </c>
      <c r="E10">
        <v>0</v>
      </c>
      <c r="F10">
        <v>0</v>
      </c>
      <c r="G10">
        <v>1.4564996729999999E-3</v>
      </c>
    </row>
    <row r="11" spans="1:7" x14ac:dyDescent="0.35">
      <c r="A11">
        <v>2022</v>
      </c>
      <c r="B11">
        <v>1.3531790564999999E-3</v>
      </c>
      <c r="C11">
        <v>0</v>
      </c>
      <c r="D11">
        <v>0</v>
      </c>
      <c r="E11">
        <v>0</v>
      </c>
      <c r="F11">
        <v>0</v>
      </c>
      <c r="G11">
        <v>1.3531790564999999E-3</v>
      </c>
    </row>
    <row r="12" spans="1:7" x14ac:dyDescent="0.35">
      <c r="A12">
        <v>2023</v>
      </c>
      <c r="B12">
        <v>1.8585680444999999E-3</v>
      </c>
      <c r="C12">
        <v>0</v>
      </c>
      <c r="D12">
        <v>0</v>
      </c>
      <c r="E12">
        <v>0</v>
      </c>
      <c r="F12">
        <v>0</v>
      </c>
      <c r="G12">
        <v>1.8585680444999999E-3</v>
      </c>
    </row>
    <row r="13" spans="1:7" x14ac:dyDescent="0.35">
      <c r="A13">
        <v>2024</v>
      </c>
      <c r="B13">
        <v>1.9489985190000001E-3</v>
      </c>
      <c r="C13">
        <v>0</v>
      </c>
      <c r="D13">
        <v>0</v>
      </c>
      <c r="E13">
        <v>0</v>
      </c>
      <c r="F13">
        <v>0</v>
      </c>
      <c r="G13">
        <v>1.9489985190000001E-3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4.564440595E-4</v>
      </c>
      <c r="C6">
        <v>0</v>
      </c>
      <c r="D6">
        <v>0</v>
      </c>
      <c r="E6">
        <v>0</v>
      </c>
      <c r="F6">
        <v>0</v>
      </c>
      <c r="G6">
        <v>4.564440595E-4</v>
      </c>
    </row>
    <row r="7" spans="1:7" x14ac:dyDescent="0.35">
      <c r="A7">
        <v>2018</v>
      </c>
      <c r="B7">
        <v>5.5588716809999998E-4</v>
      </c>
      <c r="C7">
        <v>0</v>
      </c>
      <c r="D7">
        <v>0</v>
      </c>
      <c r="E7">
        <v>0</v>
      </c>
      <c r="F7">
        <v>0</v>
      </c>
      <c r="G7">
        <v>5.5588716809999998E-4</v>
      </c>
    </row>
    <row r="8" spans="1:7" x14ac:dyDescent="0.35">
      <c r="A8">
        <v>2019</v>
      </c>
      <c r="B8">
        <v>5.8948452849999998E-4</v>
      </c>
      <c r="C8">
        <v>0</v>
      </c>
      <c r="D8">
        <v>0</v>
      </c>
      <c r="E8">
        <v>0</v>
      </c>
      <c r="F8">
        <v>0</v>
      </c>
      <c r="G8">
        <v>5.8948452849999998E-4</v>
      </c>
    </row>
    <row r="9" spans="1:7" x14ac:dyDescent="0.35">
      <c r="A9">
        <v>2020</v>
      </c>
      <c r="B9">
        <v>6.1474815114999999E-4</v>
      </c>
      <c r="C9">
        <v>0</v>
      </c>
      <c r="D9">
        <v>0</v>
      </c>
      <c r="E9">
        <v>0</v>
      </c>
      <c r="F9">
        <v>0</v>
      </c>
      <c r="G9">
        <v>6.1474815114999999E-4</v>
      </c>
    </row>
    <row r="10" spans="1:7" x14ac:dyDescent="0.35">
      <c r="A10">
        <v>2021</v>
      </c>
      <c r="B10">
        <v>5.1798009204999992E-4</v>
      </c>
      <c r="C10">
        <v>0</v>
      </c>
      <c r="D10">
        <v>0</v>
      </c>
      <c r="E10">
        <v>0</v>
      </c>
      <c r="F10">
        <v>0</v>
      </c>
      <c r="G10">
        <v>5.1798009204999992E-4</v>
      </c>
    </row>
    <row r="11" spans="1:7" x14ac:dyDescent="0.35">
      <c r="A11">
        <v>2022</v>
      </c>
      <c r="B11">
        <v>6.5663318369999998E-4</v>
      </c>
      <c r="C11">
        <v>0</v>
      </c>
      <c r="D11">
        <v>0</v>
      </c>
      <c r="E11">
        <v>0</v>
      </c>
      <c r="F11">
        <v>0</v>
      </c>
      <c r="G11">
        <v>6.5663318369999998E-4</v>
      </c>
    </row>
    <row r="12" spans="1:7" x14ac:dyDescent="0.35">
      <c r="A12">
        <v>2023</v>
      </c>
      <c r="B12">
        <v>7.6566808249999994E-4</v>
      </c>
      <c r="C12">
        <v>0</v>
      </c>
      <c r="D12">
        <v>0</v>
      </c>
      <c r="E12">
        <v>0</v>
      </c>
      <c r="F12">
        <v>0</v>
      </c>
      <c r="G12">
        <v>7.6566808249999994E-4</v>
      </c>
    </row>
    <row r="13" spans="1:7" x14ac:dyDescent="0.35">
      <c r="A13">
        <v>2024</v>
      </c>
      <c r="B13">
        <v>6.8863403744999995E-4</v>
      </c>
      <c r="C13">
        <v>0</v>
      </c>
      <c r="D13">
        <v>0</v>
      </c>
      <c r="E13">
        <v>0</v>
      </c>
      <c r="F13">
        <v>0</v>
      </c>
      <c r="G13">
        <v>6.8863403744999995E-4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2.2754030000000001E-6</v>
      </c>
      <c r="C2">
        <v>1.9058545199999999E-2</v>
      </c>
      <c r="D2">
        <v>2.27177858784E-6</v>
      </c>
      <c r="E2">
        <v>3.8117090399999998E-4</v>
      </c>
      <c r="F2">
        <v>0</v>
      </c>
      <c r="G2">
        <v>3.8571808558783999E-4</v>
      </c>
    </row>
    <row r="3" spans="1:7" x14ac:dyDescent="0.35">
      <c r="A3">
        <v>2014</v>
      </c>
      <c r="B3">
        <v>5.3370288000000002E-6</v>
      </c>
      <c r="C3">
        <v>5.448088940000001E-2</v>
      </c>
      <c r="D3">
        <v>6.4941220164799996E-6</v>
      </c>
      <c r="E3">
        <v>1.0896177880000001E-3</v>
      </c>
      <c r="F3">
        <v>0</v>
      </c>
      <c r="G3">
        <v>1.1014489388164799E-3</v>
      </c>
    </row>
    <row r="4" spans="1:7" x14ac:dyDescent="0.35">
      <c r="A4">
        <v>2015</v>
      </c>
      <c r="B4">
        <v>1.5307671999999999E-5</v>
      </c>
      <c r="C4">
        <v>0.13662206939999999</v>
      </c>
      <c r="D4">
        <v>1.6285350672480001E-5</v>
      </c>
      <c r="E4">
        <v>2.7324413880000001E-3</v>
      </c>
      <c r="F4">
        <v>0</v>
      </c>
      <c r="G4">
        <v>2.7640344106724798E-3</v>
      </c>
    </row>
    <row r="5" spans="1:7" x14ac:dyDescent="0.35">
      <c r="A5">
        <v>2016</v>
      </c>
      <c r="B5">
        <v>3.0820079999999999E-5</v>
      </c>
      <c r="C5">
        <v>0.27658288939999998</v>
      </c>
      <c r="D5">
        <v>3.2968680416480002E-5</v>
      </c>
      <c r="E5">
        <v>5.531657788E-3</v>
      </c>
      <c r="F5">
        <v>0</v>
      </c>
      <c r="G5">
        <v>5.5954465484164802E-3</v>
      </c>
    </row>
    <row r="6" spans="1:7" x14ac:dyDescent="0.35">
      <c r="A6">
        <v>2017</v>
      </c>
      <c r="B6">
        <v>1.4166999999999999E-4</v>
      </c>
      <c r="C6">
        <v>0.46592073140000001</v>
      </c>
      <c r="D6">
        <v>5.5537751182879998E-5</v>
      </c>
      <c r="E6">
        <v>9.3184146279999998E-3</v>
      </c>
      <c r="F6">
        <v>0</v>
      </c>
      <c r="G6">
        <v>9.5156223791828792E-3</v>
      </c>
    </row>
    <row r="7" spans="1:7" x14ac:dyDescent="0.35">
      <c r="A7">
        <v>2018</v>
      </c>
      <c r="B7">
        <v>1.5131864099999999E-4</v>
      </c>
      <c r="C7">
        <v>0.66861439839999992</v>
      </c>
      <c r="D7">
        <v>7.9698836289280009E-5</v>
      </c>
      <c r="E7">
        <v>1.3372287968E-2</v>
      </c>
      <c r="F7">
        <v>0</v>
      </c>
      <c r="G7">
        <v>1.3603305445289281E-2</v>
      </c>
    </row>
    <row r="8" spans="1:7" x14ac:dyDescent="0.35">
      <c r="A8">
        <v>2019</v>
      </c>
      <c r="B8">
        <v>1.6096728199999999E-4</v>
      </c>
      <c r="C8">
        <v>0.87246199039999994</v>
      </c>
      <c r="D8">
        <v>1.0399746925568E-4</v>
      </c>
      <c r="E8">
        <v>1.7449239807999999E-2</v>
      </c>
      <c r="F8">
        <v>0</v>
      </c>
      <c r="G8">
        <v>1.7714204559255681E-2</v>
      </c>
    </row>
    <row r="9" spans="1:7" x14ac:dyDescent="0.35">
      <c r="A9">
        <v>2020</v>
      </c>
      <c r="B9">
        <v>1.2939223800000001E-4</v>
      </c>
      <c r="C9">
        <v>1.0349702763999999</v>
      </c>
      <c r="D9">
        <v>1.2336845694687999E-4</v>
      </c>
      <c r="E9">
        <v>2.0699405527999998E-2</v>
      </c>
      <c r="F9">
        <v>0</v>
      </c>
      <c r="G9">
        <v>2.0952166222946881E-2</v>
      </c>
    </row>
    <row r="10" spans="1:7" x14ac:dyDescent="0.35">
      <c r="A10">
        <v>2021</v>
      </c>
      <c r="B10">
        <v>9.7817193999999999E-5</v>
      </c>
      <c r="C10">
        <v>1.1822718874</v>
      </c>
      <c r="D10">
        <v>1.4092680897808001E-4</v>
      </c>
      <c r="E10">
        <v>2.3645437748000001E-2</v>
      </c>
      <c r="F10">
        <v>0</v>
      </c>
      <c r="G10">
        <v>2.3884181750978079E-2</v>
      </c>
    </row>
    <row r="11" spans="1:7" x14ac:dyDescent="0.35">
      <c r="A11">
        <v>2022</v>
      </c>
      <c r="B11">
        <v>9.2926379999999997E-5</v>
      </c>
      <c r="C11">
        <v>1.3250830164</v>
      </c>
      <c r="D11">
        <v>1.5794989555488001E-4</v>
      </c>
      <c r="E11">
        <v>2.6501660327999998E-2</v>
      </c>
      <c r="F11">
        <v>0</v>
      </c>
      <c r="G11">
        <v>2.675253660355488E-2</v>
      </c>
    </row>
    <row r="12" spans="1:7" x14ac:dyDescent="0.35">
      <c r="A12">
        <v>2023</v>
      </c>
      <c r="B12">
        <v>1.1276840600000001E-4</v>
      </c>
      <c r="C12">
        <v>1.4940043834000001</v>
      </c>
      <c r="D12">
        <v>1.7808532250127999E-4</v>
      </c>
      <c r="E12">
        <v>2.9880087667999999E-2</v>
      </c>
      <c r="F12">
        <v>0</v>
      </c>
      <c r="G12">
        <v>3.0170941396501279E-2</v>
      </c>
    </row>
    <row r="13" spans="1:7" x14ac:dyDescent="0.35">
      <c r="A13">
        <v>2024</v>
      </c>
      <c r="B13">
        <v>6.7663419999999998E-6</v>
      </c>
      <c r="C13">
        <v>1.6682251224</v>
      </c>
      <c r="D13">
        <v>1.9885243459008E-4</v>
      </c>
      <c r="E13">
        <v>3.3364502448000002E-2</v>
      </c>
      <c r="F13">
        <v>0</v>
      </c>
      <c r="G13">
        <v>3.3570121224590077E-2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4.7569129999999998E-3</v>
      </c>
      <c r="D8">
        <v>5.6702402960000008E-7</v>
      </c>
      <c r="E8">
        <v>9.5138260000000001E-5</v>
      </c>
      <c r="F8">
        <v>0</v>
      </c>
      <c r="G8">
        <v>9.5705284029600003E-5</v>
      </c>
    </row>
    <row r="9" spans="1:7" x14ac:dyDescent="0.35">
      <c r="A9">
        <v>2020</v>
      </c>
      <c r="B9">
        <v>0</v>
      </c>
      <c r="C9">
        <v>8.4327010999999986E-3</v>
      </c>
      <c r="D9">
        <v>1.00517797112E-6</v>
      </c>
      <c r="E9">
        <v>1.6865402200000001E-4</v>
      </c>
      <c r="F9">
        <v>0</v>
      </c>
      <c r="G9">
        <v>1.6965919997112E-4</v>
      </c>
    </row>
    <row r="10" spans="1:7" x14ac:dyDescent="0.35">
      <c r="A10">
        <v>2021</v>
      </c>
      <c r="B10">
        <v>0</v>
      </c>
      <c r="C10">
        <v>1.3551466700000001E-2</v>
      </c>
      <c r="D10">
        <v>1.61533483064E-6</v>
      </c>
      <c r="E10">
        <v>2.7102933400000002E-4</v>
      </c>
      <c r="F10">
        <v>0</v>
      </c>
      <c r="G10">
        <v>2.7264466883064001E-4</v>
      </c>
    </row>
    <row r="11" spans="1:7" x14ac:dyDescent="0.35">
      <c r="A11">
        <v>2022</v>
      </c>
      <c r="B11">
        <v>0</v>
      </c>
      <c r="C11">
        <v>2.41650175E-2</v>
      </c>
      <c r="D11">
        <v>2.8804700859999999E-6</v>
      </c>
      <c r="E11">
        <v>4.8330034999999989E-4</v>
      </c>
      <c r="F11">
        <v>0</v>
      </c>
      <c r="G11">
        <v>4.8618082008599988E-4</v>
      </c>
    </row>
    <row r="12" spans="1:7" x14ac:dyDescent="0.35">
      <c r="A12">
        <v>2023</v>
      </c>
      <c r="B12">
        <v>0</v>
      </c>
      <c r="C12">
        <v>2.9202528500000002E-2</v>
      </c>
      <c r="D12">
        <v>3.4809413972000011E-6</v>
      </c>
      <c r="E12">
        <v>5.8405057000000002E-4</v>
      </c>
      <c r="F12">
        <v>0</v>
      </c>
      <c r="G12">
        <v>5.8753151139720006E-4</v>
      </c>
    </row>
    <row r="13" spans="1:7" x14ac:dyDescent="0.35">
      <c r="A13">
        <v>2024</v>
      </c>
      <c r="B13">
        <v>0</v>
      </c>
      <c r="C13">
        <v>4.5200087700000002E-2</v>
      </c>
      <c r="D13">
        <v>5.3878504538400003E-6</v>
      </c>
      <c r="E13">
        <v>9.0400175399999989E-4</v>
      </c>
      <c r="F13">
        <v>0</v>
      </c>
      <c r="G13">
        <v>9.0938960445383988E-4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6.4963006999999998E-3</v>
      </c>
      <c r="D2">
        <v>7.7435904343999998E-7</v>
      </c>
      <c r="E2">
        <v>1.2992601399999999E-4</v>
      </c>
      <c r="F2">
        <v>0</v>
      </c>
      <c r="G2">
        <v>1.3070037304344E-4</v>
      </c>
    </row>
    <row r="3" spans="1:7" x14ac:dyDescent="0.35">
      <c r="A3">
        <v>2014</v>
      </c>
      <c r="B3">
        <v>0</v>
      </c>
      <c r="C3">
        <v>1.9676363499999999E-2</v>
      </c>
      <c r="D3">
        <v>2.3454225292000001E-6</v>
      </c>
      <c r="E3">
        <v>3.9352727000000002E-4</v>
      </c>
      <c r="F3">
        <v>0</v>
      </c>
      <c r="G3">
        <v>3.9587269252920002E-4</v>
      </c>
    </row>
    <row r="4" spans="1:7" x14ac:dyDescent="0.35">
      <c r="A4">
        <v>2015</v>
      </c>
      <c r="B4">
        <v>0</v>
      </c>
      <c r="C4">
        <v>4.7221764300000003E-2</v>
      </c>
      <c r="D4">
        <v>5.6288343045599999E-6</v>
      </c>
      <c r="E4">
        <v>9.4443528599999992E-4</v>
      </c>
      <c r="F4">
        <v>0</v>
      </c>
      <c r="G4">
        <v>9.5006412030455996E-4</v>
      </c>
    </row>
    <row r="5" spans="1:7" x14ac:dyDescent="0.35">
      <c r="A5">
        <v>2016</v>
      </c>
      <c r="B5">
        <v>0</v>
      </c>
      <c r="C5">
        <v>0.1037446211</v>
      </c>
      <c r="D5">
        <v>1.2366358835120001E-5</v>
      </c>
      <c r="E5">
        <v>2.0748924220000001E-3</v>
      </c>
      <c r="F5">
        <v>0</v>
      </c>
      <c r="G5">
        <v>2.087258780835119E-3</v>
      </c>
    </row>
    <row r="6" spans="1:7" x14ac:dyDescent="0.35">
      <c r="A6">
        <v>2017</v>
      </c>
      <c r="B6">
        <v>0</v>
      </c>
      <c r="C6">
        <v>0.1762476711</v>
      </c>
      <c r="D6">
        <v>2.100872239512E-5</v>
      </c>
      <c r="E6">
        <v>3.524953422E-3</v>
      </c>
      <c r="F6">
        <v>0</v>
      </c>
      <c r="G6">
        <v>3.5459621443951202E-3</v>
      </c>
    </row>
    <row r="7" spans="1:7" x14ac:dyDescent="0.35">
      <c r="A7">
        <v>2018</v>
      </c>
      <c r="B7">
        <v>0</v>
      </c>
      <c r="C7">
        <v>0.24385122410000001</v>
      </c>
      <c r="D7">
        <v>2.9067065912719999E-5</v>
      </c>
      <c r="E7">
        <v>4.8770244819999996E-3</v>
      </c>
      <c r="F7">
        <v>0</v>
      </c>
      <c r="G7">
        <v>4.90609154791272E-3</v>
      </c>
    </row>
    <row r="8" spans="1:7" x14ac:dyDescent="0.35">
      <c r="A8">
        <v>2019</v>
      </c>
      <c r="B8">
        <v>0</v>
      </c>
      <c r="C8">
        <v>0.30891934110000002</v>
      </c>
      <c r="D8">
        <v>3.6823185459119988E-5</v>
      </c>
      <c r="E8">
        <v>6.1783868219999986E-3</v>
      </c>
      <c r="F8">
        <v>0</v>
      </c>
      <c r="G8">
        <v>6.2152100074591198E-3</v>
      </c>
    </row>
    <row r="9" spans="1:7" x14ac:dyDescent="0.35">
      <c r="A9">
        <v>2020</v>
      </c>
      <c r="B9">
        <v>0</v>
      </c>
      <c r="C9">
        <v>0.37354462510000003</v>
      </c>
      <c r="D9">
        <v>4.4526519311919998E-5</v>
      </c>
      <c r="E9">
        <v>7.4708925020000004E-3</v>
      </c>
      <c r="F9">
        <v>0</v>
      </c>
      <c r="G9">
        <v>7.5154190213119199E-3</v>
      </c>
    </row>
    <row r="10" spans="1:7" x14ac:dyDescent="0.35">
      <c r="A10">
        <v>2021</v>
      </c>
      <c r="B10">
        <v>0</v>
      </c>
      <c r="C10">
        <v>0.45410275709999998</v>
      </c>
      <c r="D10">
        <v>5.4129048646319987E-5</v>
      </c>
      <c r="E10">
        <v>9.0820551419999989E-3</v>
      </c>
      <c r="F10">
        <v>0</v>
      </c>
      <c r="G10">
        <v>9.1361841906463185E-3</v>
      </c>
    </row>
    <row r="11" spans="1:7" x14ac:dyDescent="0.35">
      <c r="A11">
        <v>2022</v>
      </c>
      <c r="B11">
        <v>0</v>
      </c>
      <c r="C11">
        <v>0.5337711101</v>
      </c>
      <c r="D11">
        <v>6.3625516323919995E-5</v>
      </c>
      <c r="E11">
        <v>1.0675422202E-2</v>
      </c>
      <c r="F11">
        <v>0</v>
      </c>
      <c r="G11">
        <v>1.0739047718323919E-2</v>
      </c>
    </row>
    <row r="12" spans="1:7" x14ac:dyDescent="0.35">
      <c r="A12">
        <v>2023</v>
      </c>
      <c r="B12">
        <v>0</v>
      </c>
      <c r="C12">
        <v>0.59178863110000002</v>
      </c>
      <c r="D12">
        <v>7.0541204827120001E-5</v>
      </c>
      <c r="E12">
        <v>1.1835772622E-2</v>
      </c>
      <c r="F12">
        <v>0</v>
      </c>
      <c r="G12">
        <v>1.1906313826827121E-2</v>
      </c>
    </row>
    <row r="13" spans="1:7" x14ac:dyDescent="0.35">
      <c r="A13">
        <v>2024</v>
      </c>
      <c r="B13">
        <v>0</v>
      </c>
      <c r="C13">
        <v>0.65059859009999998</v>
      </c>
      <c r="D13">
        <v>7.7551351939919986E-5</v>
      </c>
      <c r="E13">
        <v>1.3011971802E-2</v>
      </c>
      <c r="F13">
        <v>0</v>
      </c>
      <c r="G13">
        <v>1.308952315393992E-2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4.3414999999999997E-5</v>
      </c>
      <c r="C2">
        <v>1.3249024099999999E-2</v>
      </c>
      <c r="D2">
        <v>1.5792836727199999E-6</v>
      </c>
      <c r="E2">
        <v>2.6498048200000003E-4</v>
      </c>
      <c r="F2">
        <v>0</v>
      </c>
      <c r="G2">
        <v>3.0997476567272002E-4</v>
      </c>
    </row>
    <row r="3" spans="1:7" x14ac:dyDescent="0.35">
      <c r="A3">
        <v>2014</v>
      </c>
      <c r="B3">
        <v>8.6391279999999999E-5</v>
      </c>
      <c r="C3">
        <v>4.3201626700000002E-2</v>
      </c>
      <c r="D3">
        <v>5.1496339026399996E-6</v>
      </c>
      <c r="E3">
        <v>8.6403253400000007E-4</v>
      </c>
      <c r="F3">
        <v>0</v>
      </c>
      <c r="G3">
        <v>9.5557344790264003E-4</v>
      </c>
    </row>
    <row r="4" spans="1:7" x14ac:dyDescent="0.35">
      <c r="A4">
        <v>2015</v>
      </c>
      <c r="B4">
        <v>1.9548632E-4</v>
      </c>
      <c r="C4">
        <v>0.10809105669999999</v>
      </c>
      <c r="D4">
        <v>1.288445395864E-5</v>
      </c>
      <c r="E4">
        <v>2.1618211339999999E-3</v>
      </c>
      <c r="F4">
        <v>0</v>
      </c>
      <c r="G4">
        <v>2.3701919079586399E-3</v>
      </c>
    </row>
    <row r="5" spans="1:7" x14ac:dyDescent="0.35">
      <c r="A5">
        <v>2016</v>
      </c>
      <c r="B5">
        <v>4.0552352000000001E-4</v>
      </c>
      <c r="C5">
        <v>0.2602256255</v>
      </c>
      <c r="D5">
        <v>3.10188945596E-5</v>
      </c>
      <c r="E5">
        <v>5.2045125100000002E-3</v>
      </c>
      <c r="F5">
        <v>0</v>
      </c>
      <c r="G5">
        <v>5.6410549245596003E-3</v>
      </c>
    </row>
    <row r="6" spans="1:7" x14ac:dyDescent="0.35">
      <c r="A6">
        <v>2017</v>
      </c>
      <c r="B6">
        <v>4.7043580000000001E-4</v>
      </c>
      <c r="C6">
        <v>0.48248848950000001</v>
      </c>
      <c r="D6">
        <v>5.7512627948400012E-5</v>
      </c>
      <c r="E6">
        <v>9.6497697900000002E-3</v>
      </c>
      <c r="F6">
        <v>0</v>
      </c>
      <c r="G6">
        <v>1.0177718217948399E-2</v>
      </c>
    </row>
    <row r="7" spans="1:7" x14ac:dyDescent="0.35">
      <c r="A7">
        <v>2018</v>
      </c>
      <c r="B7">
        <v>4.1276239999999998E-4</v>
      </c>
      <c r="C7">
        <v>0.72556176249999993</v>
      </c>
      <c r="D7">
        <v>8.6486962090000005E-5</v>
      </c>
      <c r="E7">
        <v>1.4511235250000001E-2</v>
      </c>
      <c r="F7">
        <v>0</v>
      </c>
      <c r="G7">
        <v>1.5010484612089999E-2</v>
      </c>
    </row>
    <row r="8" spans="1:7" x14ac:dyDescent="0.35">
      <c r="A8">
        <v>2019</v>
      </c>
      <c r="B8">
        <v>3.9731579999999997E-4</v>
      </c>
      <c r="C8">
        <v>0.97947004849999986</v>
      </c>
      <c r="D8">
        <v>1.1675282978120001E-4</v>
      </c>
      <c r="E8">
        <v>1.958940097E-2</v>
      </c>
      <c r="F8">
        <v>0</v>
      </c>
      <c r="G8">
        <v>2.0103469599781199E-2</v>
      </c>
    </row>
    <row r="9" spans="1:7" x14ac:dyDescent="0.35">
      <c r="A9">
        <v>2020</v>
      </c>
      <c r="B9">
        <v>2.5491460000000001E-4</v>
      </c>
      <c r="C9">
        <v>1.1752246275</v>
      </c>
      <c r="D9">
        <v>1.4008677559800001E-4</v>
      </c>
      <c r="E9">
        <v>2.3504492549999999E-2</v>
      </c>
      <c r="F9">
        <v>0</v>
      </c>
      <c r="G9">
        <v>2.3899493925597991E-2</v>
      </c>
    </row>
    <row r="10" spans="1:7" x14ac:dyDescent="0.35">
      <c r="A10">
        <v>2021</v>
      </c>
      <c r="B10">
        <v>2.3837120000000001E-4</v>
      </c>
      <c r="C10">
        <v>1.3793423064999999</v>
      </c>
      <c r="D10">
        <v>1.644176029348E-4</v>
      </c>
      <c r="E10">
        <v>2.7586846129999999E-2</v>
      </c>
      <c r="F10">
        <v>0</v>
      </c>
      <c r="G10">
        <v>2.7989634932934802E-2</v>
      </c>
    </row>
    <row r="11" spans="1:7" x14ac:dyDescent="0.35">
      <c r="A11">
        <v>2022</v>
      </c>
      <c r="B11">
        <v>2.3316139999999999E-4</v>
      </c>
      <c r="C11">
        <v>1.5711675995000001</v>
      </c>
      <c r="D11">
        <v>1.8728317786039999E-4</v>
      </c>
      <c r="E11">
        <v>3.1423351990000001E-2</v>
      </c>
      <c r="F11">
        <v>0</v>
      </c>
      <c r="G11">
        <v>3.1843796567860398E-2</v>
      </c>
    </row>
    <row r="12" spans="1:7" x14ac:dyDescent="0.35">
      <c r="A12">
        <v>2023</v>
      </c>
      <c r="B12">
        <v>2.7356020000000002E-4</v>
      </c>
      <c r="C12">
        <v>1.7882572235</v>
      </c>
      <c r="D12">
        <v>2.1316026104119999E-4</v>
      </c>
      <c r="E12">
        <v>3.5765144470000003E-2</v>
      </c>
      <c r="F12">
        <v>0</v>
      </c>
      <c r="G12">
        <v>3.6251864931041197E-2</v>
      </c>
    </row>
    <row r="13" spans="1:7" x14ac:dyDescent="0.35">
      <c r="A13">
        <v>2024</v>
      </c>
      <c r="B13">
        <v>1.9760679999999999E-4</v>
      </c>
      <c r="C13">
        <v>2.0403237994999999</v>
      </c>
      <c r="D13">
        <v>2.432065969004E-4</v>
      </c>
      <c r="E13">
        <v>4.080647599E-2</v>
      </c>
      <c r="F13">
        <v>0</v>
      </c>
      <c r="G13">
        <v>4.12472893869004E-2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1.0026397199999999E-5</v>
      </c>
      <c r="C2">
        <v>4.8405897E-3</v>
      </c>
      <c r="D2">
        <v>5.7699829224E-7</v>
      </c>
      <c r="E2">
        <v>9.6811794000000004E-5</v>
      </c>
      <c r="F2">
        <v>0</v>
      </c>
      <c r="G2">
        <v>1.0741518949224E-4</v>
      </c>
    </row>
    <row r="3" spans="1:7" x14ac:dyDescent="0.35">
      <c r="A3">
        <v>2014</v>
      </c>
      <c r="B3">
        <v>2.15236032E-5</v>
      </c>
      <c r="C3">
        <v>1.78948861E-2</v>
      </c>
      <c r="D3">
        <v>2.1330704231199999E-6</v>
      </c>
      <c r="E3">
        <v>3.5789772200000002E-4</v>
      </c>
      <c r="F3">
        <v>0</v>
      </c>
      <c r="G3">
        <v>3.8155439562312002E-4</v>
      </c>
    </row>
    <row r="4" spans="1:7" x14ac:dyDescent="0.35">
      <c r="A4">
        <v>2015</v>
      </c>
      <c r="B4">
        <v>4.2215100800000001E-5</v>
      </c>
      <c r="C4">
        <v>5.0525234499999988E-2</v>
      </c>
      <c r="D4">
        <v>6.0226079524000009E-6</v>
      </c>
      <c r="E4">
        <v>1.01050469E-3</v>
      </c>
      <c r="F4">
        <v>0</v>
      </c>
      <c r="G4">
        <v>1.0587423987523999E-3</v>
      </c>
    </row>
    <row r="5" spans="1:7" x14ac:dyDescent="0.35">
      <c r="A5">
        <v>2016</v>
      </c>
      <c r="B5">
        <v>7.2535039999999999E-5</v>
      </c>
      <c r="C5">
        <v>0.12633056649999999</v>
      </c>
      <c r="D5">
        <v>1.50586035268E-5</v>
      </c>
      <c r="E5">
        <v>2.5266113300000002E-3</v>
      </c>
      <c r="F5">
        <v>0</v>
      </c>
      <c r="G5">
        <v>2.6142049735268002E-3</v>
      </c>
    </row>
    <row r="6" spans="1:7" x14ac:dyDescent="0.35">
      <c r="A6">
        <v>2017</v>
      </c>
      <c r="B6">
        <v>1.1555336400000001E-4</v>
      </c>
      <c r="C6">
        <v>0.22784351950000001</v>
      </c>
      <c r="D6">
        <v>2.7158947524399999E-5</v>
      </c>
      <c r="E6">
        <v>4.5568703900000004E-3</v>
      </c>
      <c r="F6">
        <v>0</v>
      </c>
      <c r="G6">
        <v>4.6995827015243992E-3</v>
      </c>
    </row>
    <row r="7" spans="1:7" x14ac:dyDescent="0.35">
      <c r="A7">
        <v>2018</v>
      </c>
      <c r="B7">
        <v>2.14014014E-4</v>
      </c>
      <c r="C7">
        <v>0.33218895850000002</v>
      </c>
      <c r="D7">
        <v>3.9596923853199987E-5</v>
      </c>
      <c r="E7">
        <v>6.6437791699999992E-3</v>
      </c>
      <c r="F7">
        <v>0</v>
      </c>
      <c r="G7">
        <v>6.8973901078531992E-3</v>
      </c>
    </row>
    <row r="8" spans="1:7" x14ac:dyDescent="0.35">
      <c r="A8">
        <v>2019</v>
      </c>
      <c r="B8">
        <v>2.5787778799999999E-4</v>
      </c>
      <c r="C8">
        <v>0.43355110149999998</v>
      </c>
      <c r="D8">
        <v>5.16792912988E-5</v>
      </c>
      <c r="E8">
        <v>8.6710220299999995E-3</v>
      </c>
      <c r="F8">
        <v>0</v>
      </c>
      <c r="G8">
        <v>8.9805791092987999E-3</v>
      </c>
    </row>
    <row r="9" spans="1:7" x14ac:dyDescent="0.35">
      <c r="A9">
        <v>2020</v>
      </c>
      <c r="B9">
        <v>1.93110834E-4</v>
      </c>
      <c r="C9">
        <v>0.49863429949999999</v>
      </c>
      <c r="D9">
        <v>5.943720850039999E-5</v>
      </c>
      <c r="E9">
        <v>9.9726859900000006E-3</v>
      </c>
      <c r="F9">
        <v>0</v>
      </c>
      <c r="G9">
        <v>1.02252340325004E-2</v>
      </c>
    </row>
    <row r="10" spans="1:7" x14ac:dyDescent="0.35">
      <c r="A10">
        <v>2021</v>
      </c>
      <c r="B10">
        <v>2.0950799400000001E-4</v>
      </c>
      <c r="C10">
        <v>0.56564740849999995</v>
      </c>
      <c r="D10">
        <v>6.7425171093199991E-5</v>
      </c>
      <c r="E10">
        <v>1.131294817E-2</v>
      </c>
      <c r="F10">
        <v>0</v>
      </c>
      <c r="G10">
        <v>1.15898813350932E-2</v>
      </c>
    </row>
    <row r="11" spans="1:7" x14ac:dyDescent="0.35">
      <c r="A11">
        <v>2022</v>
      </c>
      <c r="B11">
        <v>2.3400045200000001E-4</v>
      </c>
      <c r="C11">
        <v>0.63743114049999994</v>
      </c>
      <c r="D11">
        <v>7.5981791947600004E-5</v>
      </c>
      <c r="E11">
        <v>1.274862281E-2</v>
      </c>
      <c r="F11">
        <v>0</v>
      </c>
      <c r="G11">
        <v>1.3058605053947601E-2</v>
      </c>
    </row>
    <row r="12" spans="1:7" x14ac:dyDescent="0.35">
      <c r="A12">
        <v>2023</v>
      </c>
      <c r="B12">
        <v>2.2228937000000001E-4</v>
      </c>
      <c r="C12">
        <v>0.72865885149999987</v>
      </c>
      <c r="D12">
        <v>8.6856135098799996E-5</v>
      </c>
      <c r="E12">
        <v>1.457317703E-2</v>
      </c>
      <c r="F12">
        <v>0</v>
      </c>
      <c r="G12">
        <v>1.48823225350988E-2</v>
      </c>
    </row>
    <row r="13" spans="1:7" x14ac:dyDescent="0.35">
      <c r="A13">
        <v>2024</v>
      </c>
      <c r="B13">
        <v>2.3849002E-4</v>
      </c>
      <c r="C13">
        <v>0.82449860649999984</v>
      </c>
      <c r="D13">
        <v>9.82802338948E-5</v>
      </c>
      <c r="E13">
        <v>1.6489972129999999E-2</v>
      </c>
      <c r="F13">
        <v>0</v>
      </c>
      <c r="G13">
        <v>1.68267423838948E-2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3.7561652600000002E-5</v>
      </c>
      <c r="C2">
        <v>2.637347E-3</v>
      </c>
      <c r="D2">
        <v>3.1437176239999999E-7</v>
      </c>
      <c r="E2">
        <v>5.2746939999999997E-5</v>
      </c>
      <c r="F2">
        <v>0</v>
      </c>
      <c r="G2">
        <v>9.0622964362399995E-5</v>
      </c>
    </row>
    <row r="3" spans="1:7" x14ac:dyDescent="0.35">
      <c r="A3">
        <v>2014</v>
      </c>
      <c r="B3">
        <v>7.1551941600000004E-5</v>
      </c>
      <c r="C3">
        <v>1.0206089600000001E-2</v>
      </c>
      <c r="D3">
        <v>1.21656588032E-6</v>
      </c>
      <c r="E3">
        <v>2.0412179200000001E-4</v>
      </c>
      <c r="F3">
        <v>0</v>
      </c>
      <c r="G3">
        <v>2.7689029948032001E-4</v>
      </c>
    </row>
    <row r="4" spans="1:7" x14ac:dyDescent="0.35">
      <c r="A4">
        <v>2015</v>
      </c>
      <c r="B4">
        <v>1.4154971759999999E-4</v>
      </c>
      <c r="C4">
        <v>2.8179899599999999E-2</v>
      </c>
      <c r="D4">
        <v>3.3590440323200002E-6</v>
      </c>
      <c r="E4">
        <v>5.6359799200000004E-4</v>
      </c>
      <c r="F4">
        <v>0</v>
      </c>
      <c r="G4">
        <v>7.0850675363231998E-4</v>
      </c>
    </row>
    <row r="5" spans="1:7" x14ac:dyDescent="0.35">
      <c r="A5">
        <v>2016</v>
      </c>
      <c r="B5">
        <v>2.6239916319999997E-4</v>
      </c>
      <c r="C5">
        <v>7.0225362E-2</v>
      </c>
      <c r="D5">
        <v>8.3708631504000004E-6</v>
      </c>
      <c r="E5">
        <v>1.4045072400000001E-3</v>
      </c>
      <c r="F5">
        <v>0</v>
      </c>
      <c r="G5">
        <v>1.6752772663504E-3</v>
      </c>
    </row>
    <row r="6" spans="1:7" x14ac:dyDescent="0.35">
      <c r="A6">
        <v>2017</v>
      </c>
      <c r="B6">
        <v>3.2834535999999999E-4</v>
      </c>
      <c r="C6">
        <v>0.118248293</v>
      </c>
      <c r="D6">
        <v>1.4095196525599999E-5</v>
      </c>
      <c r="E6">
        <v>2.3649658600000002E-3</v>
      </c>
      <c r="F6">
        <v>0</v>
      </c>
      <c r="G6">
        <v>2.7074064165255999E-3</v>
      </c>
    </row>
    <row r="7" spans="1:7" x14ac:dyDescent="0.35">
      <c r="A7">
        <v>2018</v>
      </c>
      <c r="B7">
        <v>4.3576686599999998E-4</v>
      </c>
      <c r="C7">
        <v>0.17720312099999999</v>
      </c>
      <c r="D7">
        <v>2.1122612023200002E-5</v>
      </c>
      <c r="E7">
        <v>3.5440624199999998E-3</v>
      </c>
      <c r="F7">
        <v>0</v>
      </c>
      <c r="G7">
        <v>4.0009518980232001E-3</v>
      </c>
    </row>
    <row r="8" spans="1:7" x14ac:dyDescent="0.35">
      <c r="A8">
        <v>2019</v>
      </c>
      <c r="B8">
        <v>4.4823656799999998E-4</v>
      </c>
      <c r="C8">
        <v>0.250184193</v>
      </c>
      <c r="D8">
        <v>2.9821955805599999E-5</v>
      </c>
      <c r="E8">
        <v>5.0036838600000001E-3</v>
      </c>
      <c r="F8">
        <v>0</v>
      </c>
      <c r="G8">
        <v>5.4817423838056014E-3</v>
      </c>
    </row>
    <row r="9" spans="1:7" x14ac:dyDescent="0.35">
      <c r="A9">
        <v>2020</v>
      </c>
      <c r="B9">
        <v>4.0042979800000001E-4</v>
      </c>
      <c r="C9">
        <v>0.30731102100000002</v>
      </c>
      <c r="D9">
        <v>3.66314737032E-5</v>
      </c>
      <c r="E9">
        <v>6.1462204200000009E-3</v>
      </c>
      <c r="F9">
        <v>0</v>
      </c>
      <c r="G9">
        <v>6.5832816917032006E-3</v>
      </c>
    </row>
    <row r="10" spans="1:7" x14ac:dyDescent="0.35">
      <c r="A10">
        <v>2021</v>
      </c>
      <c r="B10">
        <v>3.8457006999999998E-4</v>
      </c>
      <c r="C10">
        <v>0.36206738999999999</v>
      </c>
      <c r="D10">
        <v>4.3158432887999998E-5</v>
      </c>
      <c r="E10">
        <v>7.2413477999999998E-3</v>
      </c>
      <c r="F10">
        <v>0</v>
      </c>
      <c r="G10">
        <v>7.6690763028879998E-3</v>
      </c>
    </row>
    <row r="11" spans="1:7" x14ac:dyDescent="0.35">
      <c r="A11">
        <v>2022</v>
      </c>
      <c r="B11">
        <v>4.6565100999999999E-4</v>
      </c>
      <c r="C11">
        <v>0.421170286</v>
      </c>
      <c r="D11">
        <v>5.0203498091199993E-5</v>
      </c>
      <c r="E11">
        <v>8.4234057200000007E-3</v>
      </c>
      <c r="F11">
        <v>0</v>
      </c>
      <c r="G11">
        <v>8.9392602280912014E-3</v>
      </c>
    </row>
    <row r="12" spans="1:7" x14ac:dyDescent="0.35">
      <c r="A12">
        <v>2023</v>
      </c>
      <c r="B12">
        <v>4.6892770000000003E-4</v>
      </c>
      <c r="C12">
        <v>0.48655784600000002</v>
      </c>
      <c r="D12">
        <v>5.79976952432E-5</v>
      </c>
      <c r="E12">
        <v>9.731156920000001E-3</v>
      </c>
      <c r="F12">
        <v>0</v>
      </c>
      <c r="G12">
        <v>1.02580823152432E-2</v>
      </c>
    </row>
    <row r="13" spans="1:7" x14ac:dyDescent="0.35">
      <c r="A13">
        <v>2024</v>
      </c>
      <c r="B13">
        <v>5.1193322799999996E-4</v>
      </c>
      <c r="C13">
        <v>0.55561283100000003</v>
      </c>
      <c r="D13">
        <v>6.6229049455200005E-5</v>
      </c>
      <c r="E13">
        <v>1.111225662E-2</v>
      </c>
      <c r="F13">
        <v>0</v>
      </c>
      <c r="G13">
        <v>1.16904188974552E-2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1.5725251180000001E-4</v>
      </c>
      <c r="C8">
        <v>7.1645855100000003E-2</v>
      </c>
      <c r="D8">
        <v>8.5401859279200017E-6</v>
      </c>
      <c r="E8">
        <v>1.4329171019999999E-3</v>
      </c>
      <c r="F8">
        <v>0</v>
      </c>
      <c r="G8">
        <v>1.59870979972792E-3</v>
      </c>
    </row>
    <row r="9" spans="1:7" x14ac:dyDescent="0.35">
      <c r="A9">
        <v>2020</v>
      </c>
      <c r="B9">
        <v>1.5023847580000001E-4</v>
      </c>
      <c r="C9">
        <v>0.13717764430000001</v>
      </c>
      <c r="D9">
        <v>1.635157520056E-5</v>
      </c>
      <c r="E9">
        <v>2.7435528860000002E-3</v>
      </c>
      <c r="F9">
        <v>0</v>
      </c>
      <c r="G9">
        <v>2.9101429370005602E-3</v>
      </c>
    </row>
    <row r="10" spans="1:7" x14ac:dyDescent="0.35">
      <c r="A10">
        <v>2021</v>
      </c>
      <c r="B10">
        <v>1.432244398E-4</v>
      </c>
      <c r="C10">
        <v>0.2049710351</v>
      </c>
      <c r="D10">
        <v>2.443254738392E-5</v>
      </c>
      <c r="E10">
        <v>4.0994207020000001E-3</v>
      </c>
      <c r="F10">
        <v>0</v>
      </c>
      <c r="G10">
        <v>4.2670776891839202E-3</v>
      </c>
    </row>
    <row r="11" spans="1:7" x14ac:dyDescent="0.35">
      <c r="A11">
        <v>2022</v>
      </c>
      <c r="B11">
        <v>1.1134018959999999E-4</v>
      </c>
      <c r="C11">
        <v>0.2625459973</v>
      </c>
      <c r="D11">
        <v>3.1295482878160002E-5</v>
      </c>
      <c r="E11">
        <v>5.2509199460000003E-3</v>
      </c>
      <c r="F11">
        <v>0</v>
      </c>
      <c r="G11">
        <v>5.3935556184781606E-3</v>
      </c>
    </row>
    <row r="12" spans="1:7" x14ac:dyDescent="0.35">
      <c r="A12">
        <v>2023</v>
      </c>
      <c r="B12">
        <v>6.6692751999999995E-5</v>
      </c>
      <c r="C12">
        <v>0.31052953490000001</v>
      </c>
      <c r="D12">
        <v>3.7015120560080003E-5</v>
      </c>
      <c r="E12">
        <v>6.210590698E-3</v>
      </c>
      <c r="F12">
        <v>0</v>
      </c>
      <c r="G12">
        <v>6.3142985705600804E-3</v>
      </c>
    </row>
    <row r="13" spans="1:7" x14ac:dyDescent="0.35">
      <c r="A13">
        <v>2024</v>
      </c>
      <c r="B13">
        <v>3.5926232400000001E-4</v>
      </c>
      <c r="C13">
        <v>0.59391505210000006</v>
      </c>
      <c r="D13">
        <v>7.0794674210320006E-5</v>
      </c>
      <c r="E13">
        <v>1.1878301042E-2</v>
      </c>
      <c r="F13">
        <v>0</v>
      </c>
      <c r="G13">
        <v>1.230835804021032E-2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35">
      <c r="A9">
        <v>2020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35">
      <c r="A10">
        <v>2021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35">
      <c r="A11">
        <v>2022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35">
      <c r="A12">
        <v>2023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35">
      <c r="A13">
        <v>2024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8.9115000000000003E-5</v>
      </c>
      <c r="C2">
        <v>3.0161086000000002E-3</v>
      </c>
      <c r="D2">
        <v>3.5952014511999987E-7</v>
      </c>
      <c r="E2">
        <v>6.0322171999999993E-5</v>
      </c>
      <c r="F2">
        <v>0</v>
      </c>
      <c r="G2">
        <v>1.4979669214512E-4</v>
      </c>
    </row>
    <row r="3" spans="1:7" x14ac:dyDescent="0.35">
      <c r="A3">
        <v>2014</v>
      </c>
      <c r="B3">
        <v>1.7752804800000001E-4</v>
      </c>
      <c r="C3">
        <v>9.6185704E-3</v>
      </c>
      <c r="D3">
        <v>1.1465335916800001E-6</v>
      </c>
      <c r="E3">
        <v>1.9237140799999999E-4</v>
      </c>
      <c r="F3">
        <v>0</v>
      </c>
      <c r="G3">
        <v>3.7104598959168011E-4</v>
      </c>
    </row>
    <row r="4" spans="1:7" x14ac:dyDescent="0.35">
      <c r="A4">
        <v>2015</v>
      </c>
      <c r="B4">
        <v>3.6560036559999998E-4</v>
      </c>
      <c r="C4">
        <v>2.3871120799999999E-2</v>
      </c>
      <c r="D4">
        <v>2.84543759936E-6</v>
      </c>
      <c r="E4">
        <v>4.7742241599999999E-4</v>
      </c>
      <c r="F4">
        <v>0</v>
      </c>
      <c r="G4">
        <v>8.4586821919935989E-4</v>
      </c>
    </row>
    <row r="5" spans="1:7" x14ac:dyDescent="0.35">
      <c r="A5">
        <v>2016</v>
      </c>
      <c r="B5">
        <v>7.6044800000000005E-4</v>
      </c>
      <c r="C5">
        <v>5.6104244799999987E-2</v>
      </c>
      <c r="D5">
        <v>6.6876259801599994E-6</v>
      </c>
      <c r="E5">
        <v>1.1220848960000001E-3</v>
      </c>
      <c r="F5">
        <v>0</v>
      </c>
      <c r="G5">
        <v>1.8892205219801601E-3</v>
      </c>
    </row>
    <row r="6" spans="1:7" x14ac:dyDescent="0.35">
      <c r="A6">
        <v>2017</v>
      </c>
      <c r="B6">
        <v>9.1538928000000003E-4</v>
      </c>
      <c r="C6">
        <v>0.1000242298</v>
      </c>
      <c r="D6">
        <v>1.192288819216E-5</v>
      </c>
      <c r="E6">
        <v>2.0004845960000001E-3</v>
      </c>
      <c r="F6">
        <v>0</v>
      </c>
      <c r="G6">
        <v>2.9277967641921599E-3</v>
      </c>
    </row>
    <row r="7" spans="1:7" x14ac:dyDescent="0.35">
      <c r="A7">
        <v>2018</v>
      </c>
      <c r="B7">
        <v>9.962599999999999E-4</v>
      </c>
      <c r="C7">
        <v>0.14484678979999999</v>
      </c>
      <c r="D7">
        <v>1.7265737344160001E-5</v>
      </c>
      <c r="E7">
        <v>2.8969357960000001E-3</v>
      </c>
      <c r="F7">
        <v>0</v>
      </c>
      <c r="G7">
        <v>3.9104615333441593E-3</v>
      </c>
    </row>
    <row r="8" spans="1:7" x14ac:dyDescent="0.35">
      <c r="A8">
        <v>2019</v>
      </c>
      <c r="B8">
        <v>1.0126224279999999E-3</v>
      </c>
      <c r="C8">
        <v>0.1912633658</v>
      </c>
      <c r="D8">
        <v>2.279859320336E-5</v>
      </c>
      <c r="E8">
        <v>3.825267315999999E-3</v>
      </c>
      <c r="F8">
        <v>0</v>
      </c>
      <c r="G8">
        <v>4.8606883372033591E-3</v>
      </c>
    </row>
    <row r="9" spans="1:7" x14ac:dyDescent="0.35">
      <c r="A9">
        <v>2020</v>
      </c>
      <c r="B9">
        <v>9.0028999999999999E-4</v>
      </c>
      <c r="C9">
        <v>0.22613475080000001</v>
      </c>
      <c r="D9">
        <v>2.6955262295360001E-5</v>
      </c>
      <c r="E9">
        <v>4.5226950159999993E-3</v>
      </c>
      <c r="F9">
        <v>0</v>
      </c>
      <c r="G9">
        <v>5.4499402782953593E-3</v>
      </c>
    </row>
    <row r="10" spans="1:7" x14ac:dyDescent="0.35">
      <c r="A10">
        <v>2021</v>
      </c>
      <c r="B10">
        <v>9.4142E-4</v>
      </c>
      <c r="C10">
        <v>0.26072965079999999</v>
      </c>
      <c r="D10">
        <v>3.1078974375359988E-5</v>
      </c>
      <c r="E10">
        <v>5.2145930159999999E-3</v>
      </c>
      <c r="F10">
        <v>0</v>
      </c>
      <c r="G10">
        <v>6.1870919903753603E-3</v>
      </c>
    </row>
    <row r="11" spans="1:7" x14ac:dyDescent="0.35">
      <c r="A11">
        <v>2022</v>
      </c>
      <c r="B11">
        <v>8.9772531599999997E-4</v>
      </c>
      <c r="C11">
        <v>0.29675998780000001</v>
      </c>
      <c r="D11">
        <v>3.537379054576E-5</v>
      </c>
      <c r="E11">
        <v>5.9351997560000008E-3</v>
      </c>
      <c r="F11">
        <v>0</v>
      </c>
      <c r="G11">
        <v>6.8682988625457606E-3</v>
      </c>
    </row>
    <row r="12" spans="1:7" x14ac:dyDescent="0.35">
      <c r="A12">
        <v>2023</v>
      </c>
      <c r="B12">
        <v>9.8711999999999997E-4</v>
      </c>
      <c r="C12">
        <v>0.33697735880000002</v>
      </c>
      <c r="D12">
        <v>4.0167701168959987E-5</v>
      </c>
      <c r="E12">
        <v>6.7395471760000004E-3</v>
      </c>
      <c r="F12">
        <v>0</v>
      </c>
      <c r="G12">
        <v>7.7668348771689601E-3</v>
      </c>
    </row>
    <row r="13" spans="1:7" x14ac:dyDescent="0.35">
      <c r="A13">
        <v>2024</v>
      </c>
      <c r="B13">
        <v>9.0760199999999997E-4</v>
      </c>
      <c r="C13">
        <v>0.37966527179999998</v>
      </c>
      <c r="D13">
        <v>4.5256100398559991E-5</v>
      </c>
      <c r="E13">
        <v>7.5933054360000007E-3</v>
      </c>
      <c r="F13">
        <v>0</v>
      </c>
      <c r="G13">
        <v>8.54616353639856E-3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8.1707029999999994E-6</v>
      </c>
      <c r="C2">
        <v>2.3886476E-3</v>
      </c>
      <c r="D2">
        <v>2.8472679392000001E-7</v>
      </c>
      <c r="E2">
        <v>4.7772952E-5</v>
      </c>
      <c r="F2">
        <v>0</v>
      </c>
      <c r="G2">
        <v>5.6228381793919997E-5</v>
      </c>
    </row>
    <row r="3" spans="1:7" x14ac:dyDescent="0.35">
      <c r="A3">
        <v>2014</v>
      </c>
      <c r="B3">
        <v>2.16678324E-5</v>
      </c>
      <c r="C3">
        <v>7.1776419999999997E-3</v>
      </c>
      <c r="D3">
        <v>8.5557492640000009E-7</v>
      </c>
      <c r="E3">
        <v>1.4355284E-4</v>
      </c>
      <c r="F3">
        <v>0</v>
      </c>
      <c r="G3">
        <v>1.660762473264E-4</v>
      </c>
    </row>
    <row r="4" spans="1:7" x14ac:dyDescent="0.35">
      <c r="A4">
        <v>2015</v>
      </c>
      <c r="B4">
        <v>4.86584352E-5</v>
      </c>
      <c r="C4">
        <v>1.8045102E-2</v>
      </c>
      <c r="D4">
        <v>2.1509761583999998E-6</v>
      </c>
      <c r="E4">
        <v>3.6090204000000002E-4</v>
      </c>
      <c r="F4">
        <v>0</v>
      </c>
      <c r="G4">
        <v>4.1171145135840003E-4</v>
      </c>
    </row>
    <row r="5" spans="1:7" x14ac:dyDescent="0.35">
      <c r="A5">
        <v>2016</v>
      </c>
      <c r="B5">
        <v>9.7762902400000011E-5</v>
      </c>
      <c r="C5">
        <v>4.1324316400000012E-2</v>
      </c>
      <c r="D5">
        <v>4.9258585148800001E-6</v>
      </c>
      <c r="E5">
        <v>8.2648632800000007E-4</v>
      </c>
      <c r="F5">
        <v>0</v>
      </c>
      <c r="G5">
        <v>9.2917508891488009E-4</v>
      </c>
    </row>
    <row r="6" spans="1:7" x14ac:dyDescent="0.35">
      <c r="A6">
        <v>2017</v>
      </c>
      <c r="B6">
        <v>1.7352472800000001E-4</v>
      </c>
      <c r="C6">
        <v>6.9896870400000005E-2</v>
      </c>
      <c r="D6">
        <v>8.3317069516799986E-6</v>
      </c>
      <c r="E6">
        <v>1.397937408E-3</v>
      </c>
      <c r="F6">
        <v>0</v>
      </c>
      <c r="G6">
        <v>1.5797938429516799E-3</v>
      </c>
    </row>
    <row r="7" spans="1:7" x14ac:dyDescent="0.35">
      <c r="A7">
        <v>2018</v>
      </c>
      <c r="B7">
        <v>1.9137149200000001E-4</v>
      </c>
      <c r="C7">
        <v>0.10310294740000001</v>
      </c>
      <c r="D7">
        <v>1.228987133008E-5</v>
      </c>
      <c r="E7">
        <v>2.062058948E-3</v>
      </c>
      <c r="F7">
        <v>0</v>
      </c>
      <c r="G7">
        <v>2.2657203113300799E-3</v>
      </c>
    </row>
    <row r="8" spans="1:7" x14ac:dyDescent="0.35">
      <c r="A8">
        <v>2019</v>
      </c>
      <c r="B8">
        <v>1.8197922800000001E-4</v>
      </c>
      <c r="C8">
        <v>0.13550607540000001</v>
      </c>
      <c r="D8">
        <v>1.6152324187680001E-5</v>
      </c>
      <c r="E8">
        <v>2.7101215079999999E-3</v>
      </c>
      <c r="F8">
        <v>0</v>
      </c>
      <c r="G8">
        <v>2.9082530601876799E-3</v>
      </c>
    </row>
    <row r="9" spans="1:7" x14ac:dyDescent="0.35">
      <c r="A9">
        <v>2020</v>
      </c>
      <c r="B9">
        <v>1.2952659600000001E-4</v>
      </c>
      <c r="C9">
        <v>0.1370201164</v>
      </c>
      <c r="D9">
        <v>1.6332797874880001E-5</v>
      </c>
      <c r="E9">
        <v>2.7404023279999998E-3</v>
      </c>
      <c r="F9">
        <v>0</v>
      </c>
      <c r="G9">
        <v>2.88626172187488E-3</v>
      </c>
    </row>
    <row r="10" spans="1:7" x14ac:dyDescent="0.35">
      <c r="A10">
        <v>2021</v>
      </c>
      <c r="B10">
        <v>8.755845799999999E-5</v>
      </c>
      <c r="C10">
        <v>0.1386369824</v>
      </c>
      <c r="D10">
        <v>1.6525528302079999E-5</v>
      </c>
      <c r="E10">
        <v>2.7727396480000002E-3</v>
      </c>
      <c r="F10">
        <v>0</v>
      </c>
      <c r="G10">
        <v>2.8768236343020802E-3</v>
      </c>
    </row>
    <row r="11" spans="1:7" x14ac:dyDescent="0.35">
      <c r="A11">
        <v>2022</v>
      </c>
      <c r="B11">
        <v>6.2270820000000002E-5</v>
      </c>
      <c r="C11">
        <v>0.14017798640000001</v>
      </c>
      <c r="D11">
        <v>1.6709215978879999E-5</v>
      </c>
      <c r="E11">
        <v>2.8035597279999999E-3</v>
      </c>
      <c r="F11">
        <v>0</v>
      </c>
      <c r="G11">
        <v>2.8825397639788801E-3</v>
      </c>
    </row>
    <row r="12" spans="1:7" x14ac:dyDescent="0.35">
      <c r="A12">
        <v>2023</v>
      </c>
      <c r="B12">
        <v>5.5645233999999993E-5</v>
      </c>
      <c r="C12">
        <v>0.14189539239999999</v>
      </c>
      <c r="D12">
        <v>1.6913930774080001E-5</v>
      </c>
      <c r="E12">
        <v>2.8379078479999998E-3</v>
      </c>
      <c r="F12">
        <v>0</v>
      </c>
      <c r="G12">
        <v>2.9104670127740799E-3</v>
      </c>
    </row>
    <row r="13" spans="1:7" x14ac:dyDescent="0.35">
      <c r="A13">
        <v>2024</v>
      </c>
      <c r="B13">
        <v>5.5665341999999999E-5</v>
      </c>
      <c r="C13">
        <v>0.14359863140000001</v>
      </c>
      <c r="D13">
        <v>1.7116956862880001E-5</v>
      </c>
      <c r="E13">
        <v>2.8719726280000001E-3</v>
      </c>
      <c r="F13">
        <v>0</v>
      </c>
      <c r="G13">
        <v>2.9447549268628798E-3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1.2923733327999999E-4</v>
      </c>
      <c r="C6">
        <v>0</v>
      </c>
      <c r="D6">
        <v>0</v>
      </c>
      <c r="E6">
        <v>0</v>
      </c>
      <c r="F6">
        <v>0</v>
      </c>
      <c r="G6">
        <v>1.2923733327999999E-4</v>
      </c>
    </row>
    <row r="7" spans="1:7" x14ac:dyDescent="0.35">
      <c r="A7">
        <v>2018</v>
      </c>
      <c r="B7">
        <v>1.5848063531999999E-4</v>
      </c>
      <c r="C7">
        <v>0</v>
      </c>
      <c r="D7">
        <v>0</v>
      </c>
      <c r="E7">
        <v>0</v>
      </c>
      <c r="F7">
        <v>0</v>
      </c>
      <c r="G7">
        <v>1.5848063531999999E-4</v>
      </c>
    </row>
    <row r="8" spans="1:7" x14ac:dyDescent="0.35">
      <c r="A8">
        <v>2019</v>
      </c>
      <c r="B8">
        <v>1.9439468410000001E-4</v>
      </c>
      <c r="C8">
        <v>0</v>
      </c>
      <c r="D8">
        <v>0</v>
      </c>
      <c r="E8">
        <v>0</v>
      </c>
      <c r="F8">
        <v>0</v>
      </c>
      <c r="G8">
        <v>1.9439468410000001E-4</v>
      </c>
    </row>
    <row r="9" spans="1:7" x14ac:dyDescent="0.35">
      <c r="A9">
        <v>2020</v>
      </c>
      <c r="B9">
        <v>1.1321930048E-4</v>
      </c>
      <c r="C9">
        <v>0</v>
      </c>
      <c r="D9">
        <v>0</v>
      </c>
      <c r="E9">
        <v>0</v>
      </c>
      <c r="F9">
        <v>0</v>
      </c>
      <c r="G9">
        <v>1.1321930048E-4</v>
      </c>
    </row>
    <row r="10" spans="1:7" x14ac:dyDescent="0.35">
      <c r="A10">
        <v>2021</v>
      </c>
      <c r="B10">
        <v>8.528911482E-5</v>
      </c>
      <c r="C10">
        <v>0</v>
      </c>
      <c r="D10">
        <v>0</v>
      </c>
      <c r="E10">
        <v>0</v>
      </c>
      <c r="F10">
        <v>0</v>
      </c>
      <c r="G10">
        <v>8.528911482E-5</v>
      </c>
    </row>
    <row r="11" spans="1:7" x14ac:dyDescent="0.35">
      <c r="A11">
        <v>2022</v>
      </c>
      <c r="B11">
        <v>1.1029692258E-4</v>
      </c>
      <c r="C11">
        <v>0</v>
      </c>
      <c r="D11">
        <v>0</v>
      </c>
      <c r="E11">
        <v>0</v>
      </c>
      <c r="F11">
        <v>0</v>
      </c>
      <c r="G11">
        <v>1.1029692258E-4</v>
      </c>
    </row>
    <row r="12" spans="1:7" x14ac:dyDescent="0.35">
      <c r="A12">
        <v>2023</v>
      </c>
      <c r="B12">
        <v>1.201198908E-4</v>
      </c>
      <c r="C12">
        <v>0</v>
      </c>
      <c r="D12">
        <v>0</v>
      </c>
      <c r="E12">
        <v>0</v>
      </c>
      <c r="F12">
        <v>0</v>
      </c>
      <c r="G12">
        <v>1.201198908E-4</v>
      </c>
    </row>
    <row r="13" spans="1:7" x14ac:dyDescent="0.35">
      <c r="A13">
        <v>2024</v>
      </c>
      <c r="B13">
        <v>1.2489788064E-4</v>
      </c>
      <c r="C13">
        <v>0</v>
      </c>
      <c r="D13">
        <v>0</v>
      </c>
      <c r="E13">
        <v>0</v>
      </c>
      <c r="F13">
        <v>0</v>
      </c>
      <c r="G13">
        <v>1.2489788064E-4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9.3889253864999991E-4</v>
      </c>
      <c r="C6">
        <v>0</v>
      </c>
      <c r="D6">
        <v>0</v>
      </c>
      <c r="E6">
        <v>0</v>
      </c>
      <c r="F6">
        <v>0</v>
      </c>
      <c r="G6">
        <v>9.3889253864999991E-4</v>
      </c>
    </row>
    <row r="7" spans="1:7" x14ac:dyDescent="0.35">
      <c r="A7">
        <v>2018</v>
      </c>
      <c r="B7">
        <v>1.004046366E-3</v>
      </c>
      <c r="C7">
        <v>0</v>
      </c>
      <c r="D7">
        <v>0</v>
      </c>
      <c r="E7">
        <v>0</v>
      </c>
      <c r="F7">
        <v>0</v>
      </c>
      <c r="G7">
        <v>1.004046366E-3</v>
      </c>
    </row>
    <row r="8" spans="1:7" x14ac:dyDescent="0.35">
      <c r="A8">
        <v>2019</v>
      </c>
      <c r="B8">
        <v>9.905713554E-4</v>
      </c>
      <c r="C8">
        <v>0</v>
      </c>
      <c r="D8">
        <v>0</v>
      </c>
      <c r="E8">
        <v>0</v>
      </c>
      <c r="F8">
        <v>0</v>
      </c>
      <c r="G8">
        <v>9.905713554E-4</v>
      </c>
    </row>
    <row r="9" spans="1:7" x14ac:dyDescent="0.35">
      <c r="A9">
        <v>2020</v>
      </c>
      <c r="B9">
        <v>7.33874821E-4</v>
      </c>
      <c r="C9">
        <v>0</v>
      </c>
      <c r="D9">
        <v>0</v>
      </c>
      <c r="E9">
        <v>0</v>
      </c>
      <c r="F9">
        <v>0</v>
      </c>
      <c r="G9">
        <v>7.33874821E-4</v>
      </c>
    </row>
    <row r="10" spans="1:7" x14ac:dyDescent="0.35">
      <c r="A10">
        <v>2021</v>
      </c>
      <c r="B10">
        <v>8.672197434E-4</v>
      </c>
      <c r="C10">
        <v>0</v>
      </c>
      <c r="D10">
        <v>0</v>
      </c>
      <c r="E10">
        <v>0</v>
      </c>
      <c r="F10">
        <v>0</v>
      </c>
      <c r="G10">
        <v>8.672197434E-4</v>
      </c>
    </row>
    <row r="11" spans="1:7" x14ac:dyDescent="0.35">
      <c r="A11">
        <v>2022</v>
      </c>
      <c r="B11">
        <v>9.427969409999999E-4</v>
      </c>
      <c r="C11">
        <v>0</v>
      </c>
      <c r="D11">
        <v>0</v>
      </c>
      <c r="E11">
        <v>0</v>
      </c>
      <c r="F11">
        <v>0</v>
      </c>
      <c r="G11">
        <v>9.427969409999999E-4</v>
      </c>
    </row>
    <row r="12" spans="1:7" x14ac:dyDescent="0.35">
      <c r="A12">
        <v>2023</v>
      </c>
      <c r="B12">
        <v>8.0383382054999991E-4</v>
      </c>
      <c r="C12">
        <v>0</v>
      </c>
      <c r="D12">
        <v>0</v>
      </c>
      <c r="E12">
        <v>0</v>
      </c>
      <c r="F12">
        <v>0</v>
      </c>
      <c r="G12">
        <v>8.0383382054999991E-4</v>
      </c>
    </row>
    <row r="13" spans="1:7" x14ac:dyDescent="0.35">
      <c r="A13">
        <v>2024</v>
      </c>
      <c r="B13">
        <v>7.9161389189999986E-4</v>
      </c>
      <c r="C13">
        <v>0</v>
      </c>
      <c r="D13">
        <v>0</v>
      </c>
      <c r="E13">
        <v>0</v>
      </c>
      <c r="F13">
        <v>0</v>
      </c>
      <c r="G13">
        <v>7.9161389189999986E-4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1.6037665519999999E-4</v>
      </c>
      <c r="C2">
        <v>3.3026887300000002E-2</v>
      </c>
      <c r="D2">
        <v>3.93680496616E-6</v>
      </c>
      <c r="E2">
        <v>6.6053774600000005E-4</v>
      </c>
      <c r="F2">
        <v>0</v>
      </c>
      <c r="G2">
        <v>8.2485120616616002E-4</v>
      </c>
    </row>
    <row r="3" spans="1:7" x14ac:dyDescent="0.35">
      <c r="A3">
        <v>2014</v>
      </c>
      <c r="B3">
        <v>3.4701691760000001E-4</v>
      </c>
      <c r="C3">
        <v>0.1143843123</v>
      </c>
      <c r="D3">
        <v>1.363461002616E-5</v>
      </c>
      <c r="E3">
        <v>2.287686246E-3</v>
      </c>
      <c r="F3">
        <v>0</v>
      </c>
      <c r="G3">
        <v>2.6483377736261598E-3</v>
      </c>
    </row>
    <row r="4" spans="1:7" x14ac:dyDescent="0.35">
      <c r="A4">
        <v>2015</v>
      </c>
      <c r="B4">
        <v>8.1125908799999991E-4</v>
      </c>
      <c r="C4">
        <v>0.31438158789999998</v>
      </c>
      <c r="D4">
        <v>3.7474285277680013E-5</v>
      </c>
      <c r="E4">
        <v>6.2876317580000014E-3</v>
      </c>
      <c r="F4">
        <v>0</v>
      </c>
      <c r="G4">
        <v>7.1363651312776801E-3</v>
      </c>
    </row>
    <row r="5" spans="1:7" x14ac:dyDescent="0.35">
      <c r="A5">
        <v>2016</v>
      </c>
      <c r="B5">
        <v>1.7213303503999999E-3</v>
      </c>
      <c r="C5">
        <v>0.73372734710000009</v>
      </c>
      <c r="D5">
        <v>8.7460299774319998E-5</v>
      </c>
      <c r="E5">
        <v>1.4674546942000001E-2</v>
      </c>
      <c r="F5">
        <v>0</v>
      </c>
      <c r="G5">
        <v>1.6483337592174321E-2</v>
      </c>
    </row>
    <row r="6" spans="1:7" x14ac:dyDescent="0.35">
      <c r="A6">
        <v>2017</v>
      </c>
      <c r="B6">
        <v>2.0944236880000001E-3</v>
      </c>
      <c r="C6">
        <v>1.2980944700999999</v>
      </c>
      <c r="D6">
        <v>1.5473286083592E-4</v>
      </c>
      <c r="E6">
        <v>2.5961889402000001E-2</v>
      </c>
      <c r="F6">
        <v>0</v>
      </c>
      <c r="G6">
        <v>2.8211045950835921E-2</v>
      </c>
    </row>
    <row r="7" spans="1:7" x14ac:dyDescent="0.35">
      <c r="A7">
        <v>2018</v>
      </c>
      <c r="B7">
        <v>2.0723999440000001E-3</v>
      </c>
      <c r="C7">
        <v>1.9019916361</v>
      </c>
      <c r="D7">
        <v>2.2671740302312001E-4</v>
      </c>
      <c r="E7">
        <v>3.8039832721999997E-2</v>
      </c>
      <c r="F7">
        <v>0</v>
      </c>
      <c r="G7">
        <v>4.0338950069023133E-2</v>
      </c>
    </row>
    <row r="8" spans="1:7" x14ac:dyDescent="0.35">
      <c r="A8">
        <v>2019</v>
      </c>
      <c r="B8">
        <v>2.0549379740000002E-3</v>
      </c>
      <c r="C8">
        <v>2.4770123431000002</v>
      </c>
      <c r="D8">
        <v>2.9525987129752E-4</v>
      </c>
      <c r="E8">
        <v>4.9540246862000002E-2</v>
      </c>
      <c r="F8">
        <v>0</v>
      </c>
      <c r="G8">
        <v>5.189044470729752E-2</v>
      </c>
    </row>
    <row r="9" spans="1:7" x14ac:dyDescent="0.35">
      <c r="A9">
        <v>2020</v>
      </c>
      <c r="B9">
        <v>1.645806896E-3</v>
      </c>
      <c r="C9">
        <v>2.8660207971</v>
      </c>
      <c r="D9">
        <v>3.4162967901432001E-4</v>
      </c>
      <c r="E9">
        <v>5.7320415941999998E-2</v>
      </c>
      <c r="F9">
        <v>0</v>
      </c>
      <c r="G9">
        <v>5.9307852517014321E-2</v>
      </c>
    </row>
    <row r="10" spans="1:7" x14ac:dyDescent="0.35">
      <c r="A10">
        <v>2021</v>
      </c>
      <c r="B10">
        <v>1.519227036E-3</v>
      </c>
      <c r="C10">
        <v>3.2588031571</v>
      </c>
      <c r="D10">
        <v>3.884493363263199E-4</v>
      </c>
      <c r="E10">
        <v>6.5176063142000001E-2</v>
      </c>
      <c r="F10">
        <v>0</v>
      </c>
      <c r="G10">
        <v>6.7083739514326321E-2</v>
      </c>
    </row>
    <row r="11" spans="1:7" x14ac:dyDescent="0.35">
      <c r="A11">
        <v>2022</v>
      </c>
      <c r="B11">
        <v>1.6334980579999999E-3</v>
      </c>
      <c r="C11">
        <v>3.6305159891000001</v>
      </c>
      <c r="D11">
        <v>4.3275750590071989E-4</v>
      </c>
      <c r="E11">
        <v>7.2610319781999999E-2</v>
      </c>
      <c r="F11">
        <v>0</v>
      </c>
      <c r="G11">
        <v>7.467657534590072E-2</v>
      </c>
    </row>
    <row r="12" spans="1:7" x14ac:dyDescent="0.35">
      <c r="A12">
        <v>2023</v>
      </c>
      <c r="B12">
        <v>1.743712748E-3</v>
      </c>
      <c r="C12">
        <v>4.0643744231000003</v>
      </c>
      <c r="D12">
        <v>4.8447343123351989E-4</v>
      </c>
      <c r="E12">
        <v>8.1287488462000013E-2</v>
      </c>
      <c r="F12">
        <v>0</v>
      </c>
      <c r="G12">
        <v>8.3515674641233537E-2</v>
      </c>
    </row>
    <row r="13" spans="1:7" x14ac:dyDescent="0.35">
      <c r="A13">
        <v>2024</v>
      </c>
      <c r="B13">
        <v>1.753275016E-3</v>
      </c>
      <c r="C13">
        <v>4.5290908680999999</v>
      </c>
      <c r="D13">
        <v>5.3986763147751988E-4</v>
      </c>
      <c r="E13">
        <v>9.0581817361999994E-2</v>
      </c>
      <c r="F13">
        <v>0</v>
      </c>
      <c r="G13">
        <v>9.2874960009477509E-2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1.4722712E-5</v>
      </c>
      <c r="C2">
        <v>1.2320674300000001E-2</v>
      </c>
      <c r="D2">
        <v>1.4686243765600001E-6</v>
      </c>
      <c r="E2">
        <v>2.4641348600000002E-4</v>
      </c>
      <c r="F2">
        <v>0</v>
      </c>
      <c r="G2">
        <v>2.6260482237656002E-4</v>
      </c>
    </row>
    <row r="3" spans="1:7" x14ac:dyDescent="0.35">
      <c r="A3">
        <v>2014</v>
      </c>
      <c r="B3">
        <v>2.81830072E-5</v>
      </c>
      <c r="C3">
        <v>4.0101521500000001E-2</v>
      </c>
      <c r="D3">
        <v>4.7801013628000013E-6</v>
      </c>
      <c r="E3">
        <v>8.0203043000000003E-4</v>
      </c>
      <c r="F3">
        <v>0</v>
      </c>
      <c r="G3">
        <v>8.3499353856280006E-4</v>
      </c>
    </row>
    <row r="4" spans="1:7" x14ac:dyDescent="0.35">
      <c r="A4">
        <v>2015</v>
      </c>
      <c r="B4">
        <v>6.9093647199999997E-5</v>
      </c>
      <c r="C4">
        <v>0.10318726390000001</v>
      </c>
      <c r="D4">
        <v>1.229992185688E-5</v>
      </c>
      <c r="E4">
        <v>2.0637452779999998E-3</v>
      </c>
      <c r="F4">
        <v>0</v>
      </c>
      <c r="G4">
        <v>2.1451388470568799E-3</v>
      </c>
    </row>
    <row r="5" spans="1:7" x14ac:dyDescent="0.35">
      <c r="A5">
        <v>2016</v>
      </c>
      <c r="B5">
        <v>1.501694688E-4</v>
      </c>
      <c r="C5">
        <v>0.2393067247</v>
      </c>
      <c r="D5">
        <v>2.8525361584239999E-5</v>
      </c>
      <c r="E5">
        <v>4.7861344940000007E-3</v>
      </c>
      <c r="F5">
        <v>0</v>
      </c>
      <c r="G5">
        <v>4.9648293243842404E-3</v>
      </c>
    </row>
    <row r="6" spans="1:7" x14ac:dyDescent="0.35">
      <c r="A6">
        <v>2017</v>
      </c>
      <c r="B6">
        <v>2.0656400000000001E-4</v>
      </c>
      <c r="C6">
        <v>0.41268932570000011</v>
      </c>
      <c r="D6">
        <v>4.9192567623439997E-5</v>
      </c>
      <c r="E6">
        <v>8.2537865140000014E-3</v>
      </c>
      <c r="F6">
        <v>0</v>
      </c>
      <c r="G6">
        <v>8.509543081623442E-3</v>
      </c>
    </row>
    <row r="7" spans="1:7" x14ac:dyDescent="0.35">
      <c r="A7">
        <v>2018</v>
      </c>
      <c r="B7">
        <v>2.3078500000000001E-4</v>
      </c>
      <c r="C7">
        <v>0.57434347870000002</v>
      </c>
      <c r="D7">
        <v>6.8461742661040013E-5</v>
      </c>
      <c r="E7">
        <v>1.1486869574000001E-2</v>
      </c>
      <c r="F7">
        <v>0</v>
      </c>
      <c r="G7">
        <v>1.178611631666104E-2</v>
      </c>
    </row>
    <row r="8" spans="1:7" x14ac:dyDescent="0.35">
      <c r="A8">
        <v>2019</v>
      </c>
      <c r="B8">
        <v>2.55006E-4</v>
      </c>
      <c r="C8">
        <v>0.73705193070000008</v>
      </c>
      <c r="D8">
        <v>8.7856590139440008E-5</v>
      </c>
      <c r="E8">
        <v>1.4741038614E-2</v>
      </c>
      <c r="F8">
        <v>0</v>
      </c>
      <c r="G8">
        <v>1.508390120413944E-2</v>
      </c>
    </row>
    <row r="9" spans="1:7" x14ac:dyDescent="0.35">
      <c r="A9">
        <v>2020</v>
      </c>
      <c r="B9">
        <v>2.4541951099999999E-4</v>
      </c>
      <c r="C9">
        <v>0.87050689870000009</v>
      </c>
      <c r="D9">
        <v>1.0376442232504E-4</v>
      </c>
      <c r="E9">
        <v>1.7410137974000001E-2</v>
      </c>
      <c r="F9">
        <v>0</v>
      </c>
      <c r="G9">
        <v>1.775932190732504E-2</v>
      </c>
    </row>
    <row r="10" spans="1:7" x14ac:dyDescent="0.35">
      <c r="A10">
        <v>2021</v>
      </c>
      <c r="B10">
        <v>2.3583302200000001E-4</v>
      </c>
      <c r="C10">
        <v>1.0080666407000001</v>
      </c>
      <c r="D10">
        <v>1.2016154357144001E-4</v>
      </c>
      <c r="E10">
        <v>2.0161332814E-2</v>
      </c>
      <c r="F10">
        <v>0</v>
      </c>
      <c r="G10">
        <v>2.0517327379571439E-2</v>
      </c>
    </row>
    <row r="11" spans="1:7" x14ac:dyDescent="0.35">
      <c r="A11">
        <v>2022</v>
      </c>
      <c r="B11">
        <v>2.1840487E-4</v>
      </c>
      <c r="C11">
        <v>1.1397223997000001</v>
      </c>
      <c r="D11">
        <v>1.3585491004424E-4</v>
      </c>
      <c r="E11">
        <v>2.2794447993999999E-2</v>
      </c>
      <c r="F11">
        <v>0</v>
      </c>
      <c r="G11">
        <v>2.3148707774044239E-2</v>
      </c>
    </row>
    <row r="12" spans="1:7" x14ac:dyDescent="0.35">
      <c r="A12">
        <v>2023</v>
      </c>
      <c r="B12">
        <v>2.5294949999999999E-4</v>
      </c>
      <c r="C12">
        <v>1.2721701397</v>
      </c>
      <c r="D12">
        <v>1.5164268065224001E-4</v>
      </c>
      <c r="E12">
        <v>2.5443402794000002E-2</v>
      </c>
      <c r="F12">
        <v>0</v>
      </c>
      <c r="G12">
        <v>2.584799497465224E-2</v>
      </c>
    </row>
    <row r="13" spans="1:7" x14ac:dyDescent="0.35">
      <c r="A13">
        <v>2024</v>
      </c>
      <c r="B13">
        <v>2.4539711800000003E-4</v>
      </c>
      <c r="C13">
        <v>1.3953691136999999</v>
      </c>
      <c r="D13">
        <v>1.6632799835303999E-4</v>
      </c>
      <c r="E13">
        <v>2.7907382274000001E-2</v>
      </c>
      <c r="F13">
        <v>0</v>
      </c>
      <c r="G13">
        <v>2.8319107390353041E-2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1.40703445E-2</v>
      </c>
      <c r="D2">
        <v>1.6771850643999999E-6</v>
      </c>
      <c r="E2">
        <v>2.8140689000000002E-4</v>
      </c>
      <c r="F2">
        <v>0</v>
      </c>
      <c r="G2">
        <v>2.8308407506440002E-4</v>
      </c>
    </row>
    <row r="3" spans="1:7" x14ac:dyDescent="0.35">
      <c r="A3">
        <v>2014</v>
      </c>
      <c r="B3">
        <v>0</v>
      </c>
      <c r="C3">
        <v>4.16678433E-2</v>
      </c>
      <c r="D3">
        <v>4.9668069213599996E-6</v>
      </c>
      <c r="E3">
        <v>8.3335686600000006E-4</v>
      </c>
      <c r="F3">
        <v>0</v>
      </c>
      <c r="G3">
        <v>8.383236729213601E-4</v>
      </c>
    </row>
    <row r="4" spans="1:7" x14ac:dyDescent="0.35">
      <c r="A4">
        <v>2015</v>
      </c>
      <c r="B4">
        <v>0</v>
      </c>
      <c r="C4">
        <v>0.1008718277</v>
      </c>
      <c r="D4">
        <v>1.2023921861840001E-5</v>
      </c>
      <c r="E4">
        <v>2.017436554E-3</v>
      </c>
      <c r="F4">
        <v>0</v>
      </c>
      <c r="G4">
        <v>2.0294604758618398E-3</v>
      </c>
    </row>
    <row r="5" spans="1:7" x14ac:dyDescent="0.35">
      <c r="A5">
        <v>2016</v>
      </c>
      <c r="B5">
        <v>0</v>
      </c>
      <c r="C5">
        <v>0.21688328849999999</v>
      </c>
      <c r="D5">
        <v>2.5852487989200009E-5</v>
      </c>
      <c r="E5">
        <v>4.3376657699999996E-3</v>
      </c>
      <c r="F5">
        <v>0</v>
      </c>
      <c r="G5">
        <v>4.3635182579891997E-3</v>
      </c>
    </row>
    <row r="6" spans="1:7" x14ac:dyDescent="0.35">
      <c r="A6">
        <v>2017</v>
      </c>
      <c r="B6">
        <v>0</v>
      </c>
      <c r="C6">
        <v>0.35946546049999989</v>
      </c>
      <c r="D6">
        <v>4.2848282891599998E-5</v>
      </c>
      <c r="E6">
        <v>7.1893092099999988E-3</v>
      </c>
      <c r="F6">
        <v>0</v>
      </c>
      <c r="G6">
        <v>7.2321574928915994E-3</v>
      </c>
    </row>
    <row r="7" spans="1:7" x14ac:dyDescent="0.35">
      <c r="A7">
        <v>2018</v>
      </c>
      <c r="B7">
        <v>0</v>
      </c>
      <c r="C7">
        <v>0.49617015549999988</v>
      </c>
      <c r="D7">
        <v>5.9143482535599998E-5</v>
      </c>
      <c r="E7">
        <v>9.9234031099999995E-3</v>
      </c>
      <c r="F7">
        <v>0</v>
      </c>
      <c r="G7">
        <v>9.9825465925355988E-3</v>
      </c>
    </row>
    <row r="8" spans="1:7" x14ac:dyDescent="0.35">
      <c r="A8">
        <v>2019</v>
      </c>
      <c r="B8">
        <v>0</v>
      </c>
      <c r="C8">
        <v>0.63786300549999986</v>
      </c>
      <c r="D8">
        <v>7.6033270255599999E-5</v>
      </c>
      <c r="E8">
        <v>1.275726011E-2</v>
      </c>
      <c r="F8">
        <v>0</v>
      </c>
      <c r="G8">
        <v>1.28332933802556E-2</v>
      </c>
    </row>
    <row r="9" spans="1:7" x14ac:dyDescent="0.35">
      <c r="A9">
        <v>2020</v>
      </c>
      <c r="B9">
        <v>0</v>
      </c>
      <c r="C9">
        <v>0.74609340149999981</v>
      </c>
      <c r="D9">
        <v>8.8934333458800001E-5</v>
      </c>
      <c r="E9">
        <v>1.492186803E-2</v>
      </c>
      <c r="F9">
        <v>0</v>
      </c>
      <c r="G9">
        <v>1.50108023634588E-2</v>
      </c>
    </row>
    <row r="10" spans="1:7" x14ac:dyDescent="0.35">
      <c r="A10">
        <v>2021</v>
      </c>
      <c r="B10">
        <v>0</v>
      </c>
      <c r="C10">
        <v>0.85507921849999979</v>
      </c>
      <c r="D10">
        <v>1.019254428452E-4</v>
      </c>
      <c r="E10">
        <v>1.7101584369999999E-2</v>
      </c>
      <c r="F10">
        <v>0</v>
      </c>
      <c r="G10">
        <v>1.72035098128452E-2</v>
      </c>
    </row>
    <row r="11" spans="1:7" x14ac:dyDescent="0.35">
      <c r="A11">
        <v>2022</v>
      </c>
      <c r="B11">
        <v>0</v>
      </c>
      <c r="C11">
        <v>0.95833105649999983</v>
      </c>
      <c r="D11">
        <v>1.142330619348E-4</v>
      </c>
      <c r="E11">
        <v>1.9166621129999999E-2</v>
      </c>
      <c r="F11">
        <v>0</v>
      </c>
      <c r="G11">
        <v>1.9280854191934801E-2</v>
      </c>
    </row>
    <row r="12" spans="1:7" x14ac:dyDescent="0.35">
      <c r="A12">
        <v>2023</v>
      </c>
      <c r="B12">
        <v>0</v>
      </c>
      <c r="C12">
        <v>1.0735928545</v>
      </c>
      <c r="D12">
        <v>1.2797226825639999E-4</v>
      </c>
      <c r="E12">
        <v>2.1471857089999991E-2</v>
      </c>
      <c r="F12">
        <v>0</v>
      </c>
      <c r="G12">
        <v>2.1599829358256391E-2</v>
      </c>
    </row>
    <row r="13" spans="1:7" x14ac:dyDescent="0.35">
      <c r="A13">
        <v>2024</v>
      </c>
      <c r="B13">
        <v>0</v>
      </c>
      <c r="C13">
        <v>1.1830603495000001</v>
      </c>
      <c r="D13">
        <v>1.4102079366039999E-4</v>
      </c>
      <c r="E13">
        <v>2.3661206989999999E-2</v>
      </c>
      <c r="F13">
        <v>0</v>
      </c>
      <c r="G13">
        <v>2.3802227783660399E-2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0</v>
      </c>
      <c r="C8">
        <v>1.11051E-4</v>
      </c>
      <c r="D8">
        <v>1.3237279199999999E-8</v>
      </c>
      <c r="E8">
        <v>2.2210200000000001E-6</v>
      </c>
      <c r="F8">
        <v>0</v>
      </c>
      <c r="G8">
        <v>2.2342572791999998E-6</v>
      </c>
    </row>
    <row r="9" spans="1:7" x14ac:dyDescent="0.35">
      <c r="A9">
        <v>2020</v>
      </c>
      <c r="B9">
        <v>0</v>
      </c>
      <c r="C9">
        <v>2.2210200000000001E-4</v>
      </c>
      <c r="D9">
        <v>2.6474558399999999E-8</v>
      </c>
      <c r="E9">
        <v>4.4420399999999994E-6</v>
      </c>
      <c r="F9">
        <v>0</v>
      </c>
      <c r="G9">
        <v>4.4685145583999996E-6</v>
      </c>
    </row>
    <row r="10" spans="1:7" x14ac:dyDescent="0.35">
      <c r="A10">
        <v>2021</v>
      </c>
      <c r="B10">
        <v>0</v>
      </c>
      <c r="C10">
        <v>3.3315299999999999E-4</v>
      </c>
      <c r="D10">
        <v>3.9711837600000013E-8</v>
      </c>
      <c r="E10">
        <v>6.6630600000000004E-6</v>
      </c>
      <c r="F10">
        <v>0</v>
      </c>
      <c r="G10">
        <v>6.7027718375999998E-6</v>
      </c>
    </row>
    <row r="11" spans="1:7" x14ac:dyDescent="0.35">
      <c r="A11">
        <v>2022</v>
      </c>
      <c r="B11">
        <v>0</v>
      </c>
      <c r="C11">
        <v>5.5525499999999994E-4</v>
      </c>
      <c r="D11">
        <v>6.6186396000000002E-8</v>
      </c>
      <c r="E11">
        <v>1.11051E-5</v>
      </c>
      <c r="F11">
        <v>0</v>
      </c>
      <c r="G11">
        <v>1.1171286395999999E-5</v>
      </c>
    </row>
    <row r="12" spans="1:7" x14ac:dyDescent="0.35">
      <c r="A12">
        <v>2023</v>
      </c>
      <c r="B12">
        <v>0</v>
      </c>
      <c r="C12">
        <v>6.6630599999999997E-4</v>
      </c>
      <c r="D12">
        <v>7.9423675200000013E-8</v>
      </c>
      <c r="E12">
        <v>1.3326120000000001E-5</v>
      </c>
      <c r="F12">
        <v>0</v>
      </c>
      <c r="G12">
        <v>1.34055436752E-5</v>
      </c>
    </row>
    <row r="13" spans="1:7" x14ac:dyDescent="0.35">
      <c r="A13">
        <v>2024</v>
      </c>
      <c r="B13">
        <v>0</v>
      </c>
      <c r="C13">
        <v>1.1105100000000001E-3</v>
      </c>
      <c r="D13">
        <v>1.32372792E-7</v>
      </c>
      <c r="E13">
        <v>2.22102E-5</v>
      </c>
      <c r="F13">
        <v>0</v>
      </c>
      <c r="G13">
        <v>2.2342572791999999E-5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3.6845442199999988E-4</v>
      </c>
      <c r="C6">
        <v>0</v>
      </c>
      <c r="D6">
        <v>0</v>
      </c>
      <c r="E6">
        <v>0</v>
      </c>
      <c r="F6">
        <v>0</v>
      </c>
      <c r="G6">
        <v>3.6845442199999988E-4</v>
      </c>
    </row>
    <row r="7" spans="1:7" x14ac:dyDescent="0.35">
      <c r="A7">
        <v>2018</v>
      </c>
      <c r="B7">
        <v>1.6418243695000001E-3</v>
      </c>
      <c r="C7">
        <v>0</v>
      </c>
      <c r="D7">
        <v>0</v>
      </c>
      <c r="E7">
        <v>0</v>
      </c>
      <c r="F7">
        <v>0</v>
      </c>
      <c r="G7">
        <v>1.6418243695000001E-3</v>
      </c>
    </row>
    <row r="8" spans="1:7" x14ac:dyDescent="0.35">
      <c r="A8">
        <v>2019</v>
      </c>
      <c r="B8">
        <v>1.6026924192E-3</v>
      </c>
      <c r="C8">
        <v>0</v>
      </c>
      <c r="D8">
        <v>0</v>
      </c>
      <c r="E8">
        <v>0</v>
      </c>
      <c r="F8">
        <v>0</v>
      </c>
      <c r="G8">
        <v>1.6026924192E-3</v>
      </c>
    </row>
    <row r="9" spans="1:7" x14ac:dyDescent="0.35">
      <c r="A9">
        <v>2020</v>
      </c>
      <c r="B9">
        <v>1.1258860392E-3</v>
      </c>
      <c r="C9">
        <v>0</v>
      </c>
      <c r="D9">
        <v>0</v>
      </c>
      <c r="E9">
        <v>0</v>
      </c>
      <c r="F9">
        <v>0</v>
      </c>
      <c r="G9">
        <v>1.1258860392E-3</v>
      </c>
    </row>
    <row r="10" spans="1:7" x14ac:dyDescent="0.35">
      <c r="A10">
        <v>2021</v>
      </c>
      <c r="B10">
        <v>1.0497527639999999E-3</v>
      </c>
      <c r="C10">
        <v>0</v>
      </c>
      <c r="D10">
        <v>0</v>
      </c>
      <c r="E10">
        <v>0</v>
      </c>
      <c r="F10">
        <v>0</v>
      </c>
      <c r="G10">
        <v>1.0497527639999999E-3</v>
      </c>
    </row>
    <row r="11" spans="1:7" x14ac:dyDescent="0.35">
      <c r="A11">
        <v>2022</v>
      </c>
      <c r="B11">
        <v>1.0199642244E-3</v>
      </c>
      <c r="C11">
        <v>0</v>
      </c>
      <c r="D11">
        <v>0</v>
      </c>
      <c r="E11">
        <v>0</v>
      </c>
      <c r="F11">
        <v>0</v>
      </c>
      <c r="G11">
        <v>1.0199642244E-3</v>
      </c>
    </row>
    <row r="12" spans="1:7" x14ac:dyDescent="0.35">
      <c r="A12">
        <v>2023</v>
      </c>
      <c r="B12">
        <v>1.10724174165E-3</v>
      </c>
      <c r="C12">
        <v>0</v>
      </c>
      <c r="D12">
        <v>0</v>
      </c>
      <c r="E12">
        <v>0</v>
      </c>
      <c r="F12">
        <v>0</v>
      </c>
      <c r="G12">
        <v>1.10724174165E-3</v>
      </c>
    </row>
    <row r="13" spans="1:7" x14ac:dyDescent="0.35">
      <c r="A13">
        <v>2024</v>
      </c>
      <c r="B13">
        <v>1.0295014487999999E-3</v>
      </c>
      <c r="C13">
        <v>0</v>
      </c>
      <c r="D13">
        <v>0</v>
      </c>
      <c r="E13">
        <v>0</v>
      </c>
      <c r="F13">
        <v>0</v>
      </c>
      <c r="G13">
        <v>1.0295014487999999E-3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5.7161560000000001E-7</v>
      </c>
      <c r="C8">
        <v>4.0415709000000003E-3</v>
      </c>
      <c r="D8">
        <v>4.8175525128000016E-7</v>
      </c>
      <c r="E8">
        <v>8.0831418000000009E-5</v>
      </c>
      <c r="F8">
        <v>0</v>
      </c>
      <c r="G8">
        <v>8.1884788851280011E-5</v>
      </c>
    </row>
    <row r="9" spans="1:7" x14ac:dyDescent="0.35">
      <c r="A9">
        <v>2020</v>
      </c>
      <c r="B9">
        <v>6.2133720000000004E-7</v>
      </c>
      <c r="C9">
        <v>7.9466359000000004E-3</v>
      </c>
      <c r="D9">
        <v>9.4723899928000011E-7</v>
      </c>
      <c r="E9">
        <v>1.5893271800000001E-4</v>
      </c>
      <c r="F9">
        <v>0</v>
      </c>
      <c r="G9">
        <v>1.6050129419928E-4</v>
      </c>
    </row>
    <row r="10" spans="1:7" x14ac:dyDescent="0.35">
      <c r="A10">
        <v>2021</v>
      </c>
      <c r="B10">
        <v>6.7105880000000007E-7</v>
      </c>
      <c r="C10">
        <v>1.2665709299999999E-2</v>
      </c>
      <c r="D10">
        <v>1.5097525485599999E-6</v>
      </c>
      <c r="E10">
        <v>2.533141860000001E-4</v>
      </c>
      <c r="F10">
        <v>0</v>
      </c>
      <c r="G10">
        <v>2.5549499734856012E-4</v>
      </c>
    </row>
    <row r="11" spans="1:7" x14ac:dyDescent="0.35">
      <c r="A11">
        <v>2022</v>
      </c>
      <c r="B11">
        <v>0</v>
      </c>
      <c r="C11">
        <v>1.6128946700000001E-2</v>
      </c>
      <c r="D11">
        <v>1.9225704466400001E-6</v>
      </c>
      <c r="E11">
        <v>3.2257893400000002E-4</v>
      </c>
      <c r="F11">
        <v>0</v>
      </c>
      <c r="G11">
        <v>3.2450150444663999E-4</v>
      </c>
    </row>
    <row r="12" spans="1:7" x14ac:dyDescent="0.35">
      <c r="A12">
        <v>2023</v>
      </c>
      <c r="B12">
        <v>0</v>
      </c>
      <c r="C12">
        <v>1.8910340099999999E-2</v>
      </c>
      <c r="D12">
        <v>2.2541125399200002E-6</v>
      </c>
      <c r="E12">
        <v>3.7820680200000001E-4</v>
      </c>
      <c r="F12">
        <v>0</v>
      </c>
      <c r="G12">
        <v>3.8046091453991998E-4</v>
      </c>
    </row>
    <row r="13" spans="1:7" x14ac:dyDescent="0.35">
      <c r="A13">
        <v>2024</v>
      </c>
      <c r="B13">
        <v>0</v>
      </c>
      <c r="C13">
        <v>3.16330373E-2</v>
      </c>
      <c r="D13">
        <v>3.7706580461600001E-6</v>
      </c>
      <c r="E13">
        <v>6.32660746E-4</v>
      </c>
      <c r="F13">
        <v>0</v>
      </c>
      <c r="G13">
        <v>6.3643140404616005E-4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1.3799224680000001E-4</v>
      </c>
      <c r="C2">
        <v>0.1034984809</v>
      </c>
      <c r="D2">
        <v>1.233701892328E-5</v>
      </c>
      <c r="E2">
        <v>2.0699696180000002E-3</v>
      </c>
      <c r="F2">
        <v>0</v>
      </c>
      <c r="G2">
        <v>2.2202988837232802E-3</v>
      </c>
    </row>
    <row r="3" spans="1:7" x14ac:dyDescent="0.35">
      <c r="A3">
        <v>2014</v>
      </c>
      <c r="B3">
        <v>2.7934545440000001E-4</v>
      </c>
      <c r="C3">
        <v>0.32984463990000001</v>
      </c>
      <c r="D3">
        <v>3.9317481076079997E-5</v>
      </c>
      <c r="E3">
        <v>6.5968927980000003E-3</v>
      </c>
      <c r="F3">
        <v>0</v>
      </c>
      <c r="G3">
        <v>6.9155557334760814E-3</v>
      </c>
    </row>
    <row r="4" spans="1:7" x14ac:dyDescent="0.35">
      <c r="A4">
        <v>2015</v>
      </c>
      <c r="B4">
        <v>5.8045471120000004E-4</v>
      </c>
      <c r="C4">
        <v>0.81124898830000003</v>
      </c>
      <c r="D4">
        <v>9.6700879405360008E-5</v>
      </c>
      <c r="E4">
        <v>1.6224979766E-2</v>
      </c>
      <c r="F4">
        <v>0</v>
      </c>
      <c r="G4">
        <v>1.6902135356605359E-2</v>
      </c>
    </row>
    <row r="5" spans="1:7" x14ac:dyDescent="0.35">
      <c r="A5">
        <v>2016</v>
      </c>
      <c r="B5">
        <v>1.2596367776E-3</v>
      </c>
      <c r="C5">
        <v>1.7957315498999999</v>
      </c>
      <c r="D5">
        <v>2.1405120074808001E-4</v>
      </c>
      <c r="E5">
        <v>3.5914630998000012E-2</v>
      </c>
      <c r="F5">
        <v>0</v>
      </c>
      <c r="G5">
        <v>3.7388318976348082E-2</v>
      </c>
    </row>
    <row r="6" spans="1:7" x14ac:dyDescent="0.35">
      <c r="A6">
        <v>2017</v>
      </c>
      <c r="B6">
        <v>1.527445724E-3</v>
      </c>
      <c r="C6">
        <v>2.9567935189000001</v>
      </c>
      <c r="D6">
        <v>3.5244978745287999E-4</v>
      </c>
      <c r="E6">
        <v>5.9135870377999999E-2</v>
      </c>
      <c r="F6">
        <v>0</v>
      </c>
      <c r="G6">
        <v>6.1015765889452879E-2</v>
      </c>
    </row>
    <row r="7" spans="1:7" x14ac:dyDescent="0.35">
      <c r="A7">
        <v>2018</v>
      </c>
      <c r="B7">
        <v>1.3887681600000001E-3</v>
      </c>
      <c r="C7">
        <v>4.0385796978999986</v>
      </c>
      <c r="D7">
        <v>4.8139869998968011E-4</v>
      </c>
      <c r="E7">
        <v>8.0771593957999988E-2</v>
      </c>
      <c r="F7">
        <v>0</v>
      </c>
      <c r="G7">
        <v>8.2641760817989671E-2</v>
      </c>
    </row>
    <row r="8" spans="1:7" x14ac:dyDescent="0.35">
      <c r="A8">
        <v>2019</v>
      </c>
      <c r="B8">
        <v>1.19106539E-3</v>
      </c>
      <c r="C8">
        <v>5.0947706778999997</v>
      </c>
      <c r="D8">
        <v>6.0729666480568002E-4</v>
      </c>
      <c r="E8">
        <v>0.101895413558</v>
      </c>
      <c r="F8">
        <v>0</v>
      </c>
      <c r="G8">
        <v>0.1036937756128057</v>
      </c>
    </row>
    <row r="9" spans="1:7" x14ac:dyDescent="0.35">
      <c r="A9">
        <v>2020</v>
      </c>
      <c r="B9">
        <v>8.4172819199999991E-4</v>
      </c>
      <c r="C9">
        <v>5.8401669258999993</v>
      </c>
      <c r="D9">
        <v>6.9614789756728009E-4</v>
      </c>
      <c r="E9">
        <v>0.116803338518</v>
      </c>
      <c r="F9">
        <v>0</v>
      </c>
      <c r="G9">
        <v>0.1183412146075673</v>
      </c>
    </row>
    <row r="10" spans="1:7" x14ac:dyDescent="0.35">
      <c r="A10">
        <v>2021</v>
      </c>
      <c r="B10">
        <v>7.8565155000000003E-4</v>
      </c>
      <c r="C10">
        <v>6.5929286428999996</v>
      </c>
      <c r="D10">
        <v>7.8587709423367993E-4</v>
      </c>
      <c r="E10">
        <v>0.13185857285800001</v>
      </c>
      <c r="F10">
        <v>0</v>
      </c>
      <c r="G10">
        <v>0.13343010150223369</v>
      </c>
    </row>
    <row r="11" spans="1:7" x14ac:dyDescent="0.35">
      <c r="A11">
        <v>2022</v>
      </c>
      <c r="B11">
        <v>7.08362796E-4</v>
      </c>
      <c r="C11">
        <v>7.3305554338999999</v>
      </c>
      <c r="D11">
        <v>8.7380220772087991E-4</v>
      </c>
      <c r="E11">
        <v>0.14661110867800001</v>
      </c>
      <c r="F11">
        <v>0</v>
      </c>
      <c r="G11">
        <v>0.14819327368172089</v>
      </c>
    </row>
    <row r="12" spans="1:7" x14ac:dyDescent="0.35">
      <c r="A12">
        <v>2023</v>
      </c>
      <c r="B12">
        <v>8.2727693799999988E-4</v>
      </c>
      <c r="C12">
        <v>8.2002511119000001</v>
      </c>
      <c r="D12">
        <v>9.7746993253847994E-4</v>
      </c>
      <c r="E12">
        <v>0.16400502223800001</v>
      </c>
      <c r="F12">
        <v>0</v>
      </c>
      <c r="G12">
        <v>0.16580976910853851</v>
      </c>
    </row>
    <row r="13" spans="1:7" x14ac:dyDescent="0.35">
      <c r="A13">
        <v>2024</v>
      </c>
      <c r="B13">
        <v>7.1253977599999992E-4</v>
      </c>
      <c r="C13">
        <v>9.0926706578999994</v>
      </c>
      <c r="D13">
        <v>1.0838463424216801E-3</v>
      </c>
      <c r="E13">
        <v>0.18185341315799999</v>
      </c>
      <c r="F13">
        <v>0</v>
      </c>
      <c r="G13">
        <v>0.18364979927642169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3.9931151899999999E-5</v>
      </c>
      <c r="C2">
        <v>3.466500837E-2</v>
      </c>
      <c r="D2">
        <v>4.1320689977040003E-6</v>
      </c>
      <c r="E2">
        <v>6.933001674E-4</v>
      </c>
      <c r="F2">
        <v>0</v>
      </c>
      <c r="G2">
        <v>7.3736338829770399E-4</v>
      </c>
    </row>
    <row r="3" spans="1:7" x14ac:dyDescent="0.35">
      <c r="A3">
        <v>2014</v>
      </c>
      <c r="B3">
        <v>0</v>
      </c>
      <c r="C3">
        <v>0.14008270647000001</v>
      </c>
      <c r="D3">
        <v>1.6697858611223999E-5</v>
      </c>
      <c r="E3">
        <v>2.8016541294E-3</v>
      </c>
      <c r="F3">
        <v>0</v>
      </c>
      <c r="G3">
        <v>2.8183519880112238E-3</v>
      </c>
    </row>
    <row r="4" spans="1:7" x14ac:dyDescent="0.35">
      <c r="A4">
        <v>2015</v>
      </c>
      <c r="B4">
        <v>3.4250423453999998E-4</v>
      </c>
      <c r="C4">
        <v>0.44924975984999987</v>
      </c>
      <c r="D4">
        <v>5.3550571374120002E-5</v>
      </c>
      <c r="E4">
        <v>8.9849951969999987E-3</v>
      </c>
      <c r="F4">
        <v>0</v>
      </c>
      <c r="G4">
        <v>9.3810500029141188E-3</v>
      </c>
    </row>
    <row r="5" spans="1:7" x14ac:dyDescent="0.35">
      <c r="A5">
        <v>2016</v>
      </c>
      <c r="B5">
        <v>5.3940034469999987E-4</v>
      </c>
      <c r="C5">
        <v>0.92037533279999995</v>
      </c>
      <c r="D5">
        <v>1.0970873966976E-4</v>
      </c>
      <c r="E5">
        <v>1.8407506656000001E-2</v>
      </c>
      <c r="F5">
        <v>0</v>
      </c>
      <c r="G5">
        <v>1.9056615740369761E-2</v>
      </c>
    </row>
    <row r="6" spans="1:7" x14ac:dyDescent="0.35">
      <c r="A6">
        <v>2017</v>
      </c>
      <c r="B6">
        <v>1.1089437696000001E-3</v>
      </c>
      <c r="C6">
        <v>2.0318411940000001</v>
      </c>
      <c r="D6">
        <v>2.421954703248E-4</v>
      </c>
      <c r="E6">
        <v>4.0636823879999999E-2</v>
      </c>
      <c r="F6">
        <v>0</v>
      </c>
      <c r="G6">
        <v>4.1987963119924802E-2</v>
      </c>
    </row>
    <row r="7" spans="1:7" x14ac:dyDescent="0.35">
      <c r="A7">
        <v>2018</v>
      </c>
      <c r="B7">
        <v>1.5333104964000001E-3</v>
      </c>
      <c r="C7">
        <v>3.48608283</v>
      </c>
      <c r="D7">
        <v>4.1554107333599988E-4</v>
      </c>
      <c r="E7">
        <v>6.9721656600000001E-2</v>
      </c>
      <c r="F7">
        <v>0</v>
      </c>
      <c r="G7">
        <v>7.1670508169735997E-2</v>
      </c>
    </row>
    <row r="8" spans="1:7" x14ac:dyDescent="0.35">
      <c r="A8">
        <v>2019</v>
      </c>
      <c r="B8">
        <v>1.6758638134200001E-3</v>
      </c>
      <c r="C8">
        <v>5.0606252831000003</v>
      </c>
      <c r="D8">
        <v>6.0322653374552E-4</v>
      </c>
      <c r="E8">
        <v>0.101212505662</v>
      </c>
      <c r="F8">
        <v>0</v>
      </c>
      <c r="G8">
        <v>0.10349159600916551</v>
      </c>
    </row>
    <row r="9" spans="1:7" x14ac:dyDescent="0.35">
      <c r="A9">
        <v>2020</v>
      </c>
      <c r="B9">
        <v>1.4617052229000001E-3</v>
      </c>
      <c r="C9">
        <v>6.3509764548800014</v>
      </c>
      <c r="D9">
        <v>7.5703639342169604E-4</v>
      </c>
      <c r="E9">
        <v>0.1270195290976</v>
      </c>
      <c r="F9">
        <v>0</v>
      </c>
      <c r="G9">
        <v>0.12923827071392169</v>
      </c>
    </row>
    <row r="10" spans="1:7" x14ac:dyDescent="0.35">
      <c r="A10">
        <v>2021</v>
      </c>
      <c r="B10">
        <v>1.3283407043400001E-3</v>
      </c>
      <c r="C10">
        <v>7.7747812053800001</v>
      </c>
      <c r="D10">
        <v>9.2675391968129617E-4</v>
      </c>
      <c r="E10">
        <v>0.15549562410760001</v>
      </c>
      <c r="F10">
        <v>0</v>
      </c>
      <c r="G10">
        <v>0.1577507187316213</v>
      </c>
    </row>
    <row r="11" spans="1:7" x14ac:dyDescent="0.35">
      <c r="A11">
        <v>2022</v>
      </c>
      <c r="B11">
        <v>1.5570977120000001E-3</v>
      </c>
      <c r="C11">
        <v>9.0811499803799993</v>
      </c>
      <c r="D11">
        <v>1.082473077661296E-3</v>
      </c>
      <c r="E11">
        <v>0.18162299960760001</v>
      </c>
      <c r="F11">
        <v>0</v>
      </c>
      <c r="G11">
        <v>0.18426257039726129</v>
      </c>
    </row>
    <row r="12" spans="1:7" x14ac:dyDescent="0.35">
      <c r="A12">
        <v>2023</v>
      </c>
      <c r="B12">
        <v>1.591349862E-3</v>
      </c>
      <c r="C12">
        <v>10.505457659379999</v>
      </c>
      <c r="D12">
        <v>1.252250552998096E-3</v>
      </c>
      <c r="E12">
        <v>0.21010915318760001</v>
      </c>
      <c r="F12">
        <v>0</v>
      </c>
      <c r="G12">
        <v>0.2129527536025981</v>
      </c>
    </row>
    <row r="13" spans="1:7" x14ac:dyDescent="0.35">
      <c r="A13">
        <v>2024</v>
      </c>
      <c r="B13">
        <v>1.30941011E-3</v>
      </c>
      <c r="C13">
        <v>11.869163482379999</v>
      </c>
      <c r="D13">
        <v>1.414804287099696E-3</v>
      </c>
      <c r="E13">
        <v>0.23738326964760001</v>
      </c>
      <c r="F13">
        <v>0</v>
      </c>
      <c r="G13">
        <v>0.2401074840446997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workbookViewId="0"/>
  </sheetViews>
  <sheetFormatPr defaultRowHeight="14.5" x14ac:dyDescent="0.35"/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>
        <v>2013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35">
      <c r="A3">
        <v>2014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35">
      <c r="A4">
        <v>2015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35">
      <c r="A5">
        <v>2016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35">
      <c r="A6">
        <v>2017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35">
      <c r="A7">
        <v>2018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35">
      <c r="A8">
        <v>2019</v>
      </c>
      <c r="B8">
        <v>2.4779728199999999E-5</v>
      </c>
      <c r="C8">
        <v>6.7556939E-3</v>
      </c>
      <c r="D8">
        <v>8.0527871288000011E-7</v>
      </c>
      <c r="E8">
        <v>1.3511387800000001E-4</v>
      </c>
      <c r="F8">
        <v>0</v>
      </c>
      <c r="G8">
        <v>1.6069888491288E-4</v>
      </c>
    </row>
    <row r="9" spans="1:7" x14ac:dyDescent="0.35">
      <c r="A9">
        <v>2020</v>
      </c>
      <c r="B9">
        <v>2.32055917E-5</v>
      </c>
      <c r="C9">
        <v>1.34393189E-2</v>
      </c>
      <c r="D9">
        <v>1.6019668128800001E-6</v>
      </c>
      <c r="E9">
        <v>2.6878637799999998E-4</v>
      </c>
      <c r="F9">
        <v>0</v>
      </c>
      <c r="G9">
        <v>2.9359393651287997E-4</v>
      </c>
    </row>
    <row r="10" spans="1:7" x14ac:dyDescent="0.35">
      <c r="A10">
        <v>2021</v>
      </c>
      <c r="B10">
        <v>2.1631455200000001E-5</v>
      </c>
      <c r="C10">
        <v>1.9763147799999999E-2</v>
      </c>
      <c r="D10">
        <v>2.3557672177599998E-6</v>
      </c>
      <c r="E10">
        <v>3.9526295599999999E-4</v>
      </c>
      <c r="F10">
        <v>0</v>
      </c>
      <c r="G10">
        <v>4.1925017841775998E-4</v>
      </c>
    </row>
    <row r="11" spans="1:7" x14ac:dyDescent="0.35">
      <c r="A11">
        <v>2022</v>
      </c>
      <c r="B11">
        <v>6.1292474400000005E-5</v>
      </c>
      <c r="C11">
        <v>3.3815897799999987E-2</v>
      </c>
      <c r="D11">
        <v>4.0308550177600007E-6</v>
      </c>
      <c r="E11">
        <v>6.7631795599999993E-4</v>
      </c>
      <c r="F11">
        <v>0</v>
      </c>
      <c r="G11">
        <v>7.4164128541775998E-4</v>
      </c>
    </row>
    <row r="12" spans="1:7" x14ac:dyDescent="0.35">
      <c r="A12">
        <v>2023</v>
      </c>
      <c r="B12">
        <v>3.8524460200000001E-5</v>
      </c>
      <c r="C12">
        <v>4.0508936999999988E-2</v>
      </c>
      <c r="D12">
        <v>4.8286652904000004E-6</v>
      </c>
      <c r="E12">
        <v>8.1017873999999991E-4</v>
      </c>
      <c r="F12">
        <v>0</v>
      </c>
      <c r="G12">
        <v>8.5353186549039987E-4</v>
      </c>
    </row>
    <row r="13" spans="1:7" x14ac:dyDescent="0.35">
      <c r="A13">
        <v>2024</v>
      </c>
      <c r="B13">
        <v>1.5534453680000001E-4</v>
      </c>
      <c r="C13">
        <v>7.086433939999999E-2</v>
      </c>
      <c r="D13">
        <v>8.4470292564800026E-6</v>
      </c>
      <c r="E13">
        <v>1.4172867879999999E-3</v>
      </c>
      <c r="F13">
        <v>0</v>
      </c>
      <c r="G13">
        <v>1.58107835405648E-3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63</vt:i4>
      </vt:variant>
    </vt:vector>
  </HeadingPairs>
  <TitlesOfParts>
    <vt:vector size="63" baseType="lpstr">
      <vt:lpstr>READ ME</vt:lpstr>
      <vt:lpstr>TOTAL_EMISSIONS_COUNTRY</vt:lpstr>
      <vt:lpstr>TOTAL_EMISSIONS_REGION</vt:lpstr>
      <vt:lpstr>AUSTRALIA</vt:lpstr>
      <vt:lpstr>AUSTRIA</vt:lpstr>
      <vt:lpstr>ALBANIA</vt:lpstr>
      <vt:lpstr>ANDORRA</vt:lpstr>
      <vt:lpstr>ARMENIA</vt:lpstr>
      <vt:lpstr>AZERBAIJAN</vt:lpstr>
      <vt:lpstr>BELGIUM</vt:lpstr>
      <vt:lpstr>BELARUS</vt:lpstr>
      <vt:lpstr>BOSNIA AND HERZEGOVINA</vt:lpstr>
      <vt:lpstr>BULGARIA</vt:lpstr>
      <vt:lpstr>CANADA</vt:lpstr>
      <vt:lpstr>CHINA</vt:lpstr>
      <vt:lpstr>CROATIA</vt:lpstr>
      <vt:lpstr>CYPRUS</vt:lpstr>
      <vt:lpstr>CZECH REPUBLIC</vt:lpstr>
      <vt:lpstr>DENMARK</vt:lpstr>
      <vt:lpstr>ESTONIA</vt:lpstr>
      <vt:lpstr>FINLAND</vt:lpstr>
      <vt:lpstr>FRANCE</vt:lpstr>
      <vt:lpstr>GEORGIA</vt:lpstr>
      <vt:lpstr>GERMANY</vt:lpstr>
      <vt:lpstr>GREECE</vt:lpstr>
      <vt:lpstr>HUNGARY</vt:lpstr>
      <vt:lpstr>ICELAND</vt:lpstr>
      <vt:lpstr>IRELAND</vt:lpstr>
      <vt:lpstr>ISRAEL</vt:lpstr>
      <vt:lpstr>ITALY</vt:lpstr>
      <vt:lpstr>JAPAN</vt:lpstr>
      <vt:lpstr>KAZAKHSTAN</vt:lpstr>
      <vt:lpstr>LATVIA</vt:lpstr>
      <vt:lpstr>LIECHTENSTEIN</vt:lpstr>
      <vt:lpstr>LITHUANIA</vt:lpstr>
      <vt:lpstr>LUXEMBOURG</vt:lpstr>
      <vt:lpstr>MALTA</vt:lpstr>
      <vt:lpstr>MEXICO</vt:lpstr>
      <vt:lpstr>MOLDOVA</vt:lpstr>
      <vt:lpstr>MONACO</vt:lpstr>
      <vt:lpstr>MOROCCO</vt:lpstr>
      <vt:lpstr>NETHERLANDS</vt:lpstr>
      <vt:lpstr>NEW ZEALAND</vt:lpstr>
      <vt:lpstr>NORWAY</vt:lpstr>
      <vt:lpstr>POLAND</vt:lpstr>
      <vt:lpstr>PORTUGAL</vt:lpstr>
      <vt:lpstr>ROMANIA</vt:lpstr>
      <vt:lpstr>RUSSIA</vt:lpstr>
      <vt:lpstr>SAN MARINO</vt:lpstr>
      <vt:lpstr>SERBIA</vt:lpstr>
      <vt:lpstr>SLOVAKIA</vt:lpstr>
      <vt:lpstr>SLOVENIA</vt:lpstr>
      <vt:lpstr>SOUTH AFRICA</vt:lpstr>
      <vt:lpstr>SOUTH KOREA</vt:lpstr>
      <vt:lpstr>SPAIN</vt:lpstr>
      <vt:lpstr>SWEDEN</vt:lpstr>
      <vt:lpstr>SWITZERLAND</vt:lpstr>
      <vt:lpstr>TAJIKISTAN</vt:lpstr>
      <vt:lpstr>TURKEY</vt:lpstr>
      <vt:lpstr>UKRAINE</vt:lpstr>
      <vt:lpstr>UNITED KINGDOM</vt:lpstr>
      <vt:lpstr>UNITED STATES OF AMERICA</vt:lpstr>
      <vt:lpstr>UZBEKISTAN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Hart, Lucy</dc:creator>
  <cp:lastModifiedBy>Hart, Lucy (Postgraduate Researcher)</cp:lastModifiedBy>
  <dcterms:created xsi:type="dcterms:W3CDTF">2026-07-26T18:15:23Z</dcterms:created>
  <dcterms:modified xsi:type="dcterms:W3CDTF">2026-07-28T08:35:10Z</dcterms:modified>
</cp:coreProperties>
</file>