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lancsac-my.sharepoint.com/personal/hartl4_lancaster_ac_uk/Documents/PhD/PhD_Y2/SR_modelling/Co-author comments/Submission/"/>
    </mc:Choice>
  </mc:AlternateContent>
  <xr:revisionPtr revIDLastSave="0" documentId="8_{589962BD-AC98-4AF1-BE2D-F16A4701B573}" xr6:coauthVersionLast="47" xr6:coauthVersionMax="47" xr10:uidLastSave="{00000000-0000-0000-0000-000000000000}"/>
  <bookViews>
    <workbookView xWindow="-28920" yWindow="-120" windowWidth="29040" windowHeight="15720" firstSheet="12" activeTab="22" xr2:uid="{00000000-000D-0000-FFFF-FFFF00000000}"/>
  </bookViews>
  <sheets>
    <sheet name="READ ME" sheetId="63" r:id="rId1"/>
    <sheet name="TOTAL_EMISSIONS_COUNTRY" sheetId="61" r:id="rId2"/>
    <sheet name="TOTAL_EMISSIONS_REGION" sheetId="62" r:id="rId3"/>
    <sheet name="AUSTRALIA" sheetId="1" r:id="rId4"/>
    <sheet name="AUSTRIA" sheetId="2" r:id="rId5"/>
    <sheet name="ALBANIA" sheetId="3" r:id="rId6"/>
    <sheet name="ANDORRA" sheetId="4" r:id="rId7"/>
    <sheet name="ARMENIA" sheetId="5" r:id="rId8"/>
    <sheet name="AZERBAIJAN" sheetId="6" r:id="rId9"/>
    <sheet name="BELGIUM" sheetId="7" r:id="rId10"/>
    <sheet name="BELARUS" sheetId="8" r:id="rId11"/>
    <sheet name="BOSNIA AND HERZEGOVINA" sheetId="9" r:id="rId12"/>
    <sheet name="BULGARIA" sheetId="10" r:id="rId13"/>
    <sheet name="CANADA" sheetId="11" r:id="rId14"/>
    <sheet name="CHINA" sheetId="12" r:id="rId15"/>
    <sheet name="CROATIA" sheetId="13" r:id="rId16"/>
    <sheet name="CYPRUS" sheetId="14" r:id="rId17"/>
    <sheet name="CZECH REPUBLIC" sheetId="15" r:id="rId18"/>
    <sheet name="DENMARK" sheetId="16" r:id="rId19"/>
    <sheet name="ESTONIA" sheetId="17" r:id="rId20"/>
    <sheet name="FINLAND" sheetId="18" r:id="rId21"/>
    <sheet name="FRANCE" sheetId="19" r:id="rId22"/>
    <sheet name="GEORGIA" sheetId="20" r:id="rId23"/>
    <sheet name="GERMANY" sheetId="21" r:id="rId24"/>
    <sheet name="GREECE" sheetId="22" r:id="rId25"/>
    <sheet name="HUNGARY" sheetId="23" r:id="rId26"/>
    <sheet name="ICELAND" sheetId="24" r:id="rId27"/>
    <sheet name="IRELAND" sheetId="25" r:id="rId28"/>
    <sheet name="ISRAEL" sheetId="26" r:id="rId29"/>
    <sheet name="ITALY" sheetId="27" r:id="rId30"/>
    <sheet name="JAPAN" sheetId="28" r:id="rId31"/>
    <sheet name="KAZAKHSTAN" sheetId="29" r:id="rId32"/>
    <sheet name="LATVIA" sheetId="30" r:id="rId33"/>
    <sheet name="LIECHTENSTEIN" sheetId="31" r:id="rId34"/>
    <sheet name="LITHUANIA" sheetId="32" r:id="rId35"/>
    <sheet name="LUXEMBOURG" sheetId="33" r:id="rId36"/>
    <sheet name="MALTA" sheetId="34" r:id="rId37"/>
    <sheet name="MEXICO" sheetId="35" r:id="rId38"/>
    <sheet name="MOLDOVA" sheetId="36" r:id="rId39"/>
    <sheet name="MONACO" sheetId="37" r:id="rId40"/>
    <sheet name="MOROCCO" sheetId="38" r:id="rId41"/>
    <sheet name="NETHERLANDS" sheetId="39" r:id="rId42"/>
    <sheet name="NEW ZEALAND" sheetId="40" r:id="rId43"/>
    <sheet name="NORWAY" sheetId="41" r:id="rId44"/>
    <sheet name="POLAND" sheetId="42" r:id="rId45"/>
    <sheet name="PORTUGAL" sheetId="43" r:id="rId46"/>
    <sheet name="ROMANIA" sheetId="44" r:id="rId47"/>
    <sheet name="RUSSIA" sheetId="45" r:id="rId48"/>
    <sheet name="SAN MARINO" sheetId="46" r:id="rId49"/>
    <sheet name="SERBIA" sheetId="47" r:id="rId50"/>
    <sheet name="SLOVAKIA" sheetId="48" r:id="rId51"/>
    <sheet name="SLOVENIA" sheetId="49" r:id="rId52"/>
    <sheet name="SOUTH AFRICA" sheetId="50" r:id="rId53"/>
    <sheet name="SOUTH KOREA" sheetId="51" r:id="rId54"/>
    <sheet name="SPAIN" sheetId="52" r:id="rId55"/>
    <sheet name="SWEDEN" sheetId="53" r:id="rId56"/>
    <sheet name="SWITZERLAND" sheetId="54" r:id="rId57"/>
    <sheet name="TAJIKISTAN" sheetId="55" r:id="rId58"/>
    <sheet name="TURKEY" sheetId="56" r:id="rId59"/>
    <sheet name="UKRAINE" sheetId="57" r:id="rId60"/>
    <sheet name="UNITED KINGDOM" sheetId="58" r:id="rId61"/>
    <sheet name="UNITED STATES OF AMERICA" sheetId="59" r:id="rId62"/>
    <sheet name="UZBEKISTAN" sheetId="60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62" l="1"/>
  <c r="D12" i="62"/>
  <c r="D11" i="62"/>
  <c r="D10" i="62"/>
  <c r="D9" i="62"/>
  <c r="D8" i="62"/>
  <c r="D7" i="62"/>
  <c r="D6" i="62"/>
  <c r="D5" i="62"/>
  <c r="D4" i="62"/>
  <c r="D3" i="62"/>
  <c r="D2" i="62"/>
  <c r="B2" i="62"/>
  <c r="AZ13" i="61"/>
  <c r="AZ12" i="61"/>
  <c r="AZ11" i="61"/>
  <c r="AZ10" i="61"/>
  <c r="AZ9" i="61"/>
  <c r="AZ8" i="61"/>
  <c r="AZ7" i="61"/>
  <c r="AZ6" i="61"/>
  <c r="AZ5" i="61"/>
  <c r="AZ4" i="61"/>
  <c r="AZ3" i="61"/>
  <c r="AZ2" i="61"/>
  <c r="L13" i="62"/>
  <c r="L12" i="62"/>
  <c r="L11" i="62"/>
  <c r="L10" i="62"/>
  <c r="L9" i="62"/>
  <c r="L8" i="62"/>
  <c r="L7" i="62"/>
  <c r="L6" i="62"/>
  <c r="L5" i="62"/>
  <c r="L4" i="62"/>
  <c r="L3" i="62"/>
  <c r="L2" i="62"/>
  <c r="K13" i="62"/>
  <c r="M13" i="62" s="1"/>
  <c r="K12" i="62"/>
  <c r="M12" i="62" s="1"/>
  <c r="K11" i="62"/>
  <c r="M11" i="62" s="1"/>
  <c r="K10" i="62"/>
  <c r="M10" i="62" s="1"/>
  <c r="K9" i="62"/>
  <c r="M9" i="62" s="1"/>
  <c r="K8" i="62"/>
  <c r="M8" i="62" s="1"/>
  <c r="K7" i="62"/>
  <c r="M7" i="62" s="1"/>
  <c r="K6" i="62"/>
  <c r="M6" i="62" s="1"/>
  <c r="K5" i="62"/>
  <c r="M5" i="62" s="1"/>
  <c r="K4" i="62"/>
  <c r="M4" i="62" s="1"/>
  <c r="K3" i="62"/>
  <c r="M3" i="62" s="1"/>
  <c r="K2" i="62"/>
  <c r="M2" i="62" s="1"/>
  <c r="B13" i="62"/>
  <c r="B12" i="62"/>
  <c r="B11" i="62"/>
  <c r="B10" i="62"/>
  <c r="B9" i="62"/>
  <c r="B8" i="62"/>
  <c r="B7" i="62"/>
  <c r="B6" i="62"/>
  <c r="B5" i="62"/>
  <c r="B4" i="62"/>
  <c r="B3" i="62"/>
  <c r="G13" i="62"/>
  <c r="G12" i="62"/>
  <c r="G11" i="62"/>
  <c r="G10" i="62"/>
  <c r="G9" i="62"/>
  <c r="G8" i="62"/>
  <c r="G7" i="62"/>
  <c r="G6" i="62"/>
  <c r="G5" i="62"/>
  <c r="G4" i="62"/>
  <c r="G3" i="62"/>
  <c r="G2" i="62"/>
  <c r="F13" i="62"/>
  <c r="F12" i="62"/>
  <c r="F11" i="62"/>
  <c r="F10" i="62"/>
  <c r="F9" i="62"/>
  <c r="F8" i="62"/>
  <c r="F7" i="62"/>
  <c r="F6" i="62"/>
  <c r="F5" i="62"/>
  <c r="F4" i="62"/>
  <c r="F3" i="62"/>
  <c r="F2" i="62"/>
  <c r="C13" i="62"/>
  <c r="C12" i="62"/>
  <c r="C11" i="62"/>
  <c r="C10" i="62"/>
  <c r="C9" i="62"/>
  <c r="C8" i="62"/>
  <c r="C7" i="62"/>
  <c r="C6" i="62"/>
  <c r="C5" i="62"/>
  <c r="C4" i="62"/>
  <c r="C3" i="62"/>
  <c r="C2" i="62"/>
  <c r="I13" i="62" l="1"/>
  <c r="I11" i="62"/>
  <c r="I10" i="62"/>
  <c r="I9" i="62"/>
  <c r="I7" i="62"/>
  <c r="I6" i="62"/>
  <c r="I4" i="62"/>
  <c r="I3" i="62"/>
  <c r="I12" i="62"/>
  <c r="I8" i="62"/>
  <c r="I5" i="62"/>
  <c r="I2" i="62"/>
</calcChain>
</file>

<file path=xl/sharedStrings.xml><?xml version="1.0" encoding="utf-8"?>
<sst xmlns="http://schemas.openxmlformats.org/spreadsheetml/2006/main" count="499" uniqueCount="84">
  <si>
    <t>Year</t>
  </si>
  <si>
    <t>First Charge Emis (Gg)</t>
  </si>
  <si>
    <t>Bank (Gg)</t>
  </si>
  <si>
    <t>Container Emis (Gg)</t>
  </si>
  <si>
    <t>Operational Emis (Gg)</t>
  </si>
  <si>
    <t>EOL Emis (Gg)</t>
  </si>
  <si>
    <t>E_tot</t>
  </si>
  <si>
    <t>AUSTRALIA</t>
  </si>
  <si>
    <t>AUSTRIA</t>
  </si>
  <si>
    <t>AZERBAIJAN</t>
  </si>
  <si>
    <t>BELGIUM</t>
  </si>
  <si>
    <t>BELARUS</t>
  </si>
  <si>
    <t>BULGARIA</t>
  </si>
  <si>
    <t>CANADA</t>
  </si>
  <si>
    <t>CHINA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</si>
  <si>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</si>
  <si>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</si>
  <si>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</si>
  <si>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</si>
  <si>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</si>
  <si>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</si>
  <si>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</si>
  <si>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</si>
  <si>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</si>
  <si>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</si>
  <si>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</si>
  <si>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</si>
  <si>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</si>
  <si>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</si>
  <si>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</si>
  <si>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KAZAKHSTAN</t>
  </si>
  <si>
    <t>LATVIA</t>
  </si>
  <si>
    <t>LITHUANIA</t>
  </si>
  <si>
    <t>LUXEMBOURG</t>
  </si>
  <si>
    <t>MALTA</t>
  </si>
  <si>
    <t>MEXICO</t>
  </si>
  <si>
    <t>MOROCCO</t>
  </si>
  <si>
    <t>NETHERLANDS</t>
  </si>
  <si>
    <t>NEW ZEALAND</t>
  </si>
  <si>
    <t>NORWAY</t>
  </si>
  <si>
    <t>POLAND</t>
  </si>
  <si>
    <t>PORTUGAL</t>
  </si>
  <si>
    <t>ROMANIA</t>
  </si>
  <si>
    <t>RUSSIA</t>
  </si>
  <si>
    <t>SLOVAKIA</t>
  </si>
  <si>
    <t>SLOVENIA</t>
  </si>
  <si>
    <t>SOUTH AFRICA</t>
  </si>
  <si>
    <t>SOUTH KOREA</t>
  </si>
  <si>
    <t>SPAIN</t>
  </si>
  <si>
    <t>SWEDEN</t>
  </si>
  <si>
    <t>SWITZERLAND</t>
  </si>
  <si>
    <t>TAJIKISTAN</t>
  </si>
  <si>
    <t>TURKEY</t>
  </si>
  <si>
    <t>UKRAINE</t>
  </si>
  <si>
    <t>UNITED KINGDOM</t>
  </si>
  <si>
    <t>UNITED STATES OF AMERICA</t>
  </si>
  <si>
    <t>UZBEKISTAN</t>
  </si>
  <si>
    <t>EUR</t>
  </si>
  <si>
    <t>NAM</t>
  </si>
  <si>
    <t>EAS</t>
  </si>
  <si>
    <t>SAS</t>
  </si>
  <si>
    <t>SAF</t>
  </si>
  <si>
    <t>PAN</t>
  </si>
  <si>
    <t>SAM</t>
  </si>
  <si>
    <t>ROL</t>
  </si>
  <si>
    <t>EU27+EFTA+UK</t>
  </si>
  <si>
    <t>NW EUROPE</t>
  </si>
  <si>
    <t>REST OF EUROPE</t>
  </si>
  <si>
    <t>Region Definitions:</t>
  </si>
  <si>
    <t>EUR, NAM, EAS, SAS, SAF, PAN, SAM,&amp;ROL correspond to source regions defined in Supporting Information Table S3</t>
  </si>
  <si>
    <t>NW EUROPE is Belgium, Netherlands, Luxembourg, United Kindgdom, Germany, &amp; France</t>
  </si>
  <si>
    <t>Rest of Europe is EU27+ EFTA not including NW Europe</t>
  </si>
  <si>
    <t>Units: Gg yr-1</t>
  </si>
  <si>
    <t>Author: Lucy Hart</t>
  </si>
  <si>
    <t>Associated Publication: Increasing and Widespread Deposition of Trifluoroacetic Acid from Global Emissions of HFO-1234yf in Mobile-Air Conditioning</t>
  </si>
  <si>
    <t>Date: July 2026</t>
  </si>
  <si>
    <r>
      <t xml:space="preserve">See </t>
    </r>
    <r>
      <rPr>
        <b/>
        <sz val="11"/>
        <color theme="1"/>
        <rFont val="Calibri"/>
        <family val="2"/>
        <scheme val="minor"/>
      </rPr>
      <t xml:space="preserve">Sect 2 </t>
    </r>
    <r>
      <rPr>
        <sz val="11"/>
        <color theme="1"/>
        <rFont val="Calibri"/>
        <family val="2"/>
        <scheme val="minor"/>
      </rPr>
      <t>of the associated paper for full methodology</t>
    </r>
  </si>
  <si>
    <t>Sheet Descriptions:</t>
  </si>
  <si>
    <t>TOTAL_EMISSIONS_COUNTRY: Total annual HFO-1234yf emissions aggregated by country</t>
  </si>
  <si>
    <t>TOTAL_EMISSIONS_REGION: Total annual HFO-1234yf emissions aggregated by region</t>
  </si>
  <si>
    <t>[COUNRY TABS]: Annual HFO-1234yf emissions by lifecycle stage for each country</t>
  </si>
  <si>
    <t>Note that countries where emissions in our inventory are zero are not reported here.</t>
  </si>
  <si>
    <t>Bottom-up Inventory of HFO-1234yf Emissions (High estimate)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</si>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</sst>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2" borderId="2" xfId="1" applyBorder="1"/>
    <xf numFmtId="49" fontId="2" fillId="2" borderId="3" xfId="1" applyNumberFormat="1" applyBorder="1"/>
    <xf numFmtId="49" fontId="2" fillId="2" borderId="4" xfId="1" applyNumberFormat="1" applyBorder="1"/>
  </cellXfs>
  <cellStyles count="2">
    <cellStyle name="20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F0700-12DC-4C9D-B3E6-7255672CFA3C}">
  <dimension ref="A1:A13"/>
  <sheetViews>
    <sheetView workbookViewId="0">
      <selection activeCell="L7" sqref="L7"/>
    </sheetView>
  </sheetViews>
  <sheetFormatPr defaultRowHeight="14.5" x14ac:dyDescent="0.35"/>
  <sheetData>
    <row r="1" spans="1:1" x14ac:dyDescent="0.35">
      <c r="A1" t="s">
        <v>82</v>
      </c>
    </row>
    <row r="2" spans="1:1" x14ac:dyDescent="0.35">
      <c r="A2" t="s">
        <v>72</v>
      </c>
    </row>
    <row r="3" spans="1:1" x14ac:dyDescent="0.35">
      <c r="A3" t="s">
        <v>73</v>
      </c>
    </row>
    <row r="4" spans="1:1" x14ac:dyDescent="0.35">
      <c r="A4" t="s">
        <v>74</v>
      </c>
    </row>
    <row r="5" spans="1:1" x14ac:dyDescent="0.35">
      <c r="A5" t="s">
        <v>75</v>
      </c>
    </row>
    <row r="6" spans="1:1" x14ac:dyDescent="0.35">
      <c r="A6" t="s">
        <v>76</v>
      </c>
    </row>
    <row r="8" spans="1:1" x14ac:dyDescent="0.35">
      <c r="A8" t="s">
        <v>77</v>
      </c>
    </row>
    <row r="9" spans="1:1" x14ac:dyDescent="0.35">
      <c r="A9" t="s">
        <v>78</v>
      </c>
    </row>
    <row r="10" spans="1:1" x14ac:dyDescent="0.35">
      <c r="A10" t="s">
        <v>79</v>
      </c>
    </row>
    <row r="11" spans="1:1" x14ac:dyDescent="0.35">
      <c r="A11" t="s">
        <v>80</v>
      </c>
    </row>
    <row r="13" spans="1:1" x14ac:dyDescent="0.35">
      <c r="A13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Z13"/>
  <sheetViews>
    <sheetView topLeftCell="X1" workbookViewId="0">
      <selection activeCell="AE16" sqref="AE16"/>
    </sheetView>
  </sheetViews>
  <sheetFormatPr defaultRowHeight="14.5" x14ac:dyDescent="0.35"/>
  <sheetData>
    <row r="1" spans="1:52" x14ac:dyDescent="0.35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51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83</v>
      </c>
    </row>
    <row r="2" spans="1:52" x14ac:dyDescent="0.35">
      <c r="A2">
        <v>2013</v>
      </c>
      <c r="B2">
        <v>0</v>
      </c>
      <c r="C2">
        <v>1.212057772792E-3</v>
      </c>
      <c r="D2">
        <v>0</v>
      </c>
      <c r="E2">
        <v>1.876660940328E-3</v>
      </c>
      <c r="F2">
        <v>0</v>
      </c>
      <c r="G2">
        <v>0</v>
      </c>
      <c r="H2">
        <v>0</v>
      </c>
      <c r="I2">
        <v>0</v>
      </c>
      <c r="J2">
        <v>1.040398437024E-4</v>
      </c>
      <c r="K2">
        <v>2.6576899862399999E-5</v>
      </c>
      <c r="L2">
        <v>7.5640096680320006E-4</v>
      </c>
      <c r="M2">
        <v>6.8139698512320005E-4</v>
      </c>
      <c r="N2">
        <v>7.369831961280001E-5</v>
      </c>
      <c r="O2">
        <v>3.8808872149600002E-4</v>
      </c>
      <c r="P2">
        <v>6.8810121580671997E-3</v>
      </c>
      <c r="Q2">
        <v>1.1723050354187199E-2</v>
      </c>
      <c r="R2">
        <v>2.1964299641279999E-4</v>
      </c>
      <c r="S2">
        <v>2.494960169968E-4</v>
      </c>
      <c r="T2">
        <v>2.7220553308799999E-5</v>
      </c>
      <c r="U2">
        <v>2.7829404563040001E-4</v>
      </c>
      <c r="V2">
        <v>0</v>
      </c>
      <c r="W2">
        <v>4.9303858317375996E-3</v>
      </c>
      <c r="X2">
        <v>0</v>
      </c>
      <c r="Y2">
        <v>0</v>
      </c>
      <c r="Z2">
        <v>0</v>
      </c>
      <c r="AA2">
        <v>0</v>
      </c>
      <c r="AB2">
        <v>0</v>
      </c>
      <c r="AC2">
        <v>2.15137422288E-5</v>
      </c>
      <c r="AD2">
        <v>0</v>
      </c>
      <c r="AE2">
        <v>0</v>
      </c>
      <c r="AF2">
        <v>1.5637070885632001E-3</v>
      </c>
      <c r="AG2">
        <v>0</v>
      </c>
      <c r="AH2">
        <v>5.3195337825120005E-4</v>
      </c>
      <c r="AI2">
        <v>1.1438040791055999E-3</v>
      </c>
      <c r="AJ2">
        <v>4.0997706767519998E-4</v>
      </c>
      <c r="AK2">
        <v>2.6691961595199997E-4</v>
      </c>
      <c r="AL2">
        <v>0</v>
      </c>
      <c r="AM2">
        <v>3.6787581485760011E-4</v>
      </c>
      <c r="AN2">
        <v>2.066807842816E-4</v>
      </c>
      <c r="AO2">
        <v>0</v>
      </c>
      <c r="AP2">
        <v>0</v>
      </c>
      <c r="AQ2">
        <v>2.9220047943568001E-3</v>
      </c>
      <c r="AR2">
        <v>1.0288595333488E-3</v>
      </c>
      <c r="AS2">
        <v>1.152158379912E-3</v>
      </c>
      <c r="AT2">
        <v>0</v>
      </c>
      <c r="AU2">
        <v>0</v>
      </c>
      <c r="AV2">
        <v>0</v>
      </c>
      <c r="AW2">
        <v>8.6622440649744004E-3</v>
      </c>
      <c r="AX2">
        <v>2.89273801723792E-3</v>
      </c>
      <c r="AY2">
        <v>0</v>
      </c>
      <c r="AZ2">
        <f>SUM(B2:AY2)</f>
        <v>5.0598458766805923E-2</v>
      </c>
    </row>
    <row r="3" spans="1:52" x14ac:dyDescent="0.35">
      <c r="A3">
        <v>2014</v>
      </c>
      <c r="B3">
        <v>0</v>
      </c>
      <c r="C3">
        <v>3.4977473568751998E-3</v>
      </c>
      <c r="D3">
        <v>0</v>
      </c>
      <c r="E3">
        <v>5.5528650066415993E-3</v>
      </c>
      <c r="F3">
        <v>0</v>
      </c>
      <c r="G3">
        <v>0</v>
      </c>
      <c r="H3">
        <v>0</v>
      </c>
      <c r="I3">
        <v>0</v>
      </c>
      <c r="J3">
        <v>3.5822308029119997E-4</v>
      </c>
      <c r="K3">
        <v>8.8517317564799997E-5</v>
      </c>
      <c r="L3">
        <v>2.3649476271168E-3</v>
      </c>
      <c r="M3">
        <v>2.0963493375551999E-3</v>
      </c>
      <c r="N3">
        <v>2.3063749539839999E-4</v>
      </c>
      <c r="O3">
        <v>1.1934204050447999E-3</v>
      </c>
      <c r="P3">
        <v>2.05130782010912E-2</v>
      </c>
      <c r="Q3">
        <v>3.5166549629262397E-2</v>
      </c>
      <c r="R3">
        <v>7.5266289345600013E-4</v>
      </c>
      <c r="S3">
        <v>8.2274434877920011E-4</v>
      </c>
      <c r="T3">
        <v>9.8598726777599996E-5</v>
      </c>
      <c r="U3">
        <v>9.9891646927200003E-4</v>
      </c>
      <c r="V3">
        <v>0</v>
      </c>
      <c r="W3">
        <v>1.51647744016448E-2</v>
      </c>
      <c r="X3">
        <v>0</v>
      </c>
      <c r="Y3">
        <v>0</v>
      </c>
      <c r="Z3">
        <v>0</v>
      </c>
      <c r="AA3">
        <v>0</v>
      </c>
      <c r="AB3">
        <v>0</v>
      </c>
      <c r="AC3">
        <v>6.9795235051199999E-5</v>
      </c>
      <c r="AD3">
        <v>0</v>
      </c>
      <c r="AE3">
        <v>0</v>
      </c>
      <c r="AF3">
        <v>4.4684400667104E-3</v>
      </c>
      <c r="AG3">
        <v>0</v>
      </c>
      <c r="AH3">
        <v>1.6112105210159999E-3</v>
      </c>
      <c r="AI3">
        <v>3.6547952426671999E-3</v>
      </c>
      <c r="AJ3">
        <v>1.4945337152975999E-3</v>
      </c>
      <c r="AK3">
        <v>9.3280426575359998E-4</v>
      </c>
      <c r="AL3">
        <v>0</v>
      </c>
      <c r="AM3">
        <v>1.0284699368064E-3</v>
      </c>
      <c r="AN3">
        <v>6.17141592672E-4</v>
      </c>
      <c r="AO3">
        <v>0</v>
      </c>
      <c r="AP3">
        <v>0</v>
      </c>
      <c r="AQ3">
        <v>9.8372150571568E-3</v>
      </c>
      <c r="AR3">
        <v>3.3219716691440001E-3</v>
      </c>
      <c r="AS3">
        <v>3.4119956928528E-3</v>
      </c>
      <c r="AT3">
        <v>0</v>
      </c>
      <c r="AU3">
        <v>0</v>
      </c>
      <c r="AV3">
        <v>0</v>
      </c>
      <c r="AW3">
        <v>2.7388501752318401E-2</v>
      </c>
      <c r="AX3">
        <v>1.1470754261927519E-2</v>
      </c>
      <c r="AY3">
        <v>0</v>
      </c>
      <c r="AZ3">
        <f t="shared" ref="AZ3:AZ13" si="0">SUM(B3:AY3)</f>
        <v>0.15820766130614511</v>
      </c>
    </row>
    <row r="4" spans="1:52" x14ac:dyDescent="0.35">
      <c r="A4">
        <v>2015</v>
      </c>
      <c r="B4">
        <v>0</v>
      </c>
      <c r="C4">
        <v>8.1367458953391994E-3</v>
      </c>
      <c r="D4">
        <v>0</v>
      </c>
      <c r="E4">
        <v>1.3116827608638399E-2</v>
      </c>
      <c r="F4">
        <v>0</v>
      </c>
      <c r="G4">
        <v>0</v>
      </c>
      <c r="H4">
        <v>0</v>
      </c>
      <c r="I4">
        <v>0</v>
      </c>
      <c r="J4">
        <v>8.9282965792320001E-4</v>
      </c>
      <c r="K4">
        <v>2.4335339313599999E-4</v>
      </c>
      <c r="L4">
        <v>6.1553648619904E-3</v>
      </c>
      <c r="M4">
        <v>5.2055996381568E-3</v>
      </c>
      <c r="N4">
        <v>5.3520532502399998E-4</v>
      </c>
      <c r="O4">
        <v>2.8453617162960002E-3</v>
      </c>
      <c r="P4">
        <v>4.9610247613455997E-2</v>
      </c>
      <c r="Q4">
        <v>8.4604108056743996E-2</v>
      </c>
      <c r="R4">
        <v>1.8873640447199999E-3</v>
      </c>
      <c r="S4">
        <v>2.1141367314799998E-3</v>
      </c>
      <c r="T4">
        <v>3.0822018871680011E-4</v>
      </c>
      <c r="U4">
        <v>2.8670682070511999E-3</v>
      </c>
      <c r="V4">
        <v>0</v>
      </c>
      <c r="W4">
        <v>3.8980875210342401E-2</v>
      </c>
      <c r="X4">
        <v>0</v>
      </c>
      <c r="Y4">
        <v>0</v>
      </c>
      <c r="Z4">
        <v>0</v>
      </c>
      <c r="AA4">
        <v>0</v>
      </c>
      <c r="AB4">
        <v>0</v>
      </c>
      <c r="AC4">
        <v>1.7638723951200001E-4</v>
      </c>
      <c r="AD4">
        <v>0</v>
      </c>
      <c r="AE4">
        <v>0</v>
      </c>
      <c r="AF4">
        <v>1.12081454935904E-2</v>
      </c>
      <c r="AG4">
        <v>0</v>
      </c>
      <c r="AH4">
        <v>3.8667817587888001E-3</v>
      </c>
      <c r="AI4">
        <v>9.1163105295471985E-3</v>
      </c>
      <c r="AJ4">
        <v>4.1945604741519997E-3</v>
      </c>
      <c r="AK4">
        <v>2.4995643587136002E-3</v>
      </c>
      <c r="AL4">
        <v>0</v>
      </c>
      <c r="AM4">
        <v>2.4507011692927998E-3</v>
      </c>
      <c r="AN4">
        <v>1.5436473520319999E-3</v>
      </c>
      <c r="AO4">
        <v>0</v>
      </c>
      <c r="AP4">
        <v>0</v>
      </c>
      <c r="AQ4">
        <v>2.6843934081086401E-2</v>
      </c>
      <c r="AR4">
        <v>8.5432869431024006E-3</v>
      </c>
      <c r="AS4">
        <v>8.2599485450831987E-3</v>
      </c>
      <c r="AT4">
        <v>0</v>
      </c>
      <c r="AU4">
        <v>0</v>
      </c>
      <c r="AV4">
        <v>0</v>
      </c>
      <c r="AW4">
        <v>6.7217085167172799E-2</v>
      </c>
      <c r="AX4">
        <v>3.7251745633677599E-2</v>
      </c>
      <c r="AY4">
        <v>0</v>
      </c>
      <c r="AZ4">
        <f t="shared" si="0"/>
        <v>0.40067540689476561</v>
      </c>
    </row>
    <row r="5" spans="1:52" x14ac:dyDescent="0.35">
      <c r="A5">
        <v>2016</v>
      </c>
      <c r="B5">
        <v>0</v>
      </c>
      <c r="C5">
        <v>1.8039438664977599E-2</v>
      </c>
      <c r="D5">
        <v>0</v>
      </c>
      <c r="E5">
        <v>2.94366689818608E-2</v>
      </c>
      <c r="F5">
        <v>0</v>
      </c>
      <c r="G5">
        <v>0</v>
      </c>
      <c r="H5">
        <v>0</v>
      </c>
      <c r="I5">
        <v>0</v>
      </c>
      <c r="J5">
        <v>2.2132472815007999E-3</v>
      </c>
      <c r="K5">
        <v>6.218515569887999E-4</v>
      </c>
      <c r="L5">
        <v>1.46193936735232E-2</v>
      </c>
      <c r="M5">
        <v>1.18793578188672E-2</v>
      </c>
      <c r="N5">
        <v>1.2066705877824E-3</v>
      </c>
      <c r="O5">
        <v>6.4282530223696002E-3</v>
      </c>
      <c r="P5">
        <v>0.1107816534718752</v>
      </c>
      <c r="Q5">
        <v>0.18774261374569121</v>
      </c>
      <c r="R5">
        <v>4.2486141971807998E-3</v>
      </c>
      <c r="S5">
        <v>5.2289805210991996E-3</v>
      </c>
      <c r="T5">
        <v>8.6032515887999998E-4</v>
      </c>
      <c r="U5">
        <v>7.2558865904112004E-3</v>
      </c>
      <c r="V5">
        <v>0</v>
      </c>
      <c r="W5">
        <v>9.3994176334515206E-2</v>
      </c>
      <c r="X5">
        <v>0</v>
      </c>
      <c r="Y5">
        <v>0</v>
      </c>
      <c r="Z5">
        <v>0</v>
      </c>
      <c r="AA5">
        <v>0</v>
      </c>
      <c r="AB5">
        <v>0</v>
      </c>
      <c r="AC5">
        <v>3.9591797078880001E-4</v>
      </c>
      <c r="AD5">
        <v>0</v>
      </c>
      <c r="AE5">
        <v>0</v>
      </c>
      <c r="AF5">
        <v>2.26899642907104E-2</v>
      </c>
      <c r="AG5">
        <v>0</v>
      </c>
      <c r="AH5">
        <v>8.4951889110576016E-3</v>
      </c>
      <c r="AI5">
        <v>2.1858890579607999E-2</v>
      </c>
      <c r="AJ5">
        <v>1.0443058645863999E-2</v>
      </c>
      <c r="AK5">
        <v>6.1064349081919999E-3</v>
      </c>
      <c r="AL5">
        <v>0</v>
      </c>
      <c r="AM5">
        <v>5.6258088640768001E-3</v>
      </c>
      <c r="AN5">
        <v>3.5164981759423998E-3</v>
      </c>
      <c r="AO5">
        <v>0</v>
      </c>
      <c r="AP5">
        <v>0</v>
      </c>
      <c r="AQ5">
        <v>6.24169765578736E-2</v>
      </c>
      <c r="AR5">
        <v>1.9799501973835201E-2</v>
      </c>
      <c r="AS5">
        <v>1.7759614791816002E-2</v>
      </c>
      <c r="AT5">
        <v>0</v>
      </c>
      <c r="AU5">
        <v>0</v>
      </c>
      <c r="AV5">
        <v>0</v>
      </c>
      <c r="AW5">
        <v>0.14875344352687839</v>
      </c>
      <c r="AX5">
        <v>7.6097262253084802E-2</v>
      </c>
      <c r="AY5">
        <v>0</v>
      </c>
      <c r="AZ5">
        <f t="shared" si="0"/>
        <v>0.8985156930572511</v>
      </c>
    </row>
    <row r="6" spans="1:52" x14ac:dyDescent="0.35">
      <c r="A6">
        <v>2017</v>
      </c>
      <c r="B6">
        <v>0</v>
      </c>
      <c r="C6">
        <v>3.1272437948817587E-2</v>
      </c>
      <c r="D6">
        <v>0</v>
      </c>
      <c r="E6">
        <v>4.9956396724516801E-2</v>
      </c>
      <c r="F6">
        <v>0</v>
      </c>
      <c r="G6">
        <v>0</v>
      </c>
      <c r="H6">
        <v>7.4617912136063988E-4</v>
      </c>
      <c r="I6">
        <v>2.7750056687566561E-2</v>
      </c>
      <c r="J6">
        <v>4.1131101780288006E-3</v>
      </c>
      <c r="K6">
        <v>1.1130863704127999E-3</v>
      </c>
      <c r="L6">
        <v>2.5202727440163199E-2</v>
      </c>
      <c r="M6">
        <v>2.0180279396419198E-2</v>
      </c>
      <c r="N6">
        <v>2.1653400057983999E-3</v>
      </c>
      <c r="O6">
        <v>1.09955646441296E-2</v>
      </c>
      <c r="P6">
        <v>0.1903239852324512</v>
      </c>
      <c r="Q6">
        <v>0.31788970424223523</v>
      </c>
      <c r="R6">
        <v>7.5448308552767997E-3</v>
      </c>
      <c r="S6">
        <v>9.7340718667792009E-3</v>
      </c>
      <c r="T6">
        <v>8.8391580612480012E-3</v>
      </c>
      <c r="U6">
        <v>1.21705548707952E-2</v>
      </c>
      <c r="V6">
        <v>0</v>
      </c>
      <c r="W6">
        <v>0.16796378687177921</v>
      </c>
      <c r="X6">
        <v>3.0056654053576739E-2</v>
      </c>
      <c r="Y6">
        <v>0</v>
      </c>
      <c r="Z6">
        <v>0</v>
      </c>
      <c r="AA6">
        <v>0</v>
      </c>
      <c r="AB6">
        <v>0</v>
      </c>
      <c r="AC6">
        <v>6.8874286718880004E-4</v>
      </c>
      <c r="AD6">
        <v>7.0681078799999988E-4</v>
      </c>
      <c r="AE6">
        <v>6.1924577E-4</v>
      </c>
      <c r="AF6">
        <v>3.8344391302582402E-2</v>
      </c>
      <c r="AG6">
        <v>0</v>
      </c>
      <c r="AH6">
        <v>1.4432143519857599E-2</v>
      </c>
      <c r="AI6">
        <v>4.0147079854232007E-2</v>
      </c>
      <c r="AJ6">
        <v>1.881386795071199E-2</v>
      </c>
      <c r="AK6">
        <v>1.0128288158288E-2</v>
      </c>
      <c r="AL6">
        <v>0</v>
      </c>
      <c r="AM6">
        <v>9.4324272958367997E-3</v>
      </c>
      <c r="AN6">
        <v>5.9589625496064003E-3</v>
      </c>
      <c r="AO6">
        <v>1.753329248E-4</v>
      </c>
      <c r="AP6">
        <v>1.2737710589999999E-3</v>
      </c>
      <c r="AQ6">
        <v>0.1091366741694416</v>
      </c>
      <c r="AR6">
        <v>3.40735465466512E-2</v>
      </c>
      <c r="AS6">
        <v>2.9435039248967999E-2</v>
      </c>
      <c r="AT6">
        <v>0</v>
      </c>
      <c r="AU6">
        <v>4.9987251999999993E-4</v>
      </c>
      <c r="AV6">
        <v>0</v>
      </c>
      <c r="AW6">
        <v>0.2441910106271824</v>
      </c>
      <c r="AX6">
        <v>0.16788297839990399</v>
      </c>
      <c r="AY6">
        <v>0</v>
      </c>
      <c r="AZ6">
        <f t="shared" si="0"/>
        <v>1.6439581101236065</v>
      </c>
    </row>
    <row r="7" spans="1:52" x14ac:dyDescent="0.35">
      <c r="A7">
        <v>2018</v>
      </c>
      <c r="B7">
        <v>0</v>
      </c>
      <c r="C7">
        <v>4.4114526417233589E-2</v>
      </c>
      <c r="D7">
        <v>0</v>
      </c>
      <c r="E7">
        <v>7.0437715054500791E-2</v>
      </c>
      <c r="F7">
        <v>0</v>
      </c>
      <c r="G7">
        <v>0</v>
      </c>
      <c r="H7">
        <v>2.06423402583456E-3</v>
      </c>
      <c r="I7">
        <v>6.3240482031037923E-2</v>
      </c>
      <c r="J7">
        <v>6.3599471882208004E-3</v>
      </c>
      <c r="K7">
        <v>1.6046205575328001E-3</v>
      </c>
      <c r="L7">
        <v>3.4900785960307198E-2</v>
      </c>
      <c r="M7">
        <v>2.8359393301411202E-2</v>
      </c>
      <c r="N7">
        <v>3.1493813445504001E-3</v>
      </c>
      <c r="O7">
        <v>1.5529559945889599E-2</v>
      </c>
      <c r="P7">
        <v>0.27167796525192323</v>
      </c>
      <c r="Q7">
        <v>0.44581118577417123</v>
      </c>
      <c r="R7">
        <v>1.14153959491488E-2</v>
      </c>
      <c r="S7">
        <v>1.47578602676912E-2</v>
      </c>
      <c r="T7">
        <v>9.5118507561600014E-3</v>
      </c>
      <c r="U7">
        <v>1.6869112764379201E-2</v>
      </c>
      <c r="V7">
        <v>0</v>
      </c>
      <c r="W7">
        <v>0.2393512719345792</v>
      </c>
      <c r="X7">
        <v>5.795181760581794E-2</v>
      </c>
      <c r="Y7">
        <v>0</v>
      </c>
      <c r="Z7">
        <v>0</v>
      </c>
      <c r="AA7">
        <v>0</v>
      </c>
      <c r="AB7">
        <v>0</v>
      </c>
      <c r="AC7">
        <v>9.9178389096479997E-4</v>
      </c>
      <c r="AD7">
        <v>8.3045081600000015E-4</v>
      </c>
      <c r="AE7">
        <v>7.5415764600000011E-4</v>
      </c>
      <c r="AF7">
        <v>5.4955170707654391E-2</v>
      </c>
      <c r="AG7">
        <v>0</v>
      </c>
      <c r="AH7">
        <v>1.9967899954305601E-2</v>
      </c>
      <c r="AI7">
        <v>5.9973032828199997E-2</v>
      </c>
      <c r="AJ7">
        <v>2.7491834186536002E-2</v>
      </c>
      <c r="AK7">
        <v>1.5101574653136E-2</v>
      </c>
      <c r="AL7">
        <v>0</v>
      </c>
      <c r="AM7">
        <v>1.32124640087968E-2</v>
      </c>
      <c r="AN7">
        <v>8.7022738052384002E-3</v>
      </c>
      <c r="AO7">
        <v>2.1500655120000001E-4</v>
      </c>
      <c r="AP7">
        <v>1.3621635599999999E-3</v>
      </c>
      <c r="AQ7">
        <v>0.15855726739129761</v>
      </c>
      <c r="AR7">
        <v>4.73435513106992E-2</v>
      </c>
      <c r="AS7">
        <v>4.0629183068087993E-2</v>
      </c>
      <c r="AT7">
        <v>0</v>
      </c>
      <c r="AU7">
        <v>2.2274203700000002E-3</v>
      </c>
      <c r="AV7">
        <v>0</v>
      </c>
      <c r="AW7">
        <v>0.33258556368284642</v>
      </c>
      <c r="AX7">
        <v>0.28754013168527992</v>
      </c>
      <c r="AY7">
        <v>0</v>
      </c>
      <c r="AZ7">
        <f t="shared" si="0"/>
        <v>2.4095480362466328</v>
      </c>
    </row>
    <row r="8" spans="1:52" x14ac:dyDescent="0.35">
      <c r="A8">
        <v>2019</v>
      </c>
      <c r="B8">
        <v>8.9769784843727989E-4</v>
      </c>
      <c r="C8">
        <v>5.6120967929505598E-2</v>
      </c>
      <c r="D8">
        <v>1.2287799840000001E-5</v>
      </c>
      <c r="E8">
        <v>9.099647290819679E-2</v>
      </c>
      <c r="F8">
        <v>2.1555820855040001E-4</v>
      </c>
      <c r="G8">
        <v>1.323643375152E-4</v>
      </c>
      <c r="H8">
        <v>3.9319280354697603E-3</v>
      </c>
      <c r="I8">
        <v>0.1042148724530275</v>
      </c>
      <c r="J8">
        <v>8.716654344844801E-3</v>
      </c>
      <c r="K8">
        <v>2.0700718113888E-3</v>
      </c>
      <c r="L8">
        <v>4.4355360394787199E-2</v>
      </c>
      <c r="M8">
        <v>3.6794621403331208E-2</v>
      </c>
      <c r="N8">
        <v>4.3518157945343994E-3</v>
      </c>
      <c r="O8">
        <v>1.9805994835745602E-2</v>
      </c>
      <c r="P8">
        <v>0.35441606781928309</v>
      </c>
      <c r="Q8">
        <v>0.58023469735986721</v>
      </c>
      <c r="R8">
        <v>1.5689928424060799E-2</v>
      </c>
      <c r="S8">
        <v>2.0739103922763201E-2</v>
      </c>
      <c r="T8">
        <v>9.9493854128640015E-3</v>
      </c>
      <c r="U8">
        <v>2.1251532034987201E-2</v>
      </c>
      <c r="V8">
        <v>8.9688991367519995E-4</v>
      </c>
      <c r="W8">
        <v>0.3109274949312672</v>
      </c>
      <c r="X8">
        <v>8.432479110432832E-2</v>
      </c>
      <c r="Y8">
        <v>2.5266732299839998E-4</v>
      </c>
      <c r="Z8">
        <v>5.9088883248E-4</v>
      </c>
      <c r="AA8">
        <v>1.613212582608E-4</v>
      </c>
      <c r="AB8">
        <v>2.0558740138559999E-4</v>
      </c>
      <c r="AC8">
        <v>1.2769747581168E-3</v>
      </c>
      <c r="AD8">
        <v>6.9281875200000013E-4</v>
      </c>
      <c r="AE8">
        <v>7.9973830999999999E-4</v>
      </c>
      <c r="AF8">
        <v>7.1660439935526399E-2</v>
      </c>
      <c r="AG8">
        <v>3.89522600208E-4</v>
      </c>
      <c r="AH8">
        <v>2.5296040730577601E-2</v>
      </c>
      <c r="AI8">
        <v>8.0743505171975996E-2</v>
      </c>
      <c r="AJ8">
        <v>3.5851441326423997E-2</v>
      </c>
      <c r="AK8">
        <v>2.1094589692688001E-2</v>
      </c>
      <c r="AL8">
        <v>6.0801030916016012E-3</v>
      </c>
      <c r="AM8">
        <v>1.7035510933212799E-2</v>
      </c>
      <c r="AN8">
        <v>1.1342880632886399E-2</v>
      </c>
      <c r="AO8">
        <v>2.6373020599999999E-4</v>
      </c>
      <c r="AP8">
        <v>1.3438823640000001E-3</v>
      </c>
      <c r="AQ8">
        <v>0.20561948373700961</v>
      </c>
      <c r="AR8">
        <v>6.0699887964331192E-2</v>
      </c>
      <c r="AS8">
        <v>5.2231784873687993E-2</v>
      </c>
      <c r="AT8">
        <v>9.0934760159999997E-6</v>
      </c>
      <c r="AU8">
        <v>2.174331072E-3</v>
      </c>
      <c r="AV8">
        <v>3.3172189041440003E-4</v>
      </c>
      <c r="AW8">
        <v>0.41880416095452638</v>
      </c>
      <c r="AX8">
        <v>0.41666585874924961</v>
      </c>
      <c r="AY8">
        <v>5.8681195398240004E-4</v>
      </c>
      <c r="AZ8">
        <f t="shared" si="0"/>
        <v>3.203251337019831</v>
      </c>
    </row>
    <row r="9" spans="1:52" x14ac:dyDescent="0.35">
      <c r="A9">
        <v>2020</v>
      </c>
      <c r="B9">
        <v>2.1640560668596798E-3</v>
      </c>
      <c r="C9">
        <v>6.5698547527857601E-2</v>
      </c>
      <c r="D9">
        <v>2.4250037679999999E-5</v>
      </c>
      <c r="E9">
        <v>0.1071312507207888</v>
      </c>
      <c r="F9">
        <v>4.025019085664E-4</v>
      </c>
      <c r="G9">
        <v>2.160692229168E-4</v>
      </c>
      <c r="H9">
        <v>1.127541523946976E-2</v>
      </c>
      <c r="I9">
        <v>0.1495257382117558</v>
      </c>
      <c r="J9">
        <v>1.00643224591008E-2</v>
      </c>
      <c r="K9">
        <v>2.2819161230207999E-3</v>
      </c>
      <c r="L9">
        <v>5.1610301821139203E-2</v>
      </c>
      <c r="M9">
        <v>4.4210182696675197E-2</v>
      </c>
      <c r="N9">
        <v>4.9135905350783998E-3</v>
      </c>
      <c r="O9">
        <v>2.3379211923905598E-2</v>
      </c>
      <c r="P9">
        <v>0.41525460458129909</v>
      </c>
      <c r="Q9">
        <v>0.6879952157046032</v>
      </c>
      <c r="R9">
        <v>1.8720226396684799E-2</v>
      </c>
      <c r="S9">
        <v>2.54277434918352E-2</v>
      </c>
      <c r="T9">
        <v>1.0153895068943999E-2</v>
      </c>
      <c r="U9">
        <v>2.4556767325675199E-2</v>
      </c>
      <c r="V9">
        <v>1.6545111839712E-3</v>
      </c>
      <c r="W9">
        <v>0.36252265671240319</v>
      </c>
      <c r="X9">
        <v>0.10645627287409271</v>
      </c>
      <c r="Y9">
        <v>5.6590839140000014E-4</v>
      </c>
      <c r="Z9">
        <v>8.6698996578719986E-4</v>
      </c>
      <c r="AA9">
        <v>2.3669981274240001E-4</v>
      </c>
      <c r="AB9">
        <v>3.01675131288E-4</v>
      </c>
      <c r="AC9">
        <v>1.4102708962608001E-3</v>
      </c>
      <c r="AD9">
        <v>5.3985328200000003E-4</v>
      </c>
      <c r="AE9">
        <v>8.3401280899999999E-4</v>
      </c>
      <c r="AF9">
        <v>8.492468883930239E-2</v>
      </c>
      <c r="AG9">
        <v>6.9051665633760001E-4</v>
      </c>
      <c r="AH9">
        <v>3.0587919867921601E-2</v>
      </c>
      <c r="AI9">
        <v>9.6579791242039997E-2</v>
      </c>
      <c r="AJ9">
        <v>4.1092949379191987E-2</v>
      </c>
      <c r="AK9">
        <v>2.5707595179536E-2</v>
      </c>
      <c r="AL9">
        <v>1.1436696176868801E-2</v>
      </c>
      <c r="AM9">
        <v>1.9738576187372799E-2</v>
      </c>
      <c r="AN9">
        <v>1.13956976447424E-2</v>
      </c>
      <c r="AO9">
        <v>1.536016768E-4</v>
      </c>
      <c r="AP9">
        <v>9.9562885999999995E-4</v>
      </c>
      <c r="AQ9">
        <v>0.23691861078907361</v>
      </c>
      <c r="AR9">
        <v>7.1614920249419206E-2</v>
      </c>
      <c r="AS9">
        <v>6.1094294083223991E-2</v>
      </c>
      <c r="AT9">
        <v>1.8186952031999999E-5</v>
      </c>
      <c r="AU9">
        <v>1.527460272E-3</v>
      </c>
      <c r="AV9">
        <v>6.5155787545440004E-4</v>
      </c>
      <c r="AW9">
        <v>0.4793674315360944</v>
      </c>
      <c r="AX9">
        <v>0.52203647494857397</v>
      </c>
      <c r="AY9">
        <v>1.1319689019823999E-3</v>
      </c>
      <c r="AZ9">
        <f t="shared" si="0"/>
        <v>3.8280592254407702</v>
      </c>
    </row>
    <row r="10" spans="1:52" x14ac:dyDescent="0.35">
      <c r="A10">
        <v>2021</v>
      </c>
      <c r="B10">
        <v>3.855343812516E-3</v>
      </c>
      <c r="C10">
        <v>7.4697379770593597E-2</v>
      </c>
      <c r="D10">
        <v>3.6212275519999988E-5</v>
      </c>
      <c r="E10">
        <v>0.1214524018073648</v>
      </c>
      <c r="F10">
        <v>5.6854232058560006E-4</v>
      </c>
      <c r="G10">
        <v>3.0789087765119999E-4</v>
      </c>
      <c r="H10">
        <v>2.3386619951229759E-2</v>
      </c>
      <c r="I10">
        <v>0.206708939386304</v>
      </c>
      <c r="J10">
        <v>1.1745642557548799E-2</v>
      </c>
      <c r="K10">
        <v>2.5081677937728E-3</v>
      </c>
      <c r="L10">
        <v>5.9292835192851202E-2</v>
      </c>
      <c r="M10">
        <v>5.1145324051363197E-2</v>
      </c>
      <c r="N10">
        <v>5.5135354218624E-3</v>
      </c>
      <c r="O10">
        <v>2.7064122903377601E-2</v>
      </c>
      <c r="P10">
        <v>0.4773263845778592</v>
      </c>
      <c r="Q10">
        <v>0.78560006755458733</v>
      </c>
      <c r="R10">
        <v>2.2496675884876801E-2</v>
      </c>
      <c r="S10">
        <v>3.0002881338875201E-2</v>
      </c>
      <c r="T10">
        <v>1.0372288180175999E-2</v>
      </c>
      <c r="U10">
        <v>2.8473660499003201E-2</v>
      </c>
      <c r="V10">
        <v>2.7024762911616001E-3</v>
      </c>
      <c r="W10">
        <v>0.41707470677976322</v>
      </c>
      <c r="X10">
        <v>0.17797563382019899</v>
      </c>
      <c r="Y10">
        <v>9.6638321264480012E-4</v>
      </c>
      <c r="Z10">
        <v>1.1618580876623999E-3</v>
      </c>
      <c r="AA10">
        <v>3.1750077329279998E-4</v>
      </c>
      <c r="AB10">
        <v>4.0429294993440002E-4</v>
      </c>
      <c r="AC10">
        <v>1.5526230887088E-3</v>
      </c>
      <c r="AD10">
        <v>1.9759951800000001E-3</v>
      </c>
      <c r="AE10">
        <v>7.0273010299999996E-4</v>
      </c>
      <c r="AF10">
        <v>9.6943730276278395E-2</v>
      </c>
      <c r="AG10">
        <v>1.1096697681072E-3</v>
      </c>
      <c r="AH10">
        <v>3.7184469572433591E-2</v>
      </c>
      <c r="AI10">
        <v>0.113271642641704</v>
      </c>
      <c r="AJ10">
        <v>4.6602602561735998E-2</v>
      </c>
      <c r="AK10">
        <v>3.016983596624E-2</v>
      </c>
      <c r="AL10">
        <v>1.69784818304816E-2</v>
      </c>
      <c r="AM10">
        <v>2.2627199785772791E-2</v>
      </c>
      <c r="AN10">
        <v>1.14711585817984E-2</v>
      </c>
      <c r="AO10">
        <v>1.157095212E-4</v>
      </c>
      <c r="AP10">
        <v>1.1765344440000001E-3</v>
      </c>
      <c r="AQ10">
        <v>0.26891009621883361</v>
      </c>
      <c r="AR10">
        <v>8.2866074351691202E-2</v>
      </c>
      <c r="AS10">
        <v>7.0018661382695996E-2</v>
      </c>
      <c r="AT10">
        <v>2.7280428047999999E-5</v>
      </c>
      <c r="AU10">
        <v>1.4241722399999999E-3</v>
      </c>
      <c r="AV10">
        <v>1.0380494139087999E-3</v>
      </c>
      <c r="AW10">
        <v>0.54093168680996639</v>
      </c>
      <c r="AX10">
        <v>0.63844462662458201</v>
      </c>
      <c r="AY10">
        <v>1.6476637361248E-3</v>
      </c>
      <c r="AZ10">
        <f t="shared" si="0"/>
        <v>4.53034846259989</v>
      </c>
    </row>
    <row r="11" spans="1:52" x14ac:dyDescent="0.35">
      <c r="A11">
        <v>2022</v>
      </c>
      <c r="B11">
        <v>5.8925129578459197E-3</v>
      </c>
      <c r="C11">
        <v>8.2723621936193592E-2</v>
      </c>
      <c r="D11">
        <v>6.0488043199999988E-5</v>
      </c>
      <c r="E11">
        <v>0.13518490994946081</v>
      </c>
      <c r="F11">
        <v>8.7128972049600002E-4</v>
      </c>
      <c r="G11">
        <v>5.2257175505280001E-4</v>
      </c>
      <c r="H11">
        <v>3.3060904974125768E-2</v>
      </c>
      <c r="I11">
        <v>0.27730695456329152</v>
      </c>
      <c r="J11">
        <v>1.3353092196508799E-2</v>
      </c>
      <c r="K11">
        <v>2.7238291200287991E-3</v>
      </c>
      <c r="L11">
        <v>6.6620638945795202E-2</v>
      </c>
      <c r="M11">
        <v>5.6694701988979197E-2</v>
      </c>
      <c r="N11">
        <v>6.0854140246464003E-3</v>
      </c>
      <c r="O11">
        <v>3.0104520209265601E-2</v>
      </c>
      <c r="P11">
        <v>0.53465912682577921</v>
      </c>
      <c r="Q11">
        <v>0.88529478369777126</v>
      </c>
      <c r="R11">
        <v>2.6436545989372801E-2</v>
      </c>
      <c r="S11">
        <v>3.4207305307963197E-2</v>
      </c>
      <c r="T11">
        <v>1.0580465164032E-2</v>
      </c>
      <c r="U11">
        <v>3.2417834100379198E-2</v>
      </c>
      <c r="V11">
        <v>4.6315131543647999E-3</v>
      </c>
      <c r="W11">
        <v>0.46639249532509119</v>
      </c>
      <c r="X11">
        <v>0.25618177897887739</v>
      </c>
      <c r="Y11">
        <v>1.7101241313104E-3</v>
      </c>
      <c r="Z11">
        <v>1.7239920766415999E-3</v>
      </c>
      <c r="AA11">
        <v>4.7097469854719999E-4</v>
      </c>
      <c r="AB11">
        <v>5.9991869158560005E-4</v>
      </c>
      <c r="AC11">
        <v>1.6883142164207999E-3</v>
      </c>
      <c r="AD11">
        <v>1.8358227900000001E-3</v>
      </c>
      <c r="AE11">
        <v>8.9083714199999998E-4</v>
      </c>
      <c r="AF11">
        <v>0.1086312677711424</v>
      </c>
      <c r="AG11">
        <v>1.9787665762800001E-3</v>
      </c>
      <c r="AH11">
        <v>4.3708159203681603E-2</v>
      </c>
      <c r="AI11">
        <v>0.12897230083199199</v>
      </c>
      <c r="AJ11">
        <v>5.2513883675848E-2</v>
      </c>
      <c r="AK11">
        <v>3.5119511535775999E-2</v>
      </c>
      <c r="AL11">
        <v>2.16497847161168E-2</v>
      </c>
      <c r="AM11">
        <v>2.5518285541564791E-2</v>
      </c>
      <c r="AN11">
        <v>1.1563037514662399E-2</v>
      </c>
      <c r="AO11">
        <v>1.4963696279999999E-4</v>
      </c>
      <c r="AP11">
        <v>1.2790680599999999E-3</v>
      </c>
      <c r="AQ11">
        <v>0.29950304715854559</v>
      </c>
      <c r="AR11">
        <v>9.3623138776635195E-2</v>
      </c>
      <c r="AS11">
        <v>7.8473498461703997E-2</v>
      </c>
      <c r="AT11">
        <v>4.5467380079999988E-5</v>
      </c>
      <c r="AU11">
        <v>1.383758904E-3</v>
      </c>
      <c r="AV11">
        <v>1.3207282237872001E-3</v>
      </c>
      <c r="AW11">
        <v>0.60122783190582241</v>
      </c>
      <c r="AX11">
        <v>0.74572774568058209</v>
      </c>
      <c r="AY11">
        <v>2.8521884521248001E-3</v>
      </c>
      <c r="AZ11">
        <f t="shared" si="0"/>
        <v>5.226168390008171</v>
      </c>
    </row>
    <row r="12" spans="1:52" x14ac:dyDescent="0.35">
      <c r="A12">
        <v>2023</v>
      </c>
      <c r="B12">
        <v>8.559402697764E-3</v>
      </c>
      <c r="C12">
        <v>9.1666534200993605E-2</v>
      </c>
      <c r="D12">
        <v>7.2428519039999991E-5</v>
      </c>
      <c r="E12">
        <v>0.15307478093534879</v>
      </c>
      <c r="F12">
        <v>1.00421164152E-3</v>
      </c>
      <c r="G12">
        <v>6.6374142140159995E-4</v>
      </c>
      <c r="H12">
        <v>4.2735615353229763E-2</v>
      </c>
      <c r="I12">
        <v>0.37503320568876042</v>
      </c>
      <c r="J12">
        <v>1.55121004486368E-2</v>
      </c>
      <c r="K12">
        <v>2.9641513544928001E-3</v>
      </c>
      <c r="L12">
        <v>7.5129752955123197E-2</v>
      </c>
      <c r="M12">
        <v>6.3159115628419193E-2</v>
      </c>
      <c r="N12">
        <v>6.7226683582943996E-3</v>
      </c>
      <c r="O12">
        <v>3.3326119084673603E-2</v>
      </c>
      <c r="P12">
        <v>0.60109242129155516</v>
      </c>
      <c r="Q12">
        <v>0.99252489980837921</v>
      </c>
      <c r="R12">
        <v>3.1469167505980798E-2</v>
      </c>
      <c r="S12">
        <v>3.8319587164603201E-2</v>
      </c>
      <c r="T12">
        <v>1.0812442356719999E-2</v>
      </c>
      <c r="U12">
        <v>3.6998251649179199E-2</v>
      </c>
      <c r="V12">
        <v>5.6435197384943998E-3</v>
      </c>
      <c r="W12">
        <v>0.52512322986760329</v>
      </c>
      <c r="X12">
        <v>0.4103402207235014</v>
      </c>
      <c r="Y12">
        <v>2.4083177018991999E-3</v>
      </c>
      <c r="Z12">
        <v>2.0371856108831999E-3</v>
      </c>
      <c r="AA12">
        <v>5.5647956829600002E-4</v>
      </c>
      <c r="AB12">
        <v>7.0891691212800016E-4</v>
      </c>
      <c r="AC12">
        <v>1.8394979329008001E-3</v>
      </c>
      <c r="AD12">
        <v>2.52147087E-3</v>
      </c>
      <c r="AE12">
        <v>1.0387619499999999E-3</v>
      </c>
      <c r="AF12">
        <v>0.1224904117594144</v>
      </c>
      <c r="AG12">
        <v>2.391266107656E-3</v>
      </c>
      <c r="AH12">
        <v>4.8458957807217588E-2</v>
      </c>
      <c r="AI12">
        <v>0.14680361952677601</v>
      </c>
      <c r="AJ12">
        <v>5.9968229970424003E-2</v>
      </c>
      <c r="AK12">
        <v>4.0478255488735987E-2</v>
      </c>
      <c r="AL12">
        <v>2.55183727106384E-2</v>
      </c>
      <c r="AM12">
        <v>2.8932787902700801E-2</v>
      </c>
      <c r="AN12">
        <v>1.16946795483584E-2</v>
      </c>
      <c r="AO12">
        <v>1.62963528E-4</v>
      </c>
      <c r="AP12">
        <v>1.090540413E-3</v>
      </c>
      <c r="AQ12">
        <v>0.33517932390628957</v>
      </c>
      <c r="AR12">
        <v>0.1045155651484752</v>
      </c>
      <c r="AS12">
        <v>8.7911778132072002E-2</v>
      </c>
      <c r="AT12">
        <v>5.4560856095999991E-5</v>
      </c>
      <c r="AU12">
        <v>1.5021660389999999E-3</v>
      </c>
      <c r="AV12">
        <v>1.5484842473616001E-3</v>
      </c>
      <c r="AW12">
        <v>0.6726046983342705</v>
      </c>
      <c r="AX12">
        <v>0.86240448112024615</v>
      </c>
      <c r="AY12">
        <v>3.369363105392E-3</v>
      </c>
      <c r="AZ12">
        <f t="shared" si="0"/>
        <v>6.0901387045919471</v>
      </c>
    </row>
    <row r="13" spans="1:52" x14ac:dyDescent="0.35">
      <c r="A13">
        <v>2024</v>
      </c>
      <c r="B13">
        <v>1.158702501798E-2</v>
      </c>
      <c r="C13">
        <v>0.1011259256277616</v>
      </c>
      <c r="D13">
        <v>1.2307019839999999E-4</v>
      </c>
      <c r="E13">
        <v>0.16792747376124481</v>
      </c>
      <c r="F13">
        <v>1.5820627495392E-3</v>
      </c>
      <c r="G13">
        <v>1.3065117153984E-3</v>
      </c>
      <c r="H13">
        <v>5.2050564875069767E-2</v>
      </c>
      <c r="I13">
        <v>0.52660596794282044</v>
      </c>
      <c r="J13">
        <v>1.79452601628768E-2</v>
      </c>
      <c r="K13">
        <v>3.2024902382208E-3</v>
      </c>
      <c r="L13">
        <v>8.3864789789187197E-2</v>
      </c>
      <c r="M13">
        <v>6.9637337879587202E-2</v>
      </c>
      <c r="N13">
        <v>7.3546836522623994E-3</v>
      </c>
      <c r="O13">
        <v>3.6088040082241597E-2</v>
      </c>
      <c r="P13">
        <v>0.66525394225289924</v>
      </c>
      <c r="Q13">
        <v>1.097904464339051</v>
      </c>
      <c r="R13">
        <v>3.6598748678380803E-2</v>
      </c>
      <c r="S13">
        <v>4.2783455782635198E-2</v>
      </c>
      <c r="T13">
        <v>1.1042511042096E-2</v>
      </c>
      <c r="U13">
        <v>4.1533613456731198E-2</v>
      </c>
      <c r="V13">
        <v>9.6915460750128003E-3</v>
      </c>
      <c r="W13">
        <v>0.5831843266476513</v>
      </c>
      <c r="X13">
        <v>0.5489670446659014</v>
      </c>
      <c r="Y13">
        <v>5.2781676463343986E-3</v>
      </c>
      <c r="Z13">
        <v>3.2797211674463998E-3</v>
      </c>
      <c r="AA13">
        <v>8.9571487191840004E-4</v>
      </c>
      <c r="AB13">
        <v>1.1413472473152E-3</v>
      </c>
      <c r="AC13">
        <v>1.989446732884799E-3</v>
      </c>
      <c r="AD13">
        <v>2.64415554E-3</v>
      </c>
      <c r="AE13">
        <v>9.3425186699999999E-4</v>
      </c>
      <c r="AF13">
        <v>0.1366127685200384</v>
      </c>
      <c r="AG13">
        <v>3.7012355892432E-3</v>
      </c>
      <c r="AH13">
        <v>5.3274645659361589E-2</v>
      </c>
      <c r="AI13">
        <v>0.16734119437119199</v>
      </c>
      <c r="AJ13">
        <v>6.7838103302504005E-2</v>
      </c>
      <c r="AK13">
        <v>4.6191207760495991E-2</v>
      </c>
      <c r="AL13">
        <v>4.9120482873153591E-2</v>
      </c>
      <c r="AM13">
        <v>3.2320432598908787E-2</v>
      </c>
      <c r="AN13">
        <v>1.1834177548982401E-2</v>
      </c>
      <c r="AO13">
        <v>1.6944570240000001E-4</v>
      </c>
      <c r="AP13">
        <v>1.0739619540000001E-3</v>
      </c>
      <c r="AQ13">
        <v>0.37324587439340962</v>
      </c>
      <c r="AR13">
        <v>0.11459353899285921</v>
      </c>
      <c r="AS13">
        <v>9.6875587915992004E-2</v>
      </c>
      <c r="AT13">
        <v>9.093476015999999E-5</v>
      </c>
      <c r="AU13">
        <v>1.3966978079999999E-3</v>
      </c>
      <c r="AV13">
        <v>2.5902897407568E-3</v>
      </c>
      <c r="AW13">
        <v>0.74552533333020643</v>
      </c>
      <c r="AX13">
        <v>0.97368982885501409</v>
      </c>
      <c r="AY13">
        <v>6.0135197219103988E-3</v>
      </c>
      <c r="AZ13">
        <f t="shared" si="0"/>
        <v>7.0170229231044372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27B7-9326-46C4-BF7E-0A4C3ABF1C9F}">
  <dimension ref="A1:O13"/>
  <sheetViews>
    <sheetView workbookViewId="0">
      <selection activeCell="C21" sqref="C21"/>
    </sheetView>
  </sheetViews>
  <sheetFormatPr defaultRowHeight="14.5" x14ac:dyDescent="0.35"/>
  <cols>
    <col min="9" max="9" width="11.81640625" bestFit="1" customWidth="1"/>
    <col min="15" max="15" width="98.08984375" bestFit="1" customWidth="1"/>
  </cols>
  <sheetData>
    <row r="1" spans="1:15" x14ac:dyDescent="0.35">
      <c r="A1" s="1" t="s">
        <v>0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K1" s="2" t="s">
        <v>65</v>
      </c>
      <c r="L1" s="2" t="s">
        <v>66</v>
      </c>
      <c r="M1" s="2" t="s">
        <v>67</v>
      </c>
      <c r="O1" s="3" t="s">
        <v>68</v>
      </c>
    </row>
    <row r="2" spans="1:15" x14ac:dyDescent="0.35">
      <c r="A2">
        <v>2013</v>
      </c>
      <c r="B2">
        <f>SUM(TOTAL_EMISSIONS_COUNTRY!C2,TOTAL_EMISSIONS_COUNTRY!E2,TOTAL_EMISSIONS_COUNTRY!G2,TOTAL_EMISSIONS_COUNTRY!K2,TOTAL_EMISSIONS_COUNTRY!AS2,TOTAL_EMISSIONS_COUNTRY!L2,TOTAL_EMISSIONS_COUNTRY!M2,TOTAL_EMISSIONS_COUNTRY!N2,TOTAL_EMISSIONS_COUNTRY!O2,TOTAL_EMISSIONS_COUNTRY!P2,TOTAL_EMISSIONS_COUNTRY!Q2,TOTAL_EMISSIONS_COUNTRY!R2,TOTAL_EMISSIONS_COUNTRY!S2,TOTAL_EMISSIONS_COUNTRY!U2,TOTAL_EMISSIONS_COUNTRY!T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U2,TOTAL_EMISSIONS_COUNTRY!AW2)</f>
        <v>4.7601680905865612E-2</v>
      </c>
      <c r="C2">
        <f>SUM(TOTAL_EMISSIONS_COUNTRY!H2,TOTAL_EMISSIONS_COUNTRY!AX2)</f>
        <v>2.89273801723792E-3</v>
      </c>
      <c r="D2">
        <f>SUM(TOTAL_EMISSIONS_COUNTRY!I2,TOTAL_EMISSIONS_COUNTRY!X2,TOTAL_EMISSIONS_COUNTRY!AP2)</f>
        <v>0</v>
      </c>
      <c r="E2">
        <v>0</v>
      </c>
      <c r="F2">
        <f>SUM(TOTAL_EMISSIONS_COUNTRY!AO2)</f>
        <v>0</v>
      </c>
      <c r="G2">
        <f>SUM(TOTAL_EMISSIONS_COUNTRY!AG2,TOTAL_EMISSIONS_COUNTRY!B2)</f>
        <v>0</v>
      </c>
      <c r="H2">
        <v>0</v>
      </c>
      <c r="I2">
        <f>TOTAL_EMISSIONS_COUNTRY!AZ2-SUM(TOTAL_EMISSIONS_REGION!B2:H2)</f>
        <v>1.0403984370239289E-4</v>
      </c>
      <c r="K2">
        <f>SUM(TOTAL_EMISSIONS_COUNTRY!C2,TOTAL_EMISSIONS_COUNTRY!E2,TOTAL_EMISSIONS_COUNTRY!G2,TOTAL_EMISSIONS_COUNTRY!J2,TOTAL_EMISSIONS_COUNTRY!K2,TOTAL_EMISSIONS_COUNTRY!L2,TOTAL_EMISSIONS_COUNTRY!M2,TOTAL_EMISSIONS_COUNTRY!N2,TOTAL_EMISSIONS_COUNTRY!O2,TOTAL_EMISSIONS_COUNTRY!P2,TOTAL_EMISSIONS_COUNTRY!Q2,TOTAL_EMISSIONS_COUNTRY!R2,TOTAL_EMISSIONS_COUNTRY!S2,TOTAL_EMISSIONS_COUNTRY!T2,TOTAL_EMISSIONS_COUNTRY!U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S2,TOTAL_EMISSIONS_COUNTRY!AW2)</f>
        <v>4.7705720749568005E-2</v>
      </c>
      <c r="L2">
        <f>SUM(TOTAL_EMISSIONS_COUNTRY!E2,TOTAL_EMISSIONS_COUNTRY!P2,TOTAL_EMISSIONS_COUNTRY!Q2,TOTAL_EMISSIONS_COUNTRY!AF2,TOTAL_EMISSIONS_COUNTRY!AB2,TOTAL_EMISSIONS_COUNTRY!AW2)</f>
        <v>3.0706674606119998E-2</v>
      </c>
      <c r="M2">
        <f>K2-L2</f>
        <v>1.6999046143448007E-2</v>
      </c>
      <c r="O2" s="4" t="s">
        <v>69</v>
      </c>
    </row>
    <row r="3" spans="1:15" x14ac:dyDescent="0.35">
      <c r="A3">
        <v>2014</v>
      </c>
      <c r="B3">
        <f>SUM(TOTAL_EMISSIONS_COUNTRY!C3,TOTAL_EMISSIONS_COUNTRY!E3,TOTAL_EMISSIONS_COUNTRY!G3,TOTAL_EMISSIONS_COUNTRY!K3,TOTAL_EMISSIONS_COUNTRY!AS3,TOTAL_EMISSIONS_COUNTRY!L3,TOTAL_EMISSIONS_COUNTRY!M3,TOTAL_EMISSIONS_COUNTRY!N3,TOTAL_EMISSIONS_COUNTRY!O3,TOTAL_EMISSIONS_COUNTRY!P3,TOTAL_EMISSIONS_COUNTRY!Q3,TOTAL_EMISSIONS_COUNTRY!R3,TOTAL_EMISSIONS_COUNTRY!S3,TOTAL_EMISSIONS_COUNTRY!U3,TOTAL_EMISSIONS_COUNTRY!T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U3,TOTAL_EMISSIONS_COUNTRY!AW3)</f>
        <v>0.14637868396392639</v>
      </c>
      <c r="C3">
        <f>SUM(TOTAL_EMISSIONS_COUNTRY!H3,TOTAL_EMISSIONS_COUNTRY!AX3)</f>
        <v>1.1470754261927519E-2</v>
      </c>
      <c r="D3">
        <f>SUM(TOTAL_EMISSIONS_COUNTRY!I3,TOTAL_EMISSIONS_COUNTRY!X3,TOTAL_EMISSIONS_COUNTRY!AP3)</f>
        <v>0</v>
      </c>
      <c r="E3">
        <v>0</v>
      </c>
      <c r="F3">
        <f>SUM(TOTAL_EMISSIONS_COUNTRY!AO3)</f>
        <v>0</v>
      </c>
      <c r="G3">
        <f>SUM(TOTAL_EMISSIONS_COUNTRY!AG3,TOTAL_EMISSIONS_COUNTRY!B3)</f>
        <v>0</v>
      </c>
      <c r="H3">
        <v>0</v>
      </c>
      <c r="I3">
        <f>TOTAL_EMISSIONS_COUNTRY!AZ3-(SUM(TOTAL_EMISSIONS_REGION!B3:H3))</f>
        <v>3.5822308029120897E-4</v>
      </c>
      <c r="K3">
        <f>SUM(TOTAL_EMISSIONS_COUNTRY!C3,TOTAL_EMISSIONS_COUNTRY!E3,TOTAL_EMISSIONS_COUNTRY!G3,TOTAL_EMISSIONS_COUNTRY!J3,TOTAL_EMISSIONS_COUNTRY!K3,TOTAL_EMISSIONS_COUNTRY!L3,TOTAL_EMISSIONS_COUNTRY!M3,TOTAL_EMISSIONS_COUNTRY!N3,TOTAL_EMISSIONS_COUNTRY!O3,TOTAL_EMISSIONS_COUNTRY!P3,TOTAL_EMISSIONS_COUNTRY!Q3,TOTAL_EMISSIONS_COUNTRY!R3,TOTAL_EMISSIONS_COUNTRY!S3,TOTAL_EMISSIONS_COUNTRY!T3,TOTAL_EMISSIONS_COUNTRY!U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S3,TOTAL_EMISSIONS_COUNTRY!AW3)</f>
        <v>0.1467369070442176</v>
      </c>
      <c r="L3">
        <f>SUM(TOTAL_EMISSIONS_COUNTRY!E3,TOTAL_EMISSIONS_COUNTRY!P3,TOTAL_EMISSIONS_COUNTRY!Q3,TOTAL_EMISSIONS_COUNTRY!AF3,TOTAL_EMISSIONS_COUNTRY!AB3,TOTAL_EMISSIONS_COUNTRY!AW3)</f>
        <v>9.3089434656023998E-2</v>
      </c>
      <c r="M3">
        <f t="shared" ref="M3:M13" si="0">K3-L3</f>
        <v>5.3647472388193604E-2</v>
      </c>
      <c r="O3" s="4" t="s">
        <v>70</v>
      </c>
    </row>
    <row r="4" spans="1:15" x14ac:dyDescent="0.35">
      <c r="A4">
        <v>2015</v>
      </c>
      <c r="B4">
        <f>SUM(TOTAL_EMISSIONS_COUNTRY!C4,TOTAL_EMISSIONS_COUNTRY!E4,TOTAL_EMISSIONS_COUNTRY!G4,TOTAL_EMISSIONS_COUNTRY!K4,TOTAL_EMISSIONS_COUNTRY!AS4,TOTAL_EMISSIONS_COUNTRY!L4,TOTAL_EMISSIONS_COUNTRY!M4,TOTAL_EMISSIONS_COUNTRY!N4,TOTAL_EMISSIONS_COUNTRY!O4,TOTAL_EMISSIONS_COUNTRY!P4,TOTAL_EMISSIONS_COUNTRY!Q4,TOTAL_EMISSIONS_COUNTRY!R4,TOTAL_EMISSIONS_COUNTRY!S4,TOTAL_EMISSIONS_COUNTRY!U4,TOTAL_EMISSIONS_COUNTRY!T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U4,TOTAL_EMISSIONS_COUNTRY!AW4)</f>
        <v>0.36253083160316479</v>
      </c>
      <c r="C4">
        <f>SUM(TOTAL_EMISSIONS_COUNTRY!H4,TOTAL_EMISSIONS_COUNTRY!AX4)</f>
        <v>3.7251745633677599E-2</v>
      </c>
      <c r="D4">
        <f>SUM(TOTAL_EMISSIONS_COUNTRY!I4,TOTAL_EMISSIONS_COUNTRY!X4,TOTAL_EMISSIONS_COUNTRY!AP4)</f>
        <v>0</v>
      </c>
      <c r="E4">
        <v>0</v>
      </c>
      <c r="F4">
        <f>SUM(TOTAL_EMISSIONS_COUNTRY!AO4)</f>
        <v>0</v>
      </c>
      <c r="G4">
        <f>SUM(TOTAL_EMISSIONS_COUNTRY!AG4,TOTAL_EMISSIONS_COUNTRY!B4)</f>
        <v>0</v>
      </c>
      <c r="H4">
        <v>0</v>
      </c>
      <c r="I4">
        <f>TOTAL_EMISSIONS_COUNTRY!AZ4-(SUM(TOTAL_EMISSIONS_REGION!B4:H4))</f>
        <v>8.9282965792319979E-4</v>
      </c>
      <c r="K4">
        <f>SUM(TOTAL_EMISSIONS_COUNTRY!C4,TOTAL_EMISSIONS_COUNTRY!E4,TOTAL_EMISSIONS_COUNTRY!G4,TOTAL_EMISSIONS_COUNTRY!J4,TOTAL_EMISSIONS_COUNTRY!K4,TOTAL_EMISSIONS_COUNTRY!L4,TOTAL_EMISSIONS_COUNTRY!M4,TOTAL_EMISSIONS_COUNTRY!N4,TOTAL_EMISSIONS_COUNTRY!O4,TOTAL_EMISSIONS_COUNTRY!P4,TOTAL_EMISSIONS_COUNTRY!Q4,TOTAL_EMISSIONS_COUNTRY!R4,TOTAL_EMISSIONS_COUNTRY!S4,TOTAL_EMISSIONS_COUNTRY!T4,TOTAL_EMISSIONS_COUNTRY!U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S4,TOTAL_EMISSIONS_COUNTRY!AW4)</f>
        <v>0.36342366126108799</v>
      </c>
      <c r="L4">
        <f>SUM(TOTAL_EMISSIONS_COUNTRY!E4,TOTAL_EMISSIONS_COUNTRY!P4,TOTAL_EMISSIONS_COUNTRY!Q4,TOTAL_EMISSIONS_COUNTRY!AF4,TOTAL_EMISSIONS_COUNTRY!AB4,TOTAL_EMISSIONS_COUNTRY!AW4)</f>
        <v>0.22575641393960155</v>
      </c>
      <c r="M4">
        <f t="shared" si="0"/>
        <v>0.13766724732148644</v>
      </c>
      <c r="O4" s="5" t="s">
        <v>71</v>
      </c>
    </row>
    <row r="5" spans="1:15" x14ac:dyDescent="0.35">
      <c r="A5">
        <v>2016</v>
      </c>
      <c r="B5">
        <f>SUM(TOTAL_EMISSIONS_COUNTRY!C5,TOTAL_EMISSIONS_COUNTRY!E5,TOTAL_EMISSIONS_COUNTRY!G5,TOTAL_EMISSIONS_COUNTRY!K5,TOTAL_EMISSIONS_COUNTRY!AS5,TOTAL_EMISSIONS_COUNTRY!L5,TOTAL_EMISSIONS_COUNTRY!M5,TOTAL_EMISSIONS_COUNTRY!N5,TOTAL_EMISSIONS_COUNTRY!O5,TOTAL_EMISSIONS_COUNTRY!P5,TOTAL_EMISSIONS_COUNTRY!Q5,TOTAL_EMISSIONS_COUNTRY!R5,TOTAL_EMISSIONS_COUNTRY!S5,TOTAL_EMISSIONS_COUNTRY!U5,TOTAL_EMISSIONS_COUNTRY!T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U5,TOTAL_EMISSIONS_COUNTRY!AW5)</f>
        <v>0.82020518352266547</v>
      </c>
      <c r="C5">
        <f>SUM(TOTAL_EMISSIONS_COUNTRY!H5,TOTAL_EMISSIONS_COUNTRY!AX5)</f>
        <v>7.6097262253084802E-2</v>
      </c>
      <c r="D5">
        <f>SUM(TOTAL_EMISSIONS_COUNTRY!I5,TOTAL_EMISSIONS_COUNTRY!X5,TOTAL_EMISSIONS_COUNTRY!AP5)</f>
        <v>0</v>
      </c>
      <c r="E5">
        <v>0</v>
      </c>
      <c r="F5">
        <f>SUM(TOTAL_EMISSIONS_COUNTRY!AO5)</f>
        <v>0</v>
      </c>
      <c r="G5">
        <f>SUM(TOTAL_EMISSIONS_COUNTRY!AG5,TOTAL_EMISSIONS_COUNTRY!B5)</f>
        <v>0</v>
      </c>
      <c r="H5">
        <v>0</v>
      </c>
      <c r="I5">
        <f>TOTAL_EMISSIONS_COUNTRY!AZ5-(SUM(TOTAL_EMISSIONS_REGION!B5:H5))</f>
        <v>2.2132472815008519E-3</v>
      </c>
      <c r="K5">
        <f>SUM(TOTAL_EMISSIONS_COUNTRY!C5,TOTAL_EMISSIONS_COUNTRY!E5,TOTAL_EMISSIONS_COUNTRY!G5,TOTAL_EMISSIONS_COUNTRY!J5,TOTAL_EMISSIONS_COUNTRY!K5,TOTAL_EMISSIONS_COUNTRY!L5,TOTAL_EMISSIONS_COUNTRY!M5,TOTAL_EMISSIONS_COUNTRY!N5,TOTAL_EMISSIONS_COUNTRY!O5,TOTAL_EMISSIONS_COUNTRY!P5,TOTAL_EMISSIONS_COUNTRY!Q5,TOTAL_EMISSIONS_COUNTRY!R5,TOTAL_EMISSIONS_COUNTRY!S5,TOTAL_EMISSIONS_COUNTRY!T5,TOTAL_EMISSIONS_COUNTRY!U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S5,TOTAL_EMISSIONS_COUNTRY!AW5)</f>
        <v>0.82241843080416632</v>
      </c>
      <c r="L5">
        <f>SUM(TOTAL_EMISSIONS_COUNTRY!E5,TOTAL_EMISSIONS_COUNTRY!P5,TOTAL_EMISSIONS_COUNTRY!Q5,TOTAL_EMISSIONS_COUNTRY!AF5,TOTAL_EMISSIONS_COUNTRY!AB5,TOTAL_EMISSIONS_COUNTRY!AW5)</f>
        <v>0.49940434401701606</v>
      </c>
      <c r="M5">
        <f t="shared" si="0"/>
        <v>0.32301408678715027</v>
      </c>
    </row>
    <row r="6" spans="1:15" x14ac:dyDescent="0.35">
      <c r="A6">
        <v>2017</v>
      </c>
      <c r="B6">
        <f>SUM(TOTAL_EMISSIONS_COUNTRY!C6,TOTAL_EMISSIONS_COUNTRY!E6,TOTAL_EMISSIONS_COUNTRY!G6,TOTAL_EMISSIONS_COUNTRY!K6,TOTAL_EMISSIONS_COUNTRY!AS6,TOTAL_EMISSIONS_COUNTRY!L6,TOTAL_EMISSIONS_COUNTRY!M6,TOTAL_EMISSIONS_COUNTRY!N6,TOTAL_EMISSIONS_COUNTRY!O6,TOTAL_EMISSIONS_COUNTRY!P6,TOTAL_EMISSIONS_COUNTRY!Q6,TOTAL_EMISSIONS_COUNTRY!R6,TOTAL_EMISSIONS_COUNTRY!S6,TOTAL_EMISSIONS_COUNTRY!U6,TOTAL_EMISSIONS_COUNTRY!T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U6,TOTAL_EMISSIONS_COUNTRY!AW6)</f>
        <v>1.4106339711413698</v>
      </c>
      <c r="C6">
        <f>SUM(TOTAL_EMISSIONS_COUNTRY!H6,TOTAL_EMISSIONS_COUNTRY!AX6)</f>
        <v>0.16862915752126462</v>
      </c>
      <c r="D6">
        <f>SUM(TOTAL_EMISSIONS_COUNTRY!I6,TOTAL_EMISSIONS_COUNTRY!X6,TOTAL_EMISSIONS_COUNTRY!AP6)</f>
        <v>5.9080481800143296E-2</v>
      </c>
      <c r="E6">
        <v>0</v>
      </c>
      <c r="F6">
        <f>SUM(TOTAL_EMISSIONS_COUNTRY!AO6)</f>
        <v>1.753329248E-4</v>
      </c>
      <c r="G6">
        <f>SUM(TOTAL_EMISSIONS_COUNTRY!AG6,TOTAL_EMISSIONS_COUNTRY!B6)</f>
        <v>0</v>
      </c>
      <c r="H6">
        <v>0</v>
      </c>
      <c r="I6">
        <f>TOTAL_EMISSIONS_COUNTRY!AZ6-(SUM(TOTAL_EMISSIONS_REGION!B6:H6))</f>
        <v>5.4391667360287332E-3</v>
      </c>
      <c r="K6">
        <f>SUM(TOTAL_EMISSIONS_COUNTRY!C6,TOTAL_EMISSIONS_COUNTRY!E6,TOTAL_EMISSIONS_COUNTRY!G6,TOTAL_EMISSIONS_COUNTRY!J6,TOTAL_EMISSIONS_COUNTRY!K6,TOTAL_EMISSIONS_COUNTRY!L6,TOTAL_EMISSIONS_COUNTRY!M6,TOTAL_EMISSIONS_COUNTRY!N6,TOTAL_EMISSIONS_COUNTRY!O6,TOTAL_EMISSIONS_COUNTRY!P6,TOTAL_EMISSIONS_COUNTRY!Q6,TOTAL_EMISSIONS_COUNTRY!R6,TOTAL_EMISSIONS_COUNTRY!S6,TOTAL_EMISSIONS_COUNTRY!T6,TOTAL_EMISSIONS_COUNTRY!U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S6,TOTAL_EMISSIONS_COUNTRY!AW6)</f>
        <v>1.4142472087993982</v>
      </c>
      <c r="L6">
        <f>SUM(TOTAL_EMISSIONS_COUNTRY!E6,TOTAL_EMISSIONS_COUNTRY!P6,TOTAL_EMISSIONS_COUNTRY!Q6,TOTAL_EMISSIONS_COUNTRY!AF6,TOTAL_EMISSIONS_COUNTRY!AB6,TOTAL_EMISSIONS_COUNTRY!AW6)</f>
        <v>0.84070548812896795</v>
      </c>
      <c r="M6">
        <f t="shared" si="0"/>
        <v>0.5735417206704303</v>
      </c>
    </row>
    <row r="7" spans="1:15" x14ac:dyDescent="0.35">
      <c r="A7">
        <v>2018</v>
      </c>
      <c r="B7">
        <f>SUM(TOTAL_EMISSIONS_COUNTRY!C7,TOTAL_EMISSIONS_COUNTRY!E7,TOTAL_EMISSIONS_COUNTRY!G7,TOTAL_EMISSIONS_COUNTRY!K7,TOTAL_EMISSIONS_COUNTRY!AS7,TOTAL_EMISSIONS_COUNTRY!L7,TOTAL_EMISSIONS_COUNTRY!M7,TOTAL_EMISSIONS_COUNTRY!N7,TOTAL_EMISSIONS_COUNTRY!O7,TOTAL_EMISSIONS_COUNTRY!P7,TOTAL_EMISSIONS_COUNTRY!Q7,TOTAL_EMISSIONS_COUNTRY!R7,TOTAL_EMISSIONS_COUNTRY!S7,TOTAL_EMISSIONS_COUNTRY!U7,TOTAL_EMISSIONS_COUNTRY!T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U7,TOTAL_EMISSIONS_COUNTRY!AW7)</f>
        <v>1.9892296451372413</v>
      </c>
      <c r="C7">
        <f>SUM(TOTAL_EMISSIONS_COUNTRY!H7,TOTAL_EMISSIONS_COUNTRY!AX7)</f>
        <v>0.28960436571111448</v>
      </c>
      <c r="D7">
        <f>SUM(TOTAL_EMISSIONS_COUNTRY!I7,TOTAL_EMISSIONS_COUNTRY!X7,TOTAL_EMISSIONS_COUNTRY!AP7)</f>
        <v>0.12255446319685587</v>
      </c>
      <c r="E7">
        <v>0</v>
      </c>
      <c r="F7">
        <f>SUM(TOTAL_EMISSIONS_COUNTRY!AO7)</f>
        <v>2.1500655120000001E-4</v>
      </c>
      <c r="G7">
        <f>SUM(TOTAL_EMISSIONS_COUNTRY!AG7,TOTAL_EMISSIONS_COUNTRY!B7)</f>
        <v>0</v>
      </c>
      <c r="H7">
        <v>0</v>
      </c>
      <c r="I7">
        <f>TOTAL_EMISSIONS_COUNTRY!AZ7-(SUM(TOTAL_EMISSIONS_REGION!B7:H7))</f>
        <v>7.944555650221119E-3</v>
      </c>
      <c r="K7">
        <f>SUM(TOTAL_EMISSIONS_COUNTRY!C7,TOTAL_EMISSIONS_COUNTRY!E7,TOTAL_EMISSIONS_COUNTRY!G7,TOTAL_EMISSIONS_COUNTRY!J7,TOTAL_EMISSIONS_COUNTRY!K7,TOTAL_EMISSIONS_COUNTRY!L7,TOTAL_EMISSIONS_COUNTRY!M7,TOTAL_EMISSIONS_COUNTRY!N7,TOTAL_EMISSIONS_COUNTRY!O7,TOTAL_EMISSIONS_COUNTRY!P7,TOTAL_EMISSIONS_COUNTRY!Q7,TOTAL_EMISSIONS_COUNTRY!R7,TOTAL_EMISSIONS_COUNTRY!S7,TOTAL_EMISSIONS_COUNTRY!T7,TOTAL_EMISSIONS_COUNTRY!U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S7,TOTAL_EMISSIONS_COUNTRY!AW7)</f>
        <v>1.9933621719554622</v>
      </c>
      <c r="L7">
        <f>SUM(TOTAL_EMISSIONS_COUNTRY!E7,TOTAL_EMISSIONS_COUNTRY!P7,TOTAL_EMISSIONS_COUNTRY!Q7,TOTAL_EMISSIONS_COUNTRY!AF7,TOTAL_EMISSIONS_COUNTRY!AB7,TOTAL_EMISSIONS_COUNTRY!AW7)</f>
        <v>1.1754676004710962</v>
      </c>
      <c r="M7">
        <f t="shared" si="0"/>
        <v>0.81789457148436595</v>
      </c>
    </row>
    <row r="8" spans="1:15" x14ac:dyDescent="0.35">
      <c r="A8">
        <v>2019</v>
      </c>
      <c r="B8">
        <f>SUM(TOTAL_EMISSIONS_COUNTRY!C8,TOTAL_EMISSIONS_COUNTRY!E8,TOTAL_EMISSIONS_COUNTRY!G8,TOTAL_EMISSIONS_COUNTRY!K8,TOTAL_EMISSIONS_COUNTRY!AS8,TOTAL_EMISSIONS_COUNTRY!L8,TOTAL_EMISSIONS_COUNTRY!M8,TOTAL_EMISSIONS_COUNTRY!N8,TOTAL_EMISSIONS_COUNTRY!O8,TOTAL_EMISSIONS_COUNTRY!P8,TOTAL_EMISSIONS_COUNTRY!Q8,TOTAL_EMISSIONS_COUNTRY!R8,TOTAL_EMISSIONS_COUNTRY!S8,TOTAL_EMISSIONS_COUNTRY!U8,TOTAL_EMISSIONS_COUNTRY!T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U8,TOTAL_EMISSIONS_COUNTRY!AW8)</f>
        <v>2.5726247085951868</v>
      </c>
      <c r="C8">
        <f>SUM(TOTAL_EMISSIONS_COUNTRY!H8,TOTAL_EMISSIONS_COUNTRY!AX8)</f>
        <v>0.42059778678471937</v>
      </c>
      <c r="D8">
        <f>SUM(TOTAL_EMISSIONS_COUNTRY!I8,TOTAL_EMISSIONS_COUNTRY!X8,TOTAL_EMISSIONS_COUNTRY!AP8)</f>
        <v>0.18988354592135581</v>
      </c>
      <c r="E8">
        <v>0</v>
      </c>
      <c r="F8">
        <f>SUM(TOTAL_EMISSIONS_COUNTRY!AO8)</f>
        <v>2.6373020599999999E-4</v>
      </c>
      <c r="G8">
        <f>SUM(TOTAL_EMISSIONS_COUNTRY!AG8,TOTAL_EMISSIONS_COUNTRY!B8)</f>
        <v>1.2872204486452799E-3</v>
      </c>
      <c r="H8">
        <v>0</v>
      </c>
      <c r="I8">
        <f>TOTAL_EMISSIONS_COUNTRY!AZ8-(SUM(TOTAL_EMISSIONS_REGION!B8:H8))</f>
        <v>1.8594345063923878E-2</v>
      </c>
      <c r="K8">
        <f>SUM(TOTAL_EMISSIONS_COUNTRY!C8,TOTAL_EMISSIONS_COUNTRY!E8,TOTAL_EMISSIONS_COUNTRY!G8,TOTAL_EMISSIONS_COUNTRY!J8,TOTAL_EMISSIONS_COUNTRY!K8,TOTAL_EMISSIONS_COUNTRY!L8,TOTAL_EMISSIONS_COUNTRY!M8,TOTAL_EMISSIONS_COUNTRY!N8,TOTAL_EMISSIONS_COUNTRY!O8,TOTAL_EMISSIONS_COUNTRY!P8,TOTAL_EMISSIONS_COUNTRY!Q8,TOTAL_EMISSIONS_COUNTRY!R8,TOTAL_EMISSIONS_COUNTRY!S8,TOTAL_EMISSIONS_COUNTRY!T8,TOTAL_EMISSIONS_COUNTRY!U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S8,TOTAL_EMISSIONS_COUNTRY!AW8)</f>
        <v>2.5791670318680313</v>
      </c>
      <c r="L8">
        <f>SUM(TOTAL_EMISSIONS_COUNTRY!E8,TOTAL_EMISSIONS_COUNTRY!P8,TOTAL_EMISSIONS_COUNTRY!Q8,TOTAL_EMISSIONS_COUNTRY!AF8,TOTAL_EMISSIONS_COUNTRY!AB8,TOTAL_EMISSIONS_COUNTRY!AW8)</f>
        <v>1.5163174263787855</v>
      </c>
      <c r="M8">
        <f t="shared" si="0"/>
        <v>1.0628496054892458</v>
      </c>
    </row>
    <row r="9" spans="1:15" x14ac:dyDescent="0.35">
      <c r="A9">
        <v>2020</v>
      </c>
      <c r="B9">
        <f>SUM(TOTAL_EMISSIONS_COUNTRY!C9,TOTAL_EMISSIONS_COUNTRY!E9,TOTAL_EMISSIONS_COUNTRY!G9,TOTAL_EMISSIONS_COUNTRY!K9,TOTAL_EMISSIONS_COUNTRY!AS9,TOTAL_EMISSIONS_COUNTRY!L9,TOTAL_EMISSIONS_COUNTRY!M9,TOTAL_EMISSIONS_COUNTRY!N9,TOTAL_EMISSIONS_COUNTRY!O9,TOTAL_EMISSIONS_COUNTRY!P9,TOTAL_EMISSIONS_COUNTRY!Q9,TOTAL_EMISSIONS_COUNTRY!R9,TOTAL_EMISSIONS_COUNTRY!S9,TOTAL_EMISSIONS_COUNTRY!U9,TOTAL_EMISSIONS_COUNTRY!T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U9,TOTAL_EMISSIONS_COUNTRY!AW9)</f>
        <v>3.0074377509288239</v>
      </c>
      <c r="C9">
        <f>SUM(TOTAL_EMISSIONS_COUNTRY!H9,TOTAL_EMISSIONS_COUNTRY!AX9)</f>
        <v>0.5333118901880437</v>
      </c>
      <c r="D9">
        <f>SUM(TOTAL_EMISSIONS_COUNTRY!I9,TOTAL_EMISSIONS_COUNTRY!X9,TOTAL_EMISSIONS_COUNTRY!AP9)</f>
        <v>0.25697763994584849</v>
      </c>
      <c r="E9">
        <v>0</v>
      </c>
      <c r="F9">
        <f>SUM(TOTAL_EMISSIONS_COUNTRY!AO9)</f>
        <v>1.536016768E-4</v>
      </c>
      <c r="G9">
        <f>SUM(TOTAL_EMISSIONS_COUNTRY!AG9,TOTAL_EMISSIONS_COUNTRY!B9)</f>
        <v>2.8545727231972799E-3</v>
      </c>
      <c r="H9">
        <v>0</v>
      </c>
      <c r="I9">
        <f>TOTAL_EMISSIONS_COUNTRY!AZ9-(SUM(TOTAL_EMISSIONS_REGION!B9:H9))</f>
        <v>2.7323769978056855E-2</v>
      </c>
      <c r="K9">
        <f>SUM(TOTAL_EMISSIONS_COUNTRY!C9,TOTAL_EMISSIONS_COUNTRY!E9,TOTAL_EMISSIONS_COUNTRY!G9,TOTAL_EMISSIONS_COUNTRY!J9,TOTAL_EMISSIONS_COUNTRY!K9,TOTAL_EMISSIONS_COUNTRY!L9,TOTAL_EMISSIONS_COUNTRY!M9,TOTAL_EMISSIONS_COUNTRY!N9,TOTAL_EMISSIONS_COUNTRY!O9,TOTAL_EMISSIONS_COUNTRY!P9,TOTAL_EMISSIONS_COUNTRY!Q9,TOTAL_EMISSIONS_COUNTRY!R9,TOTAL_EMISSIONS_COUNTRY!S9,TOTAL_EMISSIONS_COUNTRY!T9,TOTAL_EMISSIONS_COUNTRY!U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S9,TOTAL_EMISSIONS_COUNTRY!AW9)</f>
        <v>3.0159746131159246</v>
      </c>
      <c r="L9">
        <f>SUM(TOTAL_EMISSIONS_COUNTRY!E9,TOTAL_EMISSIONS_COUNTRY!P9,TOTAL_EMISSIONS_COUNTRY!Q9,TOTAL_EMISSIONS_COUNTRY!AF9,TOTAL_EMISSIONS_COUNTRY!AB9,TOTAL_EMISSIONS_COUNTRY!AW9)</f>
        <v>1.774974866513376</v>
      </c>
      <c r="M9">
        <f t="shared" si="0"/>
        <v>1.2409997466025486</v>
      </c>
    </row>
    <row r="10" spans="1:15" x14ac:dyDescent="0.35">
      <c r="A10">
        <v>2021</v>
      </c>
      <c r="B10">
        <f>SUM(TOTAL_EMISSIONS_COUNTRY!C10,TOTAL_EMISSIONS_COUNTRY!E10,TOTAL_EMISSIONS_COUNTRY!G10,TOTAL_EMISSIONS_COUNTRY!K10,TOTAL_EMISSIONS_COUNTRY!AS10,TOTAL_EMISSIONS_COUNTRY!L10,TOTAL_EMISSIONS_COUNTRY!M10,TOTAL_EMISSIONS_COUNTRY!N10,TOTAL_EMISSIONS_COUNTRY!O10,TOTAL_EMISSIONS_COUNTRY!P10,TOTAL_EMISSIONS_COUNTRY!Q10,TOTAL_EMISSIONS_COUNTRY!R10,TOTAL_EMISSIONS_COUNTRY!S10,TOTAL_EMISSIONS_COUNTRY!U10,TOTAL_EMISSIONS_COUNTRY!T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U10,TOTAL_EMISSIONS_COUNTRY!AW10)</f>
        <v>3.4391859279227281</v>
      </c>
      <c r="C10">
        <f>SUM(TOTAL_EMISSIONS_COUNTRY!H10,TOTAL_EMISSIONS_COUNTRY!AX10)</f>
        <v>0.66183124657581183</v>
      </c>
      <c r="D10">
        <f>SUM(TOTAL_EMISSIONS_COUNTRY!I10,TOTAL_EMISSIONS_COUNTRY!X10,TOTAL_EMISSIONS_COUNTRY!AP10)</f>
        <v>0.38586110765050297</v>
      </c>
      <c r="E10">
        <v>0</v>
      </c>
      <c r="F10">
        <f>SUM(TOTAL_EMISSIONS_COUNTRY!AO10)</f>
        <v>1.157095212E-4</v>
      </c>
      <c r="G10">
        <f>SUM(TOTAL_EMISSIONS_COUNTRY!AG10,TOTAL_EMISSIONS_COUNTRY!B10)</f>
        <v>4.9650135806231996E-3</v>
      </c>
      <c r="H10">
        <v>0</v>
      </c>
      <c r="I10">
        <f>TOTAL_EMISSIONS_COUNTRY!AZ10-(SUM(TOTAL_EMISSIONS_REGION!B10:H10))</f>
        <v>3.8389457349023992E-2</v>
      </c>
      <c r="K10">
        <f>SUM(TOTAL_EMISSIONS_COUNTRY!C10,TOTAL_EMISSIONS_COUNTRY!E10,TOTAL_EMISSIONS_COUNTRY!G10,TOTAL_EMISSIONS_COUNTRY!J10,TOTAL_EMISSIONS_COUNTRY!K10,TOTAL_EMISSIONS_COUNTRY!L10,TOTAL_EMISSIONS_COUNTRY!M10,TOTAL_EMISSIONS_COUNTRY!N10,TOTAL_EMISSIONS_COUNTRY!O10,TOTAL_EMISSIONS_COUNTRY!P10,TOTAL_EMISSIONS_COUNTRY!Q10,TOTAL_EMISSIONS_COUNTRY!R10,TOTAL_EMISSIONS_COUNTRY!S10,TOTAL_EMISSIONS_COUNTRY!T10,TOTAL_EMISSIONS_COUNTRY!U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S10,TOTAL_EMISSIONS_COUNTRY!AW10)</f>
        <v>3.4495073982402764</v>
      </c>
      <c r="L10">
        <f>SUM(TOTAL_EMISSIONS_COUNTRY!E10,TOTAL_EMISSIONS_COUNTRY!P10,TOTAL_EMISSIONS_COUNTRY!Q10,TOTAL_EMISSIONS_COUNTRY!AF10,TOTAL_EMISSIONS_COUNTRY!AB10,TOTAL_EMISSIONS_COUNTRY!AW10)</f>
        <v>2.0226585639759902</v>
      </c>
      <c r="M10">
        <f t="shared" si="0"/>
        <v>1.4268488342642862</v>
      </c>
    </row>
    <row r="11" spans="1:15" x14ac:dyDescent="0.35">
      <c r="A11">
        <v>2022</v>
      </c>
      <c r="B11">
        <f>SUM(TOTAL_EMISSIONS_COUNTRY!C11,TOTAL_EMISSIONS_COUNTRY!E11,TOTAL_EMISSIONS_COUNTRY!G11,TOTAL_EMISSIONS_COUNTRY!K11,TOTAL_EMISSIONS_COUNTRY!AS11,TOTAL_EMISSIONS_COUNTRY!L11,TOTAL_EMISSIONS_COUNTRY!M11,TOTAL_EMISSIONS_COUNTRY!N11,TOTAL_EMISSIONS_COUNTRY!O11,TOTAL_EMISSIONS_COUNTRY!P11,TOTAL_EMISSIONS_COUNTRY!Q11,TOTAL_EMISSIONS_COUNTRY!R11,TOTAL_EMISSIONS_COUNTRY!S11,TOTAL_EMISSIONS_COUNTRY!U11,TOTAL_EMISSIONS_COUNTRY!T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U11,TOTAL_EMISSIONS_COUNTRY!AW11)</f>
        <v>3.8553696853043808</v>
      </c>
      <c r="C11">
        <f>SUM(TOTAL_EMISSIONS_COUNTRY!H11,TOTAL_EMISSIONS_COUNTRY!AX11)</f>
        <v>0.77878865065470781</v>
      </c>
      <c r="D11">
        <f>SUM(TOTAL_EMISSIONS_COUNTRY!I11,TOTAL_EMISSIONS_COUNTRY!X11,TOTAL_EMISSIONS_COUNTRY!AP11)</f>
        <v>0.53476780160216897</v>
      </c>
      <c r="E11">
        <v>0</v>
      </c>
      <c r="F11">
        <f>SUM(TOTAL_EMISSIONS_COUNTRY!AO11)</f>
        <v>1.4963696279999999E-4</v>
      </c>
      <c r="G11">
        <f>SUM(TOTAL_EMISSIONS_COUNTRY!AG11,TOTAL_EMISSIONS_COUNTRY!B11)</f>
        <v>7.871279534125919E-3</v>
      </c>
      <c r="H11">
        <v>0</v>
      </c>
      <c r="I11">
        <f>TOTAL_EMISSIONS_COUNTRY!AZ11-(SUM(TOTAL_EMISSIONS_REGION!B11:H11))</f>
        <v>4.9221335949987122E-2</v>
      </c>
      <c r="K11">
        <f>SUM(TOTAL_EMISSIONS_COUNTRY!C11,TOTAL_EMISSIONS_COUNTRY!E11,TOTAL_EMISSIONS_COUNTRY!G11,TOTAL_EMISSIONS_COUNTRY!J11,TOTAL_EMISSIONS_COUNTRY!K11,TOTAL_EMISSIONS_COUNTRY!L11,TOTAL_EMISSIONS_COUNTRY!M11,TOTAL_EMISSIONS_COUNTRY!N11,TOTAL_EMISSIONS_COUNTRY!O11,TOTAL_EMISSIONS_COUNTRY!P11,TOTAL_EMISSIONS_COUNTRY!Q11,TOTAL_EMISSIONS_COUNTRY!R11,TOTAL_EMISSIONS_COUNTRY!S11,TOTAL_EMISSIONS_COUNTRY!T11,TOTAL_EMISSIONS_COUNTRY!U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S11,TOTAL_EMISSIONS_COUNTRY!AW11)</f>
        <v>3.8673390185968897</v>
      </c>
      <c r="L11">
        <f>SUM(TOTAL_EMISSIONS_COUNTRY!E11,TOTAL_EMISSIONS_COUNTRY!P11,TOTAL_EMISSIONS_COUNTRY!Q11,TOTAL_EMISSIONS_COUNTRY!AF11,TOTAL_EMISSIONS_COUNTRY!AB11,TOTAL_EMISSIONS_COUNTRY!AW11)</f>
        <v>2.2655978388415621</v>
      </c>
      <c r="M11">
        <f t="shared" si="0"/>
        <v>1.6017411797553276</v>
      </c>
    </row>
    <row r="12" spans="1:15" x14ac:dyDescent="0.35">
      <c r="A12">
        <v>2023</v>
      </c>
      <c r="B12">
        <f>SUM(TOTAL_EMISSIONS_COUNTRY!C12,TOTAL_EMISSIONS_COUNTRY!E12,TOTAL_EMISSIONS_COUNTRY!G12,TOTAL_EMISSIONS_COUNTRY!K12,TOTAL_EMISSIONS_COUNTRY!AS12,TOTAL_EMISSIONS_COUNTRY!L12,TOTAL_EMISSIONS_COUNTRY!M12,TOTAL_EMISSIONS_COUNTRY!N12,TOTAL_EMISSIONS_COUNTRY!O12,TOTAL_EMISSIONS_COUNTRY!P12,TOTAL_EMISSIONS_COUNTRY!Q12,TOTAL_EMISSIONS_COUNTRY!R12,TOTAL_EMISSIONS_COUNTRY!S12,TOTAL_EMISSIONS_COUNTRY!U12,TOTAL_EMISSIONS_COUNTRY!T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U12,TOTAL_EMISSIONS_COUNTRY!AW12)</f>
        <v>4.3287294171707105</v>
      </c>
      <c r="C12">
        <f>SUM(TOTAL_EMISSIONS_COUNTRY!H12,TOTAL_EMISSIONS_COUNTRY!AX12)</f>
        <v>0.90514009647347593</v>
      </c>
      <c r="D12">
        <f>SUM(TOTAL_EMISSIONS_COUNTRY!I12,TOTAL_EMISSIONS_COUNTRY!X12,TOTAL_EMISSIONS_COUNTRY!AP12)</f>
        <v>0.78646396682526187</v>
      </c>
      <c r="E12">
        <v>0</v>
      </c>
      <c r="F12">
        <f>SUM(TOTAL_EMISSIONS_COUNTRY!AO12)</f>
        <v>1.62963528E-4</v>
      </c>
      <c r="G12">
        <f>SUM(TOTAL_EMISSIONS_COUNTRY!AG12,TOTAL_EMISSIONS_COUNTRY!B12)</f>
        <v>1.095066880542E-2</v>
      </c>
      <c r="H12">
        <v>0</v>
      </c>
      <c r="I12">
        <f>TOTAL_EMISSIONS_COUNTRY!AZ12-(SUM(TOTAL_EMISSIONS_REGION!B12:H12))</f>
        <v>5.8691591789078679E-2</v>
      </c>
      <c r="K12">
        <f>SUM(TOTAL_EMISSIONS_COUNTRY!C12,TOTAL_EMISSIONS_COUNTRY!E12,TOTAL_EMISSIONS_COUNTRY!G12,TOTAL_EMISSIONS_COUNTRY!J12,TOTAL_EMISSIONS_COUNTRY!K12,TOTAL_EMISSIONS_COUNTRY!L12,TOTAL_EMISSIONS_COUNTRY!M12,TOTAL_EMISSIONS_COUNTRY!N12,TOTAL_EMISSIONS_COUNTRY!O12,TOTAL_EMISSIONS_COUNTRY!P12,TOTAL_EMISSIONS_COUNTRY!Q12,TOTAL_EMISSIONS_COUNTRY!R12,TOTAL_EMISSIONS_COUNTRY!S12,TOTAL_EMISSIONS_COUNTRY!T12,TOTAL_EMISSIONS_COUNTRY!U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S12,TOTAL_EMISSIONS_COUNTRY!AW12)</f>
        <v>4.3427393515803479</v>
      </c>
      <c r="L12">
        <f>SUM(TOTAL_EMISSIONS_COUNTRY!E12,TOTAL_EMISSIONS_COUNTRY!P12,TOTAL_EMISSIONS_COUNTRY!Q12,TOTAL_EMISSIONS_COUNTRY!AF12,TOTAL_EMISSIONS_COUNTRY!AB12,TOTAL_EMISSIONS_COUNTRY!AW12)</f>
        <v>2.5424961290410959</v>
      </c>
      <c r="M12">
        <f t="shared" si="0"/>
        <v>1.800243222539252</v>
      </c>
    </row>
    <row r="13" spans="1:15" x14ac:dyDescent="0.35">
      <c r="A13">
        <v>2024</v>
      </c>
      <c r="B13">
        <f>SUM(TOTAL_EMISSIONS_COUNTRY!C13,TOTAL_EMISSIONS_COUNTRY!E13,TOTAL_EMISSIONS_COUNTRY!G13,TOTAL_EMISSIONS_COUNTRY!K13,TOTAL_EMISSIONS_COUNTRY!AS13,TOTAL_EMISSIONS_COUNTRY!L13,TOTAL_EMISSIONS_COUNTRY!M13,TOTAL_EMISSIONS_COUNTRY!N13,TOTAL_EMISSIONS_COUNTRY!O13,TOTAL_EMISSIONS_COUNTRY!P13,TOTAL_EMISSIONS_COUNTRY!Q13,TOTAL_EMISSIONS_COUNTRY!R13,TOTAL_EMISSIONS_COUNTRY!S13,TOTAL_EMISSIONS_COUNTRY!U13,TOTAL_EMISSIONS_COUNTRY!T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U13,TOTAL_EMISSIONS_COUNTRY!AW13)</f>
        <v>4.8031641071668636</v>
      </c>
      <c r="C13">
        <f>SUM(TOTAL_EMISSIONS_COUNTRY!H13,TOTAL_EMISSIONS_COUNTRY!AX13)</f>
        <v>1.025740393730084</v>
      </c>
      <c r="D13">
        <f>SUM(TOTAL_EMISSIONS_COUNTRY!I13,TOTAL_EMISSIONS_COUNTRY!X13,TOTAL_EMISSIONS_COUNTRY!AP13)</f>
        <v>1.0766469745627218</v>
      </c>
      <c r="E13">
        <v>0</v>
      </c>
      <c r="F13">
        <f>SUM(TOTAL_EMISSIONS_COUNTRY!AO13)</f>
        <v>1.6944570240000001E-4</v>
      </c>
      <c r="G13">
        <f>SUM(TOTAL_EMISSIONS_COUNTRY!AG13,TOTAL_EMISSIONS_COUNTRY!B13)</f>
        <v>1.52882606072232E-2</v>
      </c>
      <c r="H13">
        <v>0</v>
      </c>
      <c r="I13">
        <f>TOTAL_EMISSIONS_COUNTRY!AZ13-(SUM(TOTAL_EMISSIONS_REGION!B13:H13))</f>
        <v>9.6013741335145397E-2</v>
      </c>
      <c r="K13">
        <f>SUM(TOTAL_EMISSIONS_COUNTRY!C13,TOTAL_EMISSIONS_COUNTRY!E13,TOTAL_EMISSIONS_COUNTRY!G13,TOTAL_EMISSIONS_COUNTRY!J13,TOTAL_EMISSIONS_COUNTRY!K13,TOTAL_EMISSIONS_COUNTRY!L13,TOTAL_EMISSIONS_COUNTRY!M13,TOTAL_EMISSIONS_COUNTRY!N13,TOTAL_EMISSIONS_COUNTRY!O13,TOTAL_EMISSIONS_COUNTRY!P13,TOTAL_EMISSIONS_COUNTRY!Q13,TOTAL_EMISSIONS_COUNTRY!R13,TOTAL_EMISSIONS_COUNTRY!S13,TOTAL_EMISSIONS_COUNTRY!T13,TOTAL_EMISSIONS_COUNTRY!U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S13,TOTAL_EMISSIONS_COUNTRY!AW13)</f>
        <v>4.8197126695217403</v>
      </c>
      <c r="L13">
        <f>SUM(TOTAL_EMISSIONS_COUNTRY!E13,TOTAL_EMISSIONS_COUNTRY!P13,TOTAL_EMISSIONS_COUNTRY!Q13,TOTAL_EMISSIONS_COUNTRY!AF13,TOTAL_EMISSIONS_COUNTRY!AB13,TOTAL_EMISSIONS_COUNTRY!AW13)</f>
        <v>2.8143653294507551</v>
      </c>
      <c r="M13">
        <f t="shared" si="0"/>
        <v>2.0053473400709851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1.4872987799999999E-2</v>
      </c>
      <c r="D8">
        <v>5.3185804372799989E-6</v>
      </c>
      <c r="E8">
        <v>8.9237926799999991E-4</v>
      </c>
      <c r="F8">
        <v>0</v>
      </c>
      <c r="G8">
        <v>8.9769784843727989E-4</v>
      </c>
    </row>
    <row r="9" spans="1:7" x14ac:dyDescent="0.35">
      <c r="A9">
        <v>2020</v>
      </c>
      <c r="B9">
        <v>0</v>
      </c>
      <c r="C9">
        <v>3.5853911799999999E-2</v>
      </c>
      <c r="D9">
        <v>1.282135885968E-5</v>
      </c>
      <c r="E9">
        <v>2.1512347079999999E-3</v>
      </c>
      <c r="F9">
        <v>0</v>
      </c>
      <c r="G9">
        <v>2.1640560668596798E-3</v>
      </c>
    </row>
    <row r="10" spans="1:7" x14ac:dyDescent="0.35">
      <c r="A10">
        <v>2021</v>
      </c>
      <c r="B10">
        <v>0</v>
      </c>
      <c r="C10">
        <v>6.3875034999999997E-2</v>
      </c>
      <c r="D10">
        <v>2.2841712516000001E-5</v>
      </c>
      <c r="E10">
        <v>3.8325020999999998E-3</v>
      </c>
      <c r="F10">
        <v>0</v>
      </c>
      <c r="G10">
        <v>3.855343812516E-3</v>
      </c>
    </row>
    <row r="11" spans="1:7" x14ac:dyDescent="0.35">
      <c r="A11">
        <v>2022</v>
      </c>
      <c r="B11">
        <v>0</v>
      </c>
      <c r="C11">
        <v>9.7626694200000003E-2</v>
      </c>
      <c r="D11">
        <v>3.4911305845919999E-5</v>
      </c>
      <c r="E11">
        <v>5.8576016519999996E-3</v>
      </c>
      <c r="F11">
        <v>0</v>
      </c>
      <c r="G11">
        <v>5.8925129578459197E-3</v>
      </c>
    </row>
    <row r="12" spans="1:7" x14ac:dyDescent="0.35">
      <c r="A12">
        <v>2023</v>
      </c>
      <c r="B12">
        <v>0</v>
      </c>
      <c r="C12">
        <v>0.141811515</v>
      </c>
      <c r="D12">
        <v>5.0711797763999998E-5</v>
      </c>
      <c r="E12">
        <v>8.5086908999999992E-3</v>
      </c>
      <c r="F12">
        <v>0</v>
      </c>
      <c r="G12">
        <v>8.559402697764E-3</v>
      </c>
    </row>
    <row r="13" spans="1:7" x14ac:dyDescent="0.35">
      <c r="A13">
        <v>2024</v>
      </c>
      <c r="B13">
        <v>0</v>
      </c>
      <c r="C13">
        <v>0.19197292499999999</v>
      </c>
      <c r="D13">
        <v>6.8649517979999997E-5</v>
      </c>
      <c r="E13">
        <v>1.1518375500000001E-2</v>
      </c>
      <c r="F13">
        <v>0</v>
      </c>
      <c r="G13">
        <v>1.158702501798E-2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1.8174183999999999E-5</v>
      </c>
      <c r="C2">
        <v>1.978017E-2</v>
      </c>
      <c r="D2">
        <v>7.0733887919999999E-6</v>
      </c>
      <c r="E2">
        <v>1.1868102E-3</v>
      </c>
      <c r="F2">
        <v>0</v>
      </c>
      <c r="G2">
        <v>1.212057772792E-3</v>
      </c>
    </row>
    <row r="3" spans="1:7" x14ac:dyDescent="0.35">
      <c r="A3">
        <v>2014</v>
      </c>
      <c r="B3">
        <v>3.3728E-5</v>
      </c>
      <c r="C3">
        <v>5.7391602E-2</v>
      </c>
      <c r="D3">
        <v>2.05232368752E-5</v>
      </c>
      <c r="E3">
        <v>3.4434961199999998E-3</v>
      </c>
      <c r="F3">
        <v>0</v>
      </c>
      <c r="G3">
        <v>3.4977473568751998E-3</v>
      </c>
    </row>
    <row r="4" spans="1:7" x14ac:dyDescent="0.35">
      <c r="A4">
        <v>2015</v>
      </c>
      <c r="B4">
        <v>5.4064000000000003E-5</v>
      </c>
      <c r="C4">
        <v>0.13391324199999999</v>
      </c>
      <c r="D4">
        <v>4.7887375339199998E-5</v>
      </c>
      <c r="E4">
        <v>8.0347945199999993E-3</v>
      </c>
      <c r="F4">
        <v>0</v>
      </c>
      <c r="G4">
        <v>8.1367458953391994E-3</v>
      </c>
    </row>
    <row r="5" spans="1:7" x14ac:dyDescent="0.35">
      <c r="A5">
        <v>2016</v>
      </c>
      <c r="B5">
        <v>8.9279999999999999E-5</v>
      </c>
      <c r="C5">
        <v>0.297396826</v>
      </c>
      <c r="D5">
        <v>1.063491049776E-4</v>
      </c>
      <c r="E5">
        <v>1.784380956E-2</v>
      </c>
      <c r="F5">
        <v>0</v>
      </c>
      <c r="G5">
        <v>1.8039438664977599E-2</v>
      </c>
    </row>
    <row r="6" spans="1:7" x14ac:dyDescent="0.35">
      <c r="A6">
        <v>2017</v>
      </c>
      <c r="B6">
        <v>1.0043999999999999E-4</v>
      </c>
      <c r="C6">
        <v>0.51645522599999993</v>
      </c>
      <c r="D6">
        <v>1.8468438881760001E-4</v>
      </c>
      <c r="E6">
        <v>3.098731355999999E-2</v>
      </c>
      <c r="F6">
        <v>0</v>
      </c>
      <c r="G6">
        <v>3.1272437948817587E-2</v>
      </c>
    </row>
    <row r="7" spans="1:7" x14ac:dyDescent="0.35">
      <c r="A7">
        <v>2018</v>
      </c>
      <c r="B7">
        <v>1.7918E-4</v>
      </c>
      <c r="C7">
        <v>0.72791738599999989</v>
      </c>
      <c r="D7">
        <v>2.6030325723360001E-4</v>
      </c>
      <c r="E7">
        <v>4.3675043159999989E-2</v>
      </c>
      <c r="F7">
        <v>0</v>
      </c>
      <c r="G7">
        <v>4.4114526417233589E-2</v>
      </c>
    </row>
    <row r="8" spans="1:7" x14ac:dyDescent="0.35">
      <c r="A8">
        <v>2019</v>
      </c>
      <c r="B8">
        <v>1.9641600000000001E-4</v>
      </c>
      <c r="C8">
        <v>0.92655360599999992</v>
      </c>
      <c r="D8">
        <v>3.313355695056E-4</v>
      </c>
      <c r="E8">
        <v>5.5593216360000003E-2</v>
      </c>
      <c r="F8">
        <v>0</v>
      </c>
      <c r="G8">
        <v>5.6120967929505598E-2</v>
      </c>
    </row>
    <row r="9" spans="1:7" x14ac:dyDescent="0.35">
      <c r="A9">
        <v>2020</v>
      </c>
      <c r="B9">
        <v>1.2963456000000001E-4</v>
      </c>
      <c r="C9">
        <v>1.0863406259999999</v>
      </c>
      <c r="D9">
        <v>3.8847540785760001E-4</v>
      </c>
      <c r="E9">
        <v>6.5180437559999999E-2</v>
      </c>
      <c r="F9">
        <v>0</v>
      </c>
      <c r="G9">
        <v>6.5698547527857601E-2</v>
      </c>
    </row>
    <row r="10" spans="1:7" x14ac:dyDescent="0.35">
      <c r="A10">
        <v>2021</v>
      </c>
      <c r="B10">
        <v>1.54628E-4</v>
      </c>
      <c r="C10">
        <v>1.235018486</v>
      </c>
      <c r="D10">
        <v>4.4164261059360011E-4</v>
      </c>
      <c r="E10">
        <v>7.4101109159999998E-2</v>
      </c>
      <c r="F10">
        <v>0</v>
      </c>
      <c r="G10">
        <v>7.4697379770593597E-2</v>
      </c>
    </row>
    <row r="11" spans="1:7" x14ac:dyDescent="0.35">
      <c r="A11">
        <v>2022</v>
      </c>
      <c r="B11">
        <v>1.3333099999999999E-4</v>
      </c>
      <c r="C11">
        <v>1.3683494860000001</v>
      </c>
      <c r="D11">
        <v>4.8932177619359998E-4</v>
      </c>
      <c r="E11">
        <v>8.2100969159999995E-2</v>
      </c>
      <c r="F11">
        <v>0</v>
      </c>
      <c r="G11">
        <v>8.2723621936193592E-2</v>
      </c>
    </row>
    <row r="12" spans="1:7" x14ac:dyDescent="0.35">
      <c r="A12">
        <v>2023</v>
      </c>
      <c r="B12">
        <v>1.2684084E-4</v>
      </c>
      <c r="C12">
        <v>1.5166224859999999</v>
      </c>
      <c r="D12">
        <v>5.4234420099359996E-4</v>
      </c>
      <c r="E12">
        <v>9.0997349160000005E-2</v>
      </c>
      <c r="F12">
        <v>0</v>
      </c>
      <c r="G12">
        <v>9.1666534200993605E-2</v>
      </c>
    </row>
    <row r="13" spans="1:7" x14ac:dyDescent="0.35">
      <c r="A13">
        <v>2024</v>
      </c>
      <c r="B13">
        <v>8.9013399999999997E-5</v>
      </c>
      <c r="C13">
        <v>1.6739716659999999</v>
      </c>
      <c r="D13">
        <v>5.9861226776159989E-4</v>
      </c>
      <c r="E13">
        <v>0.10043829996</v>
      </c>
      <c r="F13">
        <v>0</v>
      </c>
      <c r="G13">
        <v>0.1011259256277616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3.12852E-7</v>
      </c>
      <c r="C8">
        <v>1.984E-4</v>
      </c>
      <c r="D8">
        <v>7.0947839999999996E-8</v>
      </c>
      <c r="E8">
        <v>1.1904E-5</v>
      </c>
      <c r="F8">
        <v>0</v>
      </c>
      <c r="G8">
        <v>1.2287799840000001E-5</v>
      </c>
    </row>
    <row r="9" spans="1:7" x14ac:dyDescent="0.35">
      <c r="A9">
        <v>2020</v>
      </c>
      <c r="B9">
        <v>3.0014199999999999E-7</v>
      </c>
      <c r="C9">
        <v>3.968E-4</v>
      </c>
      <c r="D9">
        <v>1.4189567999999999E-7</v>
      </c>
      <c r="E9">
        <v>2.3808E-5</v>
      </c>
      <c r="F9">
        <v>0</v>
      </c>
      <c r="G9">
        <v>2.4250037679999999E-5</v>
      </c>
    </row>
    <row r="10" spans="1:7" x14ac:dyDescent="0.35">
      <c r="A10">
        <v>2021</v>
      </c>
      <c r="B10">
        <v>2.8743199999999998E-7</v>
      </c>
      <c r="C10">
        <v>5.9519999999999994E-4</v>
      </c>
      <c r="D10">
        <v>2.1284352E-7</v>
      </c>
      <c r="E10">
        <v>3.5711999999999993E-5</v>
      </c>
      <c r="F10">
        <v>0</v>
      </c>
      <c r="G10">
        <v>3.6212275519999988E-5</v>
      </c>
    </row>
    <row r="11" spans="1:7" x14ac:dyDescent="0.35">
      <c r="A11">
        <v>2022</v>
      </c>
      <c r="B11">
        <v>6.1330400000000002E-7</v>
      </c>
      <c r="C11">
        <v>9.9199999999999983E-4</v>
      </c>
      <c r="D11">
        <v>3.5473920000000002E-7</v>
      </c>
      <c r="E11">
        <v>5.9519999999999993E-5</v>
      </c>
      <c r="F11">
        <v>0</v>
      </c>
      <c r="G11">
        <v>6.0488043199999988E-5</v>
      </c>
    </row>
    <row r="12" spans="1:7" x14ac:dyDescent="0.35">
      <c r="A12">
        <v>2023</v>
      </c>
      <c r="B12">
        <v>5.78832E-7</v>
      </c>
      <c r="C12">
        <v>1.1904000000000001E-3</v>
      </c>
      <c r="D12">
        <v>4.2568704E-7</v>
      </c>
      <c r="E12">
        <v>7.1423999999999986E-5</v>
      </c>
      <c r="F12">
        <v>0</v>
      </c>
      <c r="G12">
        <v>7.2428519039999991E-5</v>
      </c>
    </row>
    <row r="13" spans="1:7" x14ac:dyDescent="0.35">
      <c r="A13">
        <v>2024</v>
      </c>
      <c r="B13">
        <v>3.3207199999999999E-6</v>
      </c>
      <c r="C13">
        <v>1.9840000000000001E-3</v>
      </c>
      <c r="D13">
        <v>7.0947840000000004E-7</v>
      </c>
      <c r="E13">
        <v>1.1904E-4</v>
      </c>
      <c r="F13">
        <v>0</v>
      </c>
      <c r="G13">
        <v>1.2307019839999999E-4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5.7722495999999997E-5</v>
      </c>
      <c r="C2">
        <v>3.0136030000000001E-2</v>
      </c>
      <c r="D2">
        <v>1.0776644328E-5</v>
      </c>
      <c r="E2">
        <v>1.8081618E-3</v>
      </c>
      <c r="F2">
        <v>0</v>
      </c>
      <c r="G2">
        <v>1.876660940328E-3</v>
      </c>
    </row>
    <row r="3" spans="1:7" x14ac:dyDescent="0.35">
      <c r="A3">
        <v>2014</v>
      </c>
      <c r="B3">
        <v>1.19445728E-4</v>
      </c>
      <c r="C3">
        <v>9.0020465999999993E-2</v>
      </c>
      <c r="D3">
        <v>3.2191318641599987E-5</v>
      </c>
      <c r="E3">
        <v>5.4012279599999994E-3</v>
      </c>
      <c r="F3">
        <v>0</v>
      </c>
      <c r="G3">
        <v>5.5528650066415993E-3</v>
      </c>
    </row>
    <row r="4" spans="1:7" x14ac:dyDescent="0.35">
      <c r="A4">
        <v>2015</v>
      </c>
      <c r="B4">
        <v>1.8310931200000001E-4</v>
      </c>
      <c r="C4">
        <v>0.21428483400000001</v>
      </c>
      <c r="D4">
        <v>7.662825663840001E-5</v>
      </c>
      <c r="E4">
        <v>1.285709004E-2</v>
      </c>
      <c r="F4">
        <v>0</v>
      </c>
      <c r="G4">
        <v>1.3116827608638399E-2</v>
      </c>
    </row>
    <row r="5" spans="1:7" x14ac:dyDescent="0.35">
      <c r="A5">
        <v>2016</v>
      </c>
      <c r="B5">
        <v>3.5117097599999999E-4</v>
      </c>
      <c r="C5">
        <v>0.48188625800000001</v>
      </c>
      <c r="D5">
        <v>1.7232252586080001E-4</v>
      </c>
      <c r="E5">
        <v>2.8913175480000001E-2</v>
      </c>
      <c r="F5">
        <v>0</v>
      </c>
      <c r="G5">
        <v>2.94366689818608E-2</v>
      </c>
    </row>
    <row r="6" spans="1:7" x14ac:dyDescent="0.35">
      <c r="A6">
        <v>2017</v>
      </c>
      <c r="B6">
        <v>4.1664000000000002E-4</v>
      </c>
      <c r="C6">
        <v>0.82077081799999996</v>
      </c>
      <c r="D6">
        <v>2.9350764451679999E-4</v>
      </c>
      <c r="E6">
        <v>4.9246249079999999E-2</v>
      </c>
      <c r="F6">
        <v>0</v>
      </c>
      <c r="G6">
        <v>4.9956396724516801E-2</v>
      </c>
    </row>
    <row r="7" spans="1:7" x14ac:dyDescent="0.35">
      <c r="A7">
        <v>2018</v>
      </c>
      <c r="B7">
        <v>3.2978792000000002E-4</v>
      </c>
      <c r="C7">
        <v>1.1615426579999999</v>
      </c>
      <c r="D7">
        <v>4.153676545008E-4</v>
      </c>
      <c r="E7">
        <v>6.9692559479999985E-2</v>
      </c>
      <c r="F7">
        <v>0</v>
      </c>
      <c r="G7">
        <v>7.0437715054500791E-2</v>
      </c>
    </row>
    <row r="8" spans="1:7" x14ac:dyDescent="0.35">
      <c r="A8">
        <v>2019</v>
      </c>
      <c r="B8">
        <v>3.0630479999999997E-4</v>
      </c>
      <c r="C8">
        <v>1.5025476179999999</v>
      </c>
      <c r="D8">
        <v>5.3731102819679999E-4</v>
      </c>
      <c r="E8">
        <v>9.0152857079999996E-2</v>
      </c>
      <c r="F8">
        <v>0</v>
      </c>
      <c r="G8">
        <v>9.099647290819679E-2</v>
      </c>
    </row>
    <row r="9" spans="1:7" x14ac:dyDescent="0.35">
      <c r="A9">
        <v>2020</v>
      </c>
      <c r="B9">
        <v>2.9395068000000001E-4</v>
      </c>
      <c r="C9">
        <v>1.7700720379999999</v>
      </c>
      <c r="D9">
        <v>6.3297776078879997E-4</v>
      </c>
      <c r="E9">
        <v>0.10620432228</v>
      </c>
      <c r="F9">
        <v>0</v>
      </c>
      <c r="G9">
        <v>0.1071312507207888</v>
      </c>
    </row>
    <row r="10" spans="1:7" x14ac:dyDescent="0.35">
      <c r="A10">
        <v>2021</v>
      </c>
      <c r="B10">
        <v>2.779832E-4</v>
      </c>
      <c r="C10">
        <v>2.0076082980000001</v>
      </c>
      <c r="D10">
        <v>7.1792072736479994E-4</v>
      </c>
      <c r="E10">
        <v>0.12045649788</v>
      </c>
      <c r="F10">
        <v>0</v>
      </c>
      <c r="G10">
        <v>0.1214524018073648</v>
      </c>
    </row>
    <row r="11" spans="1:7" x14ac:dyDescent="0.35">
      <c r="A11">
        <v>2022</v>
      </c>
      <c r="B11">
        <v>3.0168331999999999E-4</v>
      </c>
      <c r="C11">
        <v>2.2347347580000001</v>
      </c>
      <c r="D11">
        <v>7.9914114946079981E-4</v>
      </c>
      <c r="E11">
        <v>0.13408408548</v>
      </c>
      <c r="F11">
        <v>0</v>
      </c>
      <c r="G11">
        <v>0.13518490994946081</v>
      </c>
    </row>
    <row r="12" spans="1:7" x14ac:dyDescent="0.35">
      <c r="A12">
        <v>2023</v>
      </c>
      <c r="B12">
        <v>3.5359715999999999E-4</v>
      </c>
      <c r="C12">
        <v>2.530272638</v>
      </c>
      <c r="D12">
        <v>9.048254953487999E-4</v>
      </c>
      <c r="E12">
        <v>0.15181635828000001</v>
      </c>
      <c r="F12">
        <v>0</v>
      </c>
      <c r="G12">
        <v>0.15307478093534879</v>
      </c>
    </row>
    <row r="13" spans="1:7" x14ac:dyDescent="0.35">
      <c r="A13">
        <v>2024</v>
      </c>
      <c r="B13">
        <v>2.4993564E-4</v>
      </c>
      <c r="C13">
        <v>2.7780683480000001</v>
      </c>
      <c r="D13">
        <v>9.9343724124479997E-4</v>
      </c>
      <c r="E13">
        <v>0.16668410087999999</v>
      </c>
      <c r="F13">
        <v>0</v>
      </c>
      <c r="G13">
        <v>0.16792747376124481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3.7812560000000002E-6</v>
      </c>
      <c r="C8">
        <v>3.5087040000000009E-3</v>
      </c>
      <c r="D8">
        <v>1.2547125503999999E-6</v>
      </c>
      <c r="E8">
        <v>2.1052224E-4</v>
      </c>
      <c r="F8">
        <v>0</v>
      </c>
      <c r="G8">
        <v>2.1555820855040001E-4</v>
      </c>
    </row>
    <row r="9" spans="1:7" x14ac:dyDescent="0.35">
      <c r="A9">
        <v>2020</v>
      </c>
      <c r="B9">
        <v>3.8783480000000003E-6</v>
      </c>
      <c r="C9">
        <v>6.6043640000000006E-3</v>
      </c>
      <c r="D9">
        <v>2.3617205663999999E-6</v>
      </c>
      <c r="E9">
        <v>3.9626184000000002E-4</v>
      </c>
      <c r="F9">
        <v>0</v>
      </c>
      <c r="G9">
        <v>4.025019085664E-4</v>
      </c>
    </row>
    <row r="10" spans="1:7" x14ac:dyDescent="0.35">
      <c r="A10">
        <v>2021</v>
      </c>
      <c r="B10">
        <v>3.706484E-6</v>
      </c>
      <c r="C10">
        <v>9.3581560000000012E-3</v>
      </c>
      <c r="D10">
        <v>3.3464765856000002E-6</v>
      </c>
      <c r="E10">
        <v>5.6148936000000006E-4</v>
      </c>
      <c r="F10">
        <v>0</v>
      </c>
      <c r="G10">
        <v>5.6854232058560006E-4</v>
      </c>
    </row>
    <row r="11" spans="1:7" x14ac:dyDescent="0.35">
      <c r="A11">
        <v>2022</v>
      </c>
      <c r="B11">
        <v>0</v>
      </c>
      <c r="C11">
        <v>1.4435460000000001E-2</v>
      </c>
      <c r="D11">
        <v>5.1621204959999991E-6</v>
      </c>
      <c r="E11">
        <v>8.6612760000000005E-4</v>
      </c>
      <c r="F11">
        <v>0</v>
      </c>
      <c r="G11">
        <v>8.7128972049600002E-4</v>
      </c>
    </row>
    <row r="12" spans="1:7" x14ac:dyDescent="0.35">
      <c r="A12">
        <v>2023</v>
      </c>
      <c r="B12">
        <v>0</v>
      </c>
      <c r="C12">
        <v>1.6637699999999998E-2</v>
      </c>
      <c r="D12">
        <v>5.9496415199999996E-6</v>
      </c>
      <c r="E12">
        <v>9.9826199999999998E-4</v>
      </c>
      <c r="F12">
        <v>0</v>
      </c>
      <c r="G12">
        <v>1.00421164152E-3</v>
      </c>
    </row>
    <row r="13" spans="1:7" x14ac:dyDescent="0.35">
      <c r="A13">
        <v>2024</v>
      </c>
      <c r="B13">
        <v>0</v>
      </c>
      <c r="C13">
        <v>2.6211491999999999E-2</v>
      </c>
      <c r="D13">
        <v>9.3732295391999997E-6</v>
      </c>
      <c r="E13">
        <v>1.57268952E-3</v>
      </c>
      <c r="F13">
        <v>0</v>
      </c>
      <c r="G13">
        <v>1.5820627495392E-3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2.1930019999999999E-3</v>
      </c>
      <c r="D8">
        <v>7.842175152000001E-7</v>
      </c>
      <c r="E8">
        <v>1.3158011999999999E-4</v>
      </c>
      <c r="F8">
        <v>0</v>
      </c>
      <c r="G8">
        <v>1.323643375152E-4</v>
      </c>
    </row>
    <row r="9" spans="1:7" x14ac:dyDescent="0.35">
      <c r="A9">
        <v>2020</v>
      </c>
      <c r="B9">
        <v>0</v>
      </c>
      <c r="C9">
        <v>3.5798179999999998E-3</v>
      </c>
      <c r="D9">
        <v>1.2801429168E-6</v>
      </c>
      <c r="E9">
        <v>2.1478908000000001E-4</v>
      </c>
      <c r="F9">
        <v>0</v>
      </c>
      <c r="G9">
        <v>2.160692229168E-4</v>
      </c>
    </row>
    <row r="10" spans="1:7" x14ac:dyDescent="0.35">
      <c r="A10">
        <v>2021</v>
      </c>
      <c r="B10">
        <v>0</v>
      </c>
      <c r="C10">
        <v>5.1011120000000014E-3</v>
      </c>
      <c r="D10">
        <v>1.8241576512E-6</v>
      </c>
      <c r="E10">
        <v>3.0606672000000002E-4</v>
      </c>
      <c r="F10">
        <v>0</v>
      </c>
      <c r="G10">
        <v>3.0789087765119999E-4</v>
      </c>
    </row>
    <row r="11" spans="1:7" x14ac:dyDescent="0.35">
      <c r="A11">
        <v>2022</v>
      </c>
      <c r="B11">
        <v>0</v>
      </c>
      <c r="C11">
        <v>8.6579280000000005E-3</v>
      </c>
      <c r="D11">
        <v>3.0960750528000002E-6</v>
      </c>
      <c r="E11">
        <v>5.1947568000000003E-4</v>
      </c>
      <c r="F11">
        <v>0</v>
      </c>
      <c r="G11">
        <v>5.2257175505280001E-4</v>
      </c>
    </row>
    <row r="12" spans="1:7" x14ac:dyDescent="0.35">
      <c r="A12">
        <v>2023</v>
      </c>
      <c r="B12">
        <v>0</v>
      </c>
      <c r="C12">
        <v>1.0996816E-2</v>
      </c>
      <c r="D12">
        <v>3.932461401600001E-6</v>
      </c>
      <c r="E12">
        <v>6.5980895999999997E-4</v>
      </c>
      <c r="F12">
        <v>0</v>
      </c>
      <c r="G12">
        <v>6.6374142140159995E-4</v>
      </c>
    </row>
    <row r="13" spans="1:7" x14ac:dyDescent="0.35">
      <c r="A13">
        <v>2024</v>
      </c>
      <c r="B13">
        <v>0</v>
      </c>
      <c r="C13">
        <v>2.1646183999999999E-2</v>
      </c>
      <c r="D13">
        <v>7.7406753984000005E-6</v>
      </c>
      <c r="E13">
        <v>1.2987710400000001E-3</v>
      </c>
      <c r="F13">
        <v>0</v>
      </c>
      <c r="G13">
        <v>1.3065117153984E-3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2.7879837600000001E-5</v>
      </c>
      <c r="C6">
        <v>1.19007264E-2</v>
      </c>
      <c r="D6">
        <v>4.25569976064E-6</v>
      </c>
      <c r="E6">
        <v>7.1404358399999987E-4</v>
      </c>
      <c r="F6">
        <v>0</v>
      </c>
      <c r="G6">
        <v>7.4617912136063988E-4</v>
      </c>
    </row>
    <row r="7" spans="1:7" x14ac:dyDescent="0.35">
      <c r="A7">
        <v>2018</v>
      </c>
      <c r="B7">
        <v>4.8798662400000007E-5</v>
      </c>
      <c r="C7">
        <v>3.3391575600000001E-2</v>
      </c>
      <c r="D7">
        <v>1.1940827434559999E-5</v>
      </c>
      <c r="E7">
        <v>2.0034945359999998E-3</v>
      </c>
      <c r="F7">
        <v>0</v>
      </c>
      <c r="G7">
        <v>2.06423402583456E-3</v>
      </c>
    </row>
    <row r="8" spans="1:7" x14ac:dyDescent="0.35">
      <c r="A8">
        <v>2019</v>
      </c>
      <c r="B8">
        <v>5.7209880000000001E-5</v>
      </c>
      <c r="C8">
        <v>6.4196027600000011E-2</v>
      </c>
      <c r="D8">
        <v>2.295649946976E-5</v>
      </c>
      <c r="E8">
        <v>3.851761656E-3</v>
      </c>
      <c r="F8">
        <v>0</v>
      </c>
      <c r="G8">
        <v>3.9319280354697603E-3</v>
      </c>
    </row>
    <row r="9" spans="1:7" x14ac:dyDescent="0.35">
      <c r="A9">
        <v>2020</v>
      </c>
      <c r="B9">
        <v>2.4379466400000001E-4</v>
      </c>
      <c r="C9">
        <v>0.1827710276</v>
      </c>
      <c r="D9">
        <v>6.5358919469759994E-5</v>
      </c>
      <c r="E9">
        <v>1.0966261656000001E-2</v>
      </c>
      <c r="F9">
        <v>0</v>
      </c>
      <c r="G9">
        <v>1.127541523946976E-2</v>
      </c>
    </row>
    <row r="10" spans="1:7" x14ac:dyDescent="0.35">
      <c r="A10">
        <v>2021</v>
      </c>
      <c r="B10">
        <v>3.574114E-4</v>
      </c>
      <c r="C10">
        <v>0.38154612760000012</v>
      </c>
      <c r="D10">
        <v>1.3644089522975999E-4</v>
      </c>
      <c r="E10">
        <v>2.2892767655999999E-2</v>
      </c>
      <c r="F10">
        <v>0</v>
      </c>
      <c r="G10">
        <v>2.3386619951229759E-2</v>
      </c>
    </row>
    <row r="11" spans="1:7" x14ac:dyDescent="0.35">
      <c r="A11">
        <v>2022</v>
      </c>
      <c r="B11">
        <v>3.5882003999999999E-4</v>
      </c>
      <c r="C11">
        <v>0.54180558760000008</v>
      </c>
      <c r="D11">
        <v>1.9374967812576E-4</v>
      </c>
      <c r="E11">
        <v>3.2508335256000012E-2</v>
      </c>
      <c r="F11">
        <v>0</v>
      </c>
      <c r="G11">
        <v>3.3060904974125768E-2</v>
      </c>
    </row>
    <row r="12" spans="1:7" x14ac:dyDescent="0.35">
      <c r="A12">
        <v>2023</v>
      </c>
      <c r="B12">
        <v>4.6696911999999998E-4</v>
      </c>
      <c r="C12">
        <v>0.70030362760000009</v>
      </c>
      <c r="D12">
        <v>2.5042857722976E-4</v>
      </c>
      <c r="E12">
        <v>4.2018217656000001E-2</v>
      </c>
      <c r="F12">
        <v>0</v>
      </c>
      <c r="G12">
        <v>4.2735615353229763E-2</v>
      </c>
    </row>
    <row r="13" spans="1:7" x14ac:dyDescent="0.35">
      <c r="A13">
        <v>2024</v>
      </c>
      <c r="B13">
        <v>2.6950656000000002E-4</v>
      </c>
      <c r="C13">
        <v>0.85790452760000013</v>
      </c>
      <c r="D13">
        <v>3.0678665906976E-4</v>
      </c>
      <c r="E13">
        <v>5.1474271656000013E-2</v>
      </c>
      <c r="F13">
        <v>0</v>
      </c>
      <c r="G13">
        <v>5.2050564875069767E-2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0.45976077059999998</v>
      </c>
      <c r="D6">
        <v>1.6441045156656E-4</v>
      </c>
      <c r="E6">
        <v>2.7585646235999999E-2</v>
      </c>
      <c r="F6">
        <v>0</v>
      </c>
      <c r="G6">
        <v>2.7750056687566561E-2</v>
      </c>
    </row>
    <row r="7" spans="1:7" x14ac:dyDescent="0.35">
      <c r="A7">
        <v>2018</v>
      </c>
      <c r="B7">
        <v>0</v>
      </c>
      <c r="C7">
        <v>1.0477633641999999</v>
      </c>
      <c r="D7">
        <v>3.7468017903792003E-4</v>
      </c>
      <c r="E7">
        <v>6.2865801851999997E-2</v>
      </c>
      <c r="F7">
        <v>0</v>
      </c>
      <c r="G7">
        <v>6.3240482031037923E-2</v>
      </c>
    </row>
    <row r="8" spans="1:7" x14ac:dyDescent="0.35">
      <c r="A8">
        <v>2019</v>
      </c>
      <c r="B8">
        <v>7.9827015000000006E-4</v>
      </c>
      <c r="C8">
        <v>1.7133981852</v>
      </c>
      <c r="D8">
        <v>6.1271119102752002E-4</v>
      </c>
      <c r="E8">
        <v>0.102803891112</v>
      </c>
      <c r="F8">
        <v>0</v>
      </c>
      <c r="G8">
        <v>0.1042148724530275</v>
      </c>
    </row>
    <row r="9" spans="1:7" x14ac:dyDescent="0.35">
      <c r="A9">
        <v>2020</v>
      </c>
      <c r="B9">
        <v>8.0402161099999998E-4</v>
      </c>
      <c r="C9">
        <v>2.4640097783999999</v>
      </c>
      <c r="D9">
        <v>8.8112989675584008E-4</v>
      </c>
      <c r="E9">
        <v>0.14784058670399999</v>
      </c>
      <c r="F9">
        <v>0</v>
      </c>
      <c r="G9">
        <v>0.1495257382117558</v>
      </c>
    </row>
    <row r="10" spans="1:7" x14ac:dyDescent="0.35">
      <c r="A10">
        <v>2021</v>
      </c>
      <c r="B10">
        <v>1.619546144E-3</v>
      </c>
      <c r="C10">
        <v>3.3979050399999999</v>
      </c>
      <c r="D10">
        <v>1.215090842304E-3</v>
      </c>
      <c r="E10">
        <v>0.20387430240000001</v>
      </c>
      <c r="F10">
        <v>0</v>
      </c>
      <c r="G10">
        <v>0.206708939386304</v>
      </c>
    </row>
    <row r="11" spans="1:7" x14ac:dyDescent="0.35">
      <c r="A11">
        <v>2022</v>
      </c>
      <c r="B11">
        <v>1.67527813E-3</v>
      </c>
      <c r="C11">
        <v>4.5666440752000002</v>
      </c>
      <c r="D11">
        <v>1.6330319212915199E-3</v>
      </c>
      <c r="E11">
        <v>0.27399864451200001</v>
      </c>
      <c r="F11">
        <v>0</v>
      </c>
      <c r="G11">
        <v>0.27730695456329152</v>
      </c>
    </row>
    <row r="12" spans="1:7" x14ac:dyDescent="0.35">
      <c r="A12">
        <v>2023</v>
      </c>
      <c r="B12">
        <v>1.869979892E-3</v>
      </c>
      <c r="C12">
        <v>6.1825391632000004</v>
      </c>
      <c r="D12">
        <v>2.2108760047603198E-3</v>
      </c>
      <c r="E12">
        <v>0.37095234979199998</v>
      </c>
      <c r="F12">
        <v>0</v>
      </c>
      <c r="G12">
        <v>0.37503320568876042</v>
      </c>
    </row>
    <row r="13" spans="1:7" x14ac:dyDescent="0.35">
      <c r="A13">
        <v>2024</v>
      </c>
      <c r="B13">
        <v>2.9668233799999999E-2</v>
      </c>
      <c r="C13">
        <v>8.2332255447999998</v>
      </c>
      <c r="D13">
        <v>2.9442014548204799E-3</v>
      </c>
      <c r="E13">
        <v>0.49399353268799989</v>
      </c>
      <c r="F13">
        <v>0</v>
      </c>
      <c r="G13">
        <v>0.52660596794282044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1.723724E-3</v>
      </c>
      <c r="D2">
        <v>6.164037024E-7</v>
      </c>
      <c r="E2">
        <v>1.0342344000000001E-4</v>
      </c>
      <c r="F2">
        <v>0</v>
      </c>
      <c r="G2">
        <v>1.040398437024E-4</v>
      </c>
    </row>
    <row r="3" spans="1:7" x14ac:dyDescent="0.35">
      <c r="A3">
        <v>2014</v>
      </c>
      <c r="B3">
        <v>0</v>
      </c>
      <c r="C3">
        <v>5.9350120000000008E-3</v>
      </c>
      <c r="D3">
        <v>2.1223602912E-6</v>
      </c>
      <c r="E3">
        <v>3.5610071999999998E-4</v>
      </c>
      <c r="F3">
        <v>0</v>
      </c>
      <c r="G3">
        <v>3.5822308029119997E-4</v>
      </c>
    </row>
    <row r="4" spans="1:7" x14ac:dyDescent="0.35">
      <c r="A4">
        <v>2015</v>
      </c>
      <c r="B4">
        <v>0</v>
      </c>
      <c r="C4">
        <v>1.4792332E-2</v>
      </c>
      <c r="D4">
        <v>5.2897379231999997E-6</v>
      </c>
      <c r="E4">
        <v>8.8753992000000002E-4</v>
      </c>
      <c r="F4">
        <v>0</v>
      </c>
      <c r="G4">
        <v>8.9282965792320001E-4</v>
      </c>
    </row>
    <row r="5" spans="1:7" x14ac:dyDescent="0.35">
      <c r="A5">
        <v>2016</v>
      </c>
      <c r="B5">
        <v>0</v>
      </c>
      <c r="C5">
        <v>3.6668908E-2</v>
      </c>
      <c r="D5">
        <v>1.3112801500800001E-5</v>
      </c>
      <c r="E5">
        <v>2.2001344800000001E-3</v>
      </c>
      <c r="F5">
        <v>0</v>
      </c>
      <c r="G5">
        <v>2.2132472815007999E-3</v>
      </c>
    </row>
    <row r="6" spans="1:7" x14ac:dyDescent="0.35">
      <c r="A6">
        <v>2017</v>
      </c>
      <c r="B6">
        <v>0</v>
      </c>
      <c r="C6">
        <v>6.814568800000001E-2</v>
      </c>
      <c r="D6">
        <v>2.4368898028799999E-5</v>
      </c>
      <c r="E6">
        <v>4.0887412800000014E-3</v>
      </c>
      <c r="F6">
        <v>0</v>
      </c>
      <c r="G6">
        <v>4.1131101780288006E-3</v>
      </c>
    </row>
    <row r="7" spans="1:7" x14ac:dyDescent="0.35">
      <c r="A7">
        <v>2018</v>
      </c>
      <c r="B7">
        <v>0</v>
      </c>
      <c r="C7">
        <v>0.105371108</v>
      </c>
      <c r="D7">
        <v>3.7680708220799997E-5</v>
      </c>
      <c r="E7">
        <v>6.3222664800000007E-3</v>
      </c>
      <c r="F7">
        <v>0</v>
      </c>
      <c r="G7">
        <v>6.3599471882208004E-3</v>
      </c>
    </row>
    <row r="8" spans="1:7" x14ac:dyDescent="0.35">
      <c r="A8">
        <v>2019</v>
      </c>
      <c r="B8">
        <v>0</v>
      </c>
      <c r="C8">
        <v>0.14441684799999999</v>
      </c>
      <c r="D8">
        <v>5.1643464844800008E-5</v>
      </c>
      <c r="E8">
        <v>8.6650108800000007E-3</v>
      </c>
      <c r="F8">
        <v>0</v>
      </c>
      <c r="G8">
        <v>8.716654344844801E-3</v>
      </c>
    </row>
    <row r="9" spans="1:7" x14ac:dyDescent="0.35">
      <c r="A9">
        <v>2020</v>
      </c>
      <c r="B9">
        <v>0</v>
      </c>
      <c r="C9">
        <v>0.166744908</v>
      </c>
      <c r="D9">
        <v>5.9627979100800019E-5</v>
      </c>
      <c r="E9">
        <v>1.000469448E-2</v>
      </c>
      <c r="F9">
        <v>0</v>
      </c>
      <c r="G9">
        <v>1.00643224591008E-2</v>
      </c>
    </row>
    <row r="10" spans="1:7" x14ac:dyDescent="0.35">
      <c r="A10">
        <v>2021</v>
      </c>
      <c r="B10">
        <v>0</v>
      </c>
      <c r="C10">
        <v>0.194600888</v>
      </c>
      <c r="D10">
        <v>6.9589277548800011E-5</v>
      </c>
      <c r="E10">
        <v>1.1676053279999999E-2</v>
      </c>
      <c r="F10">
        <v>0</v>
      </c>
      <c r="G10">
        <v>1.1745642557548799E-2</v>
      </c>
    </row>
    <row r="11" spans="1:7" x14ac:dyDescent="0.35">
      <c r="A11">
        <v>2022</v>
      </c>
      <c r="B11">
        <v>0</v>
      </c>
      <c r="C11">
        <v>0.22123298799999999</v>
      </c>
      <c r="D11">
        <v>7.9112916508800003E-5</v>
      </c>
      <c r="E11">
        <v>1.3273979280000001E-2</v>
      </c>
      <c r="F11">
        <v>0</v>
      </c>
      <c r="G11">
        <v>1.3353092196508799E-2</v>
      </c>
    </row>
    <row r="12" spans="1:7" x14ac:dyDescent="0.35">
      <c r="A12">
        <v>2023</v>
      </c>
      <c r="B12">
        <v>0</v>
      </c>
      <c r="C12">
        <v>0.25700326800000001</v>
      </c>
      <c r="D12">
        <v>9.1904368636800006E-5</v>
      </c>
      <c r="E12">
        <v>1.542019608E-2</v>
      </c>
      <c r="F12">
        <v>0</v>
      </c>
      <c r="G12">
        <v>1.55121004486368E-2</v>
      </c>
    </row>
    <row r="13" spans="1:7" x14ac:dyDescent="0.35">
      <c r="A13">
        <v>2024</v>
      </c>
      <c r="B13">
        <v>0</v>
      </c>
      <c r="C13">
        <v>0.29731566799999998</v>
      </c>
      <c r="D13">
        <v>1.063200828768E-4</v>
      </c>
      <c r="E13">
        <v>1.7838940080000001E-2</v>
      </c>
      <c r="F13">
        <v>0</v>
      </c>
      <c r="G13">
        <v>1.79452601628768E-2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4.4032400000000002E-4</v>
      </c>
      <c r="D2">
        <v>1.5745986239999999E-7</v>
      </c>
      <c r="E2">
        <v>2.6419439999999999E-5</v>
      </c>
      <c r="F2">
        <v>0</v>
      </c>
      <c r="G2">
        <v>2.6576899862399999E-5</v>
      </c>
    </row>
    <row r="3" spans="1:7" x14ac:dyDescent="0.35">
      <c r="A3">
        <v>2014</v>
      </c>
      <c r="B3">
        <v>0</v>
      </c>
      <c r="C3">
        <v>1.466548E-3</v>
      </c>
      <c r="D3">
        <v>5.2443756479999997E-7</v>
      </c>
      <c r="E3">
        <v>8.7992880000000001E-5</v>
      </c>
      <c r="F3">
        <v>0</v>
      </c>
      <c r="G3">
        <v>8.8517317564799997E-5</v>
      </c>
    </row>
    <row r="4" spans="1:7" x14ac:dyDescent="0.35">
      <c r="A4">
        <v>2015</v>
      </c>
      <c r="B4">
        <v>0</v>
      </c>
      <c r="C4">
        <v>4.03186E-3</v>
      </c>
      <c r="D4">
        <v>1.441793136E-6</v>
      </c>
      <c r="E4">
        <v>2.419116E-4</v>
      </c>
      <c r="F4">
        <v>0</v>
      </c>
      <c r="G4">
        <v>2.4335339313599999E-4</v>
      </c>
    </row>
    <row r="5" spans="1:7" x14ac:dyDescent="0.35">
      <c r="A5">
        <v>2016</v>
      </c>
      <c r="B5">
        <v>0</v>
      </c>
      <c r="C5">
        <v>1.0302788E-2</v>
      </c>
      <c r="D5">
        <v>3.684276988800001E-6</v>
      </c>
      <c r="E5">
        <v>6.1816727999999994E-4</v>
      </c>
      <c r="F5">
        <v>0</v>
      </c>
      <c r="G5">
        <v>6.218515569887999E-4</v>
      </c>
    </row>
    <row r="6" spans="1:7" x14ac:dyDescent="0.35">
      <c r="A6">
        <v>2017</v>
      </c>
      <c r="B6">
        <v>0</v>
      </c>
      <c r="C6">
        <v>1.8441527999999999E-2</v>
      </c>
      <c r="D6">
        <v>6.5946904128000024E-6</v>
      </c>
      <c r="E6">
        <v>1.1064916799999999E-3</v>
      </c>
      <c r="F6">
        <v>0</v>
      </c>
      <c r="G6">
        <v>1.1130863704127999E-3</v>
      </c>
    </row>
    <row r="7" spans="1:7" x14ac:dyDescent="0.35">
      <c r="A7">
        <v>2018</v>
      </c>
      <c r="B7">
        <v>0</v>
      </c>
      <c r="C7">
        <v>2.6585227999999999E-2</v>
      </c>
      <c r="D7">
        <v>9.5068775328000012E-6</v>
      </c>
      <c r="E7">
        <v>1.5951136800000001E-3</v>
      </c>
      <c r="F7">
        <v>0</v>
      </c>
      <c r="G7">
        <v>1.6046205575328001E-3</v>
      </c>
    </row>
    <row r="8" spans="1:7" x14ac:dyDescent="0.35">
      <c r="A8">
        <v>2019</v>
      </c>
      <c r="B8">
        <v>0</v>
      </c>
      <c r="C8">
        <v>3.4296788000000002E-2</v>
      </c>
      <c r="D8">
        <v>1.2264531388800001E-5</v>
      </c>
      <c r="E8">
        <v>2.0578072799999998E-3</v>
      </c>
      <c r="F8">
        <v>0</v>
      </c>
      <c r="G8">
        <v>2.0700718113888E-3</v>
      </c>
    </row>
    <row r="9" spans="1:7" x14ac:dyDescent="0.35">
      <c r="A9">
        <v>2020</v>
      </c>
      <c r="B9">
        <v>0</v>
      </c>
      <c r="C9">
        <v>3.7806607999999998E-2</v>
      </c>
      <c r="D9">
        <v>1.35196430208E-5</v>
      </c>
      <c r="E9">
        <v>2.26839648E-3</v>
      </c>
      <c r="F9">
        <v>0</v>
      </c>
      <c r="G9">
        <v>2.2819161230207999E-3</v>
      </c>
    </row>
    <row r="10" spans="1:7" x14ac:dyDescent="0.35">
      <c r="A10">
        <v>2021</v>
      </c>
      <c r="B10">
        <v>0</v>
      </c>
      <c r="C10">
        <v>4.1555127999999997E-2</v>
      </c>
      <c r="D10">
        <v>1.48601137728E-5</v>
      </c>
      <c r="E10">
        <v>2.49330768E-3</v>
      </c>
      <c r="F10">
        <v>0</v>
      </c>
      <c r="G10">
        <v>2.5081677937728E-3</v>
      </c>
    </row>
    <row r="11" spans="1:7" x14ac:dyDescent="0.35">
      <c r="A11">
        <v>2022</v>
      </c>
      <c r="B11">
        <v>0</v>
      </c>
      <c r="C11">
        <v>4.5128188E-2</v>
      </c>
      <c r="D11">
        <v>1.61378400288E-5</v>
      </c>
      <c r="E11">
        <v>2.7076912800000001E-3</v>
      </c>
      <c r="F11">
        <v>0</v>
      </c>
      <c r="G11">
        <v>2.7238291200287991E-3</v>
      </c>
    </row>
    <row r="12" spans="1:7" x14ac:dyDescent="0.35">
      <c r="A12">
        <v>2023</v>
      </c>
      <c r="B12">
        <v>0</v>
      </c>
      <c r="C12">
        <v>4.9109828000000001E-2</v>
      </c>
      <c r="D12">
        <v>1.7561674492800002E-5</v>
      </c>
      <c r="E12">
        <v>2.9465896800000002E-3</v>
      </c>
      <c r="F12">
        <v>0</v>
      </c>
      <c r="G12">
        <v>2.9641513544928001E-3</v>
      </c>
    </row>
    <row r="13" spans="1:7" x14ac:dyDescent="0.35">
      <c r="A13">
        <v>2024</v>
      </c>
      <c r="B13">
        <v>0</v>
      </c>
      <c r="C13">
        <v>5.3058608E-2</v>
      </c>
      <c r="D13">
        <v>1.8973758220800001E-5</v>
      </c>
      <c r="E13">
        <v>3.1835164800000002E-3</v>
      </c>
      <c r="F13">
        <v>0</v>
      </c>
      <c r="G13">
        <v>3.2024902382208E-3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1.3993065199999999E-4</v>
      </c>
      <c r="C2">
        <v>1.0213632E-2</v>
      </c>
      <c r="D2">
        <v>3.6523948032E-6</v>
      </c>
      <c r="E2">
        <v>6.128179200000001E-4</v>
      </c>
      <c r="F2">
        <v>0</v>
      </c>
      <c r="G2">
        <v>7.5640096680320006E-4</v>
      </c>
    </row>
    <row r="3" spans="1:7" x14ac:dyDescent="0.35">
      <c r="A3">
        <v>2014</v>
      </c>
      <c r="B3">
        <v>3.0913348800000001E-4</v>
      </c>
      <c r="C3">
        <v>3.4060568000000013E-2</v>
      </c>
      <c r="D3">
        <v>1.2180059116800001E-5</v>
      </c>
      <c r="E3">
        <v>2.04363408E-3</v>
      </c>
      <c r="F3">
        <v>0</v>
      </c>
      <c r="G3">
        <v>2.3649476271168E-3</v>
      </c>
    </row>
    <row r="4" spans="1:7" x14ac:dyDescent="0.35">
      <c r="A4">
        <v>2015</v>
      </c>
      <c r="B4">
        <v>6.4392505600000005E-4</v>
      </c>
      <c r="C4">
        <v>9.1313104000000006E-2</v>
      </c>
      <c r="D4">
        <v>3.2653565990400002E-5</v>
      </c>
      <c r="E4">
        <v>5.4787862400000002E-3</v>
      </c>
      <c r="F4">
        <v>0</v>
      </c>
      <c r="G4">
        <v>6.1553648619904E-3</v>
      </c>
    </row>
    <row r="5" spans="1:7" x14ac:dyDescent="0.35">
      <c r="A5">
        <v>2016</v>
      </c>
      <c r="B5">
        <v>1.333428544E-3</v>
      </c>
      <c r="C5">
        <v>0.22012083199999999</v>
      </c>
      <c r="D5">
        <v>7.8715209523199999E-5</v>
      </c>
      <c r="E5">
        <v>1.3207249920000001E-2</v>
      </c>
      <c r="F5">
        <v>0</v>
      </c>
      <c r="G5">
        <v>1.46193936735232E-2</v>
      </c>
    </row>
    <row r="6" spans="1:7" x14ac:dyDescent="0.35">
      <c r="A6">
        <v>2017</v>
      </c>
      <c r="B6">
        <v>1.7532124400000001E-3</v>
      </c>
      <c r="C6">
        <v>0.38850973200000011</v>
      </c>
      <c r="D6">
        <v>1.3893108016319999E-4</v>
      </c>
      <c r="E6">
        <v>2.3310583919999999E-2</v>
      </c>
      <c r="F6">
        <v>0</v>
      </c>
      <c r="G6">
        <v>2.5202727440163199E-2</v>
      </c>
    </row>
    <row r="7" spans="1:7" x14ac:dyDescent="0.35">
      <c r="A7">
        <v>2018</v>
      </c>
      <c r="B7">
        <v>1.6678508399999999E-3</v>
      </c>
      <c r="C7">
        <v>0.55060067200000007</v>
      </c>
      <c r="D7">
        <v>1.9689480030719999E-4</v>
      </c>
      <c r="E7">
        <v>3.3036040320000001E-2</v>
      </c>
      <c r="F7">
        <v>0</v>
      </c>
      <c r="G7">
        <v>3.4900785960307198E-2</v>
      </c>
    </row>
    <row r="8" spans="1:7" x14ac:dyDescent="0.35">
      <c r="A8">
        <v>2019</v>
      </c>
      <c r="B8">
        <v>1.77017812E-3</v>
      </c>
      <c r="C8">
        <v>0.70554797200000008</v>
      </c>
      <c r="D8">
        <v>2.5230395478719999E-4</v>
      </c>
      <c r="E8">
        <v>4.2332878320000003E-2</v>
      </c>
      <c r="F8">
        <v>0</v>
      </c>
      <c r="G8">
        <v>4.4355360394787199E-2</v>
      </c>
    </row>
    <row r="9" spans="1:7" x14ac:dyDescent="0.35">
      <c r="A9">
        <v>2020</v>
      </c>
      <c r="B9">
        <v>1.42959724E-3</v>
      </c>
      <c r="C9">
        <v>0.83138999200000008</v>
      </c>
      <c r="D9">
        <v>2.9730506113920003E-4</v>
      </c>
      <c r="E9">
        <v>4.9883399520000003E-2</v>
      </c>
      <c r="F9">
        <v>0</v>
      </c>
      <c r="G9">
        <v>5.1610301821139203E-2</v>
      </c>
    </row>
    <row r="10" spans="1:7" x14ac:dyDescent="0.35">
      <c r="A10">
        <v>2021</v>
      </c>
      <c r="B10">
        <v>1.3704765199999999E-3</v>
      </c>
      <c r="C10">
        <v>0.95965311200000003</v>
      </c>
      <c r="D10">
        <v>3.4317195285119999E-4</v>
      </c>
      <c r="E10">
        <v>5.7579186720000002E-2</v>
      </c>
      <c r="F10">
        <v>0</v>
      </c>
      <c r="G10">
        <v>5.9292835192851202E-2</v>
      </c>
    </row>
    <row r="11" spans="1:7" x14ac:dyDescent="0.35">
      <c r="A11">
        <v>2022</v>
      </c>
      <c r="B11">
        <v>1.5100558799999999E-3</v>
      </c>
      <c r="C11">
        <v>1.078747052</v>
      </c>
      <c r="D11">
        <v>3.8575994579519997E-4</v>
      </c>
      <c r="E11">
        <v>6.4724823119999997E-2</v>
      </c>
      <c r="F11">
        <v>0</v>
      </c>
      <c r="G11">
        <v>6.6620638945795202E-2</v>
      </c>
    </row>
    <row r="12" spans="1:7" x14ac:dyDescent="0.35">
      <c r="A12">
        <v>2023</v>
      </c>
      <c r="B12">
        <v>1.73329184E-3</v>
      </c>
      <c r="C12">
        <v>1.2160268320000001</v>
      </c>
      <c r="D12">
        <v>4.3485119512319997E-4</v>
      </c>
      <c r="E12">
        <v>7.2961609920000003E-2</v>
      </c>
      <c r="F12">
        <v>0</v>
      </c>
      <c r="G12">
        <v>7.5129752955123197E-2</v>
      </c>
    </row>
    <row r="13" spans="1:7" x14ac:dyDescent="0.35">
      <c r="A13">
        <v>2024</v>
      </c>
      <c r="B13">
        <v>1.80157244E-3</v>
      </c>
      <c r="C13">
        <v>1.359616972</v>
      </c>
      <c r="D13">
        <v>4.8619902918720011E-4</v>
      </c>
      <c r="E13">
        <v>8.157701832E-2</v>
      </c>
      <c r="F13">
        <v>0</v>
      </c>
      <c r="G13">
        <v>8.3864789789187197E-2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1.1289331999999999E-2</v>
      </c>
      <c r="D2">
        <v>4.0370651232000002E-6</v>
      </c>
      <c r="E2">
        <v>6.7735992E-4</v>
      </c>
      <c r="F2">
        <v>0</v>
      </c>
      <c r="G2">
        <v>6.8139698512320005E-4</v>
      </c>
    </row>
    <row r="3" spans="1:7" x14ac:dyDescent="0.35">
      <c r="A3">
        <v>2014</v>
      </c>
      <c r="B3">
        <v>0</v>
      </c>
      <c r="C3">
        <v>3.4732152000000002E-2</v>
      </c>
      <c r="D3">
        <v>1.24202175552E-5</v>
      </c>
      <c r="E3">
        <v>2.0839291199999999E-3</v>
      </c>
      <c r="F3">
        <v>0</v>
      </c>
      <c r="G3">
        <v>2.0963493375551999E-3</v>
      </c>
    </row>
    <row r="4" spans="1:7" x14ac:dyDescent="0.35">
      <c r="A4">
        <v>2015</v>
      </c>
      <c r="B4">
        <v>0</v>
      </c>
      <c r="C4">
        <v>8.6245968000000006E-2</v>
      </c>
      <c r="D4">
        <v>3.08415581568E-5</v>
      </c>
      <c r="E4">
        <v>5.1747580800000003E-3</v>
      </c>
      <c r="F4">
        <v>0</v>
      </c>
      <c r="G4">
        <v>5.2055996381568E-3</v>
      </c>
    </row>
    <row r="5" spans="1:7" x14ac:dyDescent="0.35">
      <c r="A5">
        <v>2016</v>
      </c>
      <c r="B5">
        <v>0</v>
      </c>
      <c r="C5">
        <v>0.19681627199999999</v>
      </c>
      <c r="D5">
        <v>7.0381498867199993E-5</v>
      </c>
      <c r="E5">
        <v>1.1808976319999999E-2</v>
      </c>
      <c r="F5">
        <v>0</v>
      </c>
      <c r="G5">
        <v>1.18793578188672E-2</v>
      </c>
    </row>
    <row r="6" spans="1:7" x14ac:dyDescent="0.35">
      <c r="A6">
        <v>2017</v>
      </c>
      <c r="B6">
        <v>0</v>
      </c>
      <c r="C6">
        <v>0.33434529200000002</v>
      </c>
      <c r="D6">
        <v>1.1956187641920001E-4</v>
      </c>
      <c r="E6">
        <v>2.006071752E-2</v>
      </c>
      <c r="F6">
        <v>0</v>
      </c>
      <c r="G6">
        <v>2.0180279396419198E-2</v>
      </c>
    </row>
    <row r="7" spans="1:7" x14ac:dyDescent="0.35">
      <c r="A7">
        <v>2018</v>
      </c>
      <c r="B7">
        <v>0</v>
      </c>
      <c r="C7">
        <v>0.46985621200000011</v>
      </c>
      <c r="D7">
        <v>1.6802058141120001E-4</v>
      </c>
      <c r="E7">
        <v>2.819137272E-2</v>
      </c>
      <c r="F7">
        <v>0</v>
      </c>
      <c r="G7">
        <v>2.8359393301411202E-2</v>
      </c>
    </row>
    <row r="8" spans="1:7" x14ac:dyDescent="0.35">
      <c r="A8">
        <v>2019</v>
      </c>
      <c r="B8">
        <v>0</v>
      </c>
      <c r="C8">
        <v>0.6096104120000001</v>
      </c>
      <c r="D8">
        <v>2.1799668333120001E-4</v>
      </c>
      <c r="E8">
        <v>3.6576624720000013E-2</v>
      </c>
      <c r="F8">
        <v>0</v>
      </c>
      <c r="G8">
        <v>3.6794621403331208E-2</v>
      </c>
    </row>
    <row r="9" spans="1:7" x14ac:dyDescent="0.35">
      <c r="A9">
        <v>2020</v>
      </c>
      <c r="B9">
        <v>0</v>
      </c>
      <c r="C9">
        <v>0.73247085200000006</v>
      </c>
      <c r="D9">
        <v>2.6193157667520002E-4</v>
      </c>
      <c r="E9">
        <v>4.3948251119999997E-2</v>
      </c>
      <c r="F9">
        <v>0</v>
      </c>
      <c r="G9">
        <v>4.4210182696675197E-2</v>
      </c>
    </row>
    <row r="10" spans="1:7" x14ac:dyDescent="0.35">
      <c r="A10">
        <v>2021</v>
      </c>
      <c r="B10">
        <v>0</v>
      </c>
      <c r="C10">
        <v>0.84737173200000004</v>
      </c>
      <c r="D10">
        <v>3.0302013136319998E-4</v>
      </c>
      <c r="E10">
        <v>5.0842303919999998E-2</v>
      </c>
      <c r="F10">
        <v>0</v>
      </c>
      <c r="G10">
        <v>5.1145324051363197E-2</v>
      </c>
    </row>
    <row r="11" spans="1:7" x14ac:dyDescent="0.35">
      <c r="A11">
        <v>2022</v>
      </c>
      <c r="B11">
        <v>0</v>
      </c>
      <c r="C11">
        <v>0.93931339200000008</v>
      </c>
      <c r="D11">
        <v>3.3589846897919999E-4</v>
      </c>
      <c r="E11">
        <v>5.635880352E-2</v>
      </c>
      <c r="F11">
        <v>0</v>
      </c>
      <c r="G11">
        <v>5.6694701988979197E-2</v>
      </c>
    </row>
    <row r="12" spans="1:7" x14ac:dyDescent="0.35">
      <c r="A12">
        <v>2023</v>
      </c>
      <c r="B12">
        <v>0</v>
      </c>
      <c r="C12">
        <v>1.0464152920000001</v>
      </c>
      <c r="D12">
        <v>3.7419810841920001E-4</v>
      </c>
      <c r="E12">
        <v>6.2784917519999997E-2</v>
      </c>
      <c r="F12">
        <v>0</v>
      </c>
      <c r="G12">
        <v>6.3159115628419193E-2</v>
      </c>
    </row>
    <row r="13" spans="1:7" x14ac:dyDescent="0.35">
      <c r="A13">
        <v>2024</v>
      </c>
      <c r="B13">
        <v>0</v>
      </c>
      <c r="C13">
        <v>1.1537459720000001</v>
      </c>
      <c r="D13">
        <v>4.1257955958719998E-4</v>
      </c>
      <c r="E13">
        <v>6.9224758319999996E-2</v>
      </c>
      <c r="F13">
        <v>0</v>
      </c>
      <c r="G13">
        <v>6.9637337879587202E-2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1.2210280000000001E-3</v>
      </c>
      <c r="D2">
        <v>4.3663961280000001E-7</v>
      </c>
      <c r="E2">
        <v>7.3261680000000009E-5</v>
      </c>
      <c r="F2">
        <v>0</v>
      </c>
      <c r="G2">
        <v>7.369831961280001E-5</v>
      </c>
    </row>
    <row r="3" spans="1:7" x14ac:dyDescent="0.35">
      <c r="A3">
        <v>2014</v>
      </c>
      <c r="B3">
        <v>0</v>
      </c>
      <c r="C3">
        <v>3.821184E-3</v>
      </c>
      <c r="D3">
        <v>1.3664553984E-6</v>
      </c>
      <c r="E3">
        <v>2.2927104E-4</v>
      </c>
      <c r="F3">
        <v>0</v>
      </c>
      <c r="G3">
        <v>2.3063749539839999E-4</v>
      </c>
    </row>
    <row r="4" spans="1:7" x14ac:dyDescent="0.35">
      <c r="A4">
        <v>2015</v>
      </c>
      <c r="B4">
        <v>0</v>
      </c>
      <c r="C4">
        <v>8.8672400000000002E-3</v>
      </c>
      <c r="D4">
        <v>3.1709250240000001E-6</v>
      </c>
      <c r="E4">
        <v>5.3203439999999994E-4</v>
      </c>
      <c r="F4">
        <v>0</v>
      </c>
      <c r="G4">
        <v>5.3520532502399998E-4</v>
      </c>
    </row>
    <row r="5" spans="1:7" x14ac:dyDescent="0.35">
      <c r="A5">
        <v>2016</v>
      </c>
      <c r="B5">
        <v>0</v>
      </c>
      <c r="C5">
        <v>1.9992024000000001E-2</v>
      </c>
      <c r="D5">
        <v>7.1491477823999992E-6</v>
      </c>
      <c r="E5">
        <v>1.19952144E-3</v>
      </c>
      <c r="F5">
        <v>0</v>
      </c>
      <c r="G5">
        <v>1.2066705877824E-3</v>
      </c>
    </row>
    <row r="6" spans="1:7" x14ac:dyDescent="0.35">
      <c r="A6">
        <v>2017</v>
      </c>
      <c r="B6">
        <v>0</v>
      </c>
      <c r="C6">
        <v>3.5875183999999997E-2</v>
      </c>
      <c r="D6">
        <v>1.28289657984E-5</v>
      </c>
      <c r="E6">
        <v>2.15251104E-3</v>
      </c>
      <c r="F6">
        <v>0</v>
      </c>
      <c r="G6">
        <v>2.1653400057983999E-3</v>
      </c>
    </row>
    <row r="7" spans="1:7" x14ac:dyDescent="0.35">
      <c r="A7">
        <v>2018</v>
      </c>
      <c r="B7">
        <v>0</v>
      </c>
      <c r="C7">
        <v>5.2178704000000013E-2</v>
      </c>
      <c r="D7">
        <v>1.86591045504E-5</v>
      </c>
      <c r="E7">
        <v>3.1307222400000002E-3</v>
      </c>
      <c r="F7">
        <v>0</v>
      </c>
      <c r="G7">
        <v>3.1493813445504001E-3</v>
      </c>
    </row>
    <row r="8" spans="1:7" x14ac:dyDescent="0.35">
      <c r="A8">
        <v>2019</v>
      </c>
      <c r="B8">
        <v>0</v>
      </c>
      <c r="C8">
        <v>7.2100544000000003E-2</v>
      </c>
      <c r="D8">
        <v>2.57831545344E-5</v>
      </c>
      <c r="E8">
        <v>4.3260326399999997E-3</v>
      </c>
      <c r="F8">
        <v>0</v>
      </c>
      <c r="G8">
        <v>4.3518157945343994E-3</v>
      </c>
    </row>
    <row r="9" spans="1:7" x14ac:dyDescent="0.35">
      <c r="A9">
        <v>2020</v>
      </c>
      <c r="B9">
        <v>0</v>
      </c>
      <c r="C9">
        <v>8.1407984000000003E-2</v>
      </c>
      <c r="D9">
        <v>2.9111495078400001E-5</v>
      </c>
      <c r="E9">
        <v>4.8844790399999996E-3</v>
      </c>
      <c r="F9">
        <v>0</v>
      </c>
      <c r="G9">
        <v>4.9135905350783998E-3</v>
      </c>
    </row>
    <row r="10" spans="1:7" x14ac:dyDescent="0.35">
      <c r="A10">
        <v>2021</v>
      </c>
      <c r="B10">
        <v>0</v>
      </c>
      <c r="C10">
        <v>9.1347824000000008E-2</v>
      </c>
      <c r="D10">
        <v>3.2665981862399999E-5</v>
      </c>
      <c r="E10">
        <v>5.4808694400000002E-3</v>
      </c>
      <c r="F10">
        <v>0</v>
      </c>
      <c r="G10">
        <v>5.5135354218624E-3</v>
      </c>
    </row>
    <row r="11" spans="1:7" x14ac:dyDescent="0.35">
      <c r="A11">
        <v>2022</v>
      </c>
      <c r="B11">
        <v>0</v>
      </c>
      <c r="C11">
        <v>0.10082266400000001</v>
      </c>
      <c r="D11">
        <v>3.6054184646399987E-5</v>
      </c>
      <c r="E11">
        <v>6.0493598399999999E-3</v>
      </c>
      <c r="F11">
        <v>0</v>
      </c>
      <c r="G11">
        <v>6.0854140246464003E-3</v>
      </c>
    </row>
    <row r="12" spans="1:7" x14ac:dyDescent="0.35">
      <c r="A12">
        <v>2023</v>
      </c>
      <c r="B12">
        <v>0</v>
      </c>
      <c r="C12">
        <v>0.111380644</v>
      </c>
      <c r="D12">
        <v>3.9829718294399987E-5</v>
      </c>
      <c r="E12">
        <v>6.68283864E-3</v>
      </c>
      <c r="F12">
        <v>0</v>
      </c>
      <c r="G12">
        <v>6.7226683582943996E-3</v>
      </c>
    </row>
    <row r="13" spans="1:7" x14ac:dyDescent="0.35">
      <c r="A13">
        <v>2024</v>
      </c>
      <c r="B13">
        <v>0</v>
      </c>
      <c r="C13">
        <v>0.121851824</v>
      </c>
      <c r="D13">
        <v>4.3574212262399999E-5</v>
      </c>
      <c r="E13">
        <v>7.3111094399999996E-3</v>
      </c>
      <c r="F13">
        <v>0</v>
      </c>
      <c r="G13">
        <v>7.3546836522623994E-3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9.4240000000000007E-7</v>
      </c>
      <c r="C2">
        <v>6.4142100000000001E-3</v>
      </c>
      <c r="D2">
        <v>2.2937214959999998E-6</v>
      </c>
      <c r="E2">
        <v>3.8485260000000002E-4</v>
      </c>
      <c r="F2">
        <v>0</v>
      </c>
      <c r="G2">
        <v>3.8808872149600002E-4</v>
      </c>
    </row>
    <row r="3" spans="1:7" x14ac:dyDescent="0.35">
      <c r="A3">
        <v>2014</v>
      </c>
      <c r="B3">
        <v>1.116E-5</v>
      </c>
      <c r="C3">
        <v>1.9587598000000001E-2</v>
      </c>
      <c r="D3">
        <v>7.0045250448E-6</v>
      </c>
      <c r="E3">
        <v>1.17525588E-3</v>
      </c>
      <c r="F3">
        <v>0</v>
      </c>
      <c r="G3">
        <v>1.1934204050447999E-3</v>
      </c>
    </row>
    <row r="4" spans="1:7" x14ac:dyDescent="0.35">
      <c r="A4">
        <v>2015</v>
      </c>
      <c r="B4">
        <v>3.4224000000000003E-5</v>
      </c>
      <c r="C4">
        <v>4.6574710000000012E-2</v>
      </c>
      <c r="D4">
        <v>1.6655116296E-5</v>
      </c>
      <c r="E4">
        <v>2.7944825999999998E-3</v>
      </c>
      <c r="F4">
        <v>0</v>
      </c>
      <c r="G4">
        <v>2.8453617162960002E-3</v>
      </c>
    </row>
    <row r="5" spans="1:7" x14ac:dyDescent="0.35">
      <c r="A5">
        <v>2016</v>
      </c>
      <c r="B5">
        <v>5.4837760000000003E-5</v>
      </c>
      <c r="C5">
        <v>0.105594246</v>
      </c>
      <c r="D5">
        <v>3.7760502369600012E-5</v>
      </c>
      <c r="E5">
        <v>6.33565476E-3</v>
      </c>
      <c r="F5">
        <v>0</v>
      </c>
      <c r="G5">
        <v>6.4282530223696002E-3</v>
      </c>
    </row>
    <row r="6" spans="1:7" x14ac:dyDescent="0.35">
      <c r="A6">
        <v>2017</v>
      </c>
      <c r="B6">
        <v>1.1358152E-4</v>
      </c>
      <c r="C6">
        <v>0.18029184600000001</v>
      </c>
      <c r="D6">
        <v>6.4472364129599996E-5</v>
      </c>
      <c r="E6">
        <v>1.0817510759999999E-2</v>
      </c>
      <c r="F6">
        <v>0</v>
      </c>
      <c r="G6">
        <v>1.09955646441296E-2</v>
      </c>
    </row>
    <row r="7" spans="1:7" x14ac:dyDescent="0.35">
      <c r="A7">
        <v>2018</v>
      </c>
      <c r="B7">
        <v>1.3900895999999999E-4</v>
      </c>
      <c r="C7">
        <v>0.25498944600000001</v>
      </c>
      <c r="D7">
        <v>9.1184225889600007E-5</v>
      </c>
      <c r="E7">
        <v>1.529936676E-2</v>
      </c>
      <c r="F7">
        <v>0</v>
      </c>
      <c r="G7">
        <v>1.5529559945889599E-2</v>
      </c>
    </row>
    <row r="8" spans="1:7" x14ac:dyDescent="0.35">
      <c r="A8">
        <v>2019</v>
      </c>
      <c r="B8">
        <v>1.4233339999999999E-4</v>
      </c>
      <c r="C8">
        <v>0.32578600600000002</v>
      </c>
      <c r="D8">
        <v>1.1650107574560001E-4</v>
      </c>
      <c r="E8">
        <v>1.9547160359999999E-2</v>
      </c>
      <c r="F8">
        <v>0</v>
      </c>
      <c r="G8">
        <v>1.9805994835745602E-2</v>
      </c>
    </row>
    <row r="9" spans="1:7" x14ac:dyDescent="0.35">
      <c r="A9">
        <v>2020</v>
      </c>
      <c r="B9">
        <v>1.069748E-4</v>
      </c>
      <c r="C9">
        <v>0.38557260599999998</v>
      </c>
      <c r="D9">
        <v>1.3788076390559999E-4</v>
      </c>
      <c r="E9">
        <v>2.313435636E-2</v>
      </c>
      <c r="F9">
        <v>0</v>
      </c>
      <c r="G9">
        <v>2.3379211923905598E-2</v>
      </c>
    </row>
    <row r="10" spans="1:7" x14ac:dyDescent="0.35">
      <c r="A10">
        <v>2021</v>
      </c>
      <c r="B10">
        <v>1.0655816E-4</v>
      </c>
      <c r="C10">
        <v>0.44663082599999998</v>
      </c>
      <c r="D10">
        <v>1.597151833776E-4</v>
      </c>
      <c r="E10">
        <v>2.679784956E-2</v>
      </c>
      <c r="F10">
        <v>0</v>
      </c>
      <c r="G10">
        <v>2.7064122903377601E-2</v>
      </c>
    </row>
    <row r="11" spans="1:7" x14ac:dyDescent="0.35">
      <c r="A11">
        <v>2022</v>
      </c>
      <c r="B11">
        <v>9.0574560000000002E-5</v>
      </c>
      <c r="C11">
        <v>0.49726870600000012</v>
      </c>
      <c r="D11">
        <v>1.7782328926559999E-4</v>
      </c>
      <c r="E11">
        <v>2.9836122360000002E-2</v>
      </c>
      <c r="F11">
        <v>0</v>
      </c>
      <c r="G11">
        <v>3.0104520209265601E-2</v>
      </c>
    </row>
    <row r="12" spans="1:7" x14ac:dyDescent="0.35">
      <c r="A12">
        <v>2023</v>
      </c>
      <c r="B12">
        <v>3.7436840000000003E-5</v>
      </c>
      <c r="C12">
        <v>0.55152428600000003</v>
      </c>
      <c r="D12">
        <v>1.9722508467360001E-4</v>
      </c>
      <c r="E12">
        <v>3.3091457159999997E-2</v>
      </c>
      <c r="F12">
        <v>0</v>
      </c>
      <c r="G12">
        <v>3.3326119084673603E-2</v>
      </c>
    </row>
    <row r="13" spans="1:7" x14ac:dyDescent="0.35">
      <c r="A13">
        <v>2024</v>
      </c>
      <c r="B13">
        <v>2.7756160000000001E-5</v>
      </c>
      <c r="C13">
        <v>0.59744396600000005</v>
      </c>
      <c r="D13">
        <v>2.136459622416E-4</v>
      </c>
      <c r="E13">
        <v>3.5846637959999997E-2</v>
      </c>
      <c r="F13">
        <v>0</v>
      </c>
      <c r="G13">
        <v>3.6088040082241597E-2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1.8081928E-4</v>
      </c>
      <c r="C2">
        <v>0.11100827200000001</v>
      </c>
      <c r="D2">
        <v>3.9696558067200003E-5</v>
      </c>
      <c r="E2">
        <v>6.6604963199999997E-3</v>
      </c>
      <c r="F2">
        <v>0</v>
      </c>
      <c r="G2">
        <v>6.8810121580671997E-3</v>
      </c>
    </row>
    <row r="3" spans="1:7" x14ac:dyDescent="0.35">
      <c r="A3">
        <v>2014</v>
      </c>
      <c r="B3">
        <v>3.7186707199999999E-4</v>
      </c>
      <c r="C3">
        <v>0.33369801199999999</v>
      </c>
      <c r="D3">
        <v>1.193304090912E-4</v>
      </c>
      <c r="E3">
        <v>2.0021880719999999E-2</v>
      </c>
      <c r="F3">
        <v>0</v>
      </c>
      <c r="G3">
        <v>2.05130782010912E-2</v>
      </c>
    </row>
    <row r="4" spans="1:7" x14ac:dyDescent="0.35">
      <c r="A4">
        <v>2015</v>
      </c>
      <c r="B4">
        <v>7.7068479999999994E-4</v>
      </c>
      <c r="C4">
        <v>0.80917006000000002</v>
      </c>
      <c r="D4">
        <v>2.8935921345599999E-4</v>
      </c>
      <c r="E4">
        <v>4.8550203600000001E-2</v>
      </c>
      <c r="F4">
        <v>0</v>
      </c>
      <c r="G4">
        <v>4.9610247613455997E-2</v>
      </c>
    </row>
    <row r="5" spans="1:7" x14ac:dyDescent="0.35">
      <c r="A5">
        <v>2016</v>
      </c>
      <c r="B5">
        <v>1.6129919999999999E-3</v>
      </c>
      <c r="C5">
        <v>1.8086978520000001</v>
      </c>
      <c r="D5">
        <v>6.4679035187520004E-4</v>
      </c>
      <c r="E5">
        <v>0.10852187112</v>
      </c>
      <c r="F5">
        <v>0</v>
      </c>
      <c r="G5">
        <v>0.1107816534718752</v>
      </c>
    </row>
    <row r="6" spans="1:7" x14ac:dyDescent="0.35">
      <c r="A6">
        <v>2017</v>
      </c>
      <c r="B6">
        <v>2.16752E-3</v>
      </c>
      <c r="C6">
        <v>3.1173616119999998</v>
      </c>
      <c r="D6">
        <v>1.1147685124512001E-3</v>
      </c>
      <c r="E6">
        <v>0.18704169672000001</v>
      </c>
      <c r="F6">
        <v>0</v>
      </c>
      <c r="G6">
        <v>0.1903239852324512</v>
      </c>
    </row>
    <row r="7" spans="1:7" x14ac:dyDescent="0.35">
      <c r="A7">
        <v>2018</v>
      </c>
      <c r="B7">
        <v>2.1861200000000002E-3</v>
      </c>
      <c r="C7">
        <v>4.4649198319999996</v>
      </c>
      <c r="D7">
        <v>1.5966553319232001E-3</v>
      </c>
      <c r="E7">
        <v>0.26789518991999989</v>
      </c>
      <c r="F7">
        <v>0</v>
      </c>
      <c r="G7">
        <v>0.27167796525192323</v>
      </c>
    </row>
    <row r="8" spans="1:7" x14ac:dyDescent="0.35">
      <c r="A8">
        <v>2019</v>
      </c>
      <c r="B8">
        <v>2.0620741200000001E-3</v>
      </c>
      <c r="C8">
        <v>5.8377734319999997</v>
      </c>
      <c r="D8">
        <v>2.0875877792832002E-3</v>
      </c>
      <c r="E8">
        <v>0.35026640592000002</v>
      </c>
      <c r="F8">
        <v>0</v>
      </c>
      <c r="G8">
        <v>0.35441606781928309</v>
      </c>
    </row>
    <row r="9" spans="1:7" x14ac:dyDescent="0.35">
      <c r="A9">
        <v>2020</v>
      </c>
      <c r="B9">
        <v>1.15037032E-3</v>
      </c>
      <c r="C9">
        <v>6.8608465919999997</v>
      </c>
      <c r="D9">
        <v>2.4534387412992E-3</v>
      </c>
      <c r="E9">
        <v>0.41165079551999989</v>
      </c>
      <c r="F9">
        <v>0</v>
      </c>
      <c r="G9">
        <v>0.41525460458129909</v>
      </c>
    </row>
    <row r="10" spans="1:7" x14ac:dyDescent="0.35">
      <c r="A10">
        <v>2021</v>
      </c>
      <c r="B10">
        <v>1.1393429999999999E-3</v>
      </c>
      <c r="C10">
        <v>7.8894296920000002</v>
      </c>
      <c r="D10">
        <v>2.8212600578592E-3</v>
      </c>
      <c r="E10">
        <v>0.47336578151999997</v>
      </c>
      <c r="F10">
        <v>0</v>
      </c>
      <c r="G10">
        <v>0.4773263845778592</v>
      </c>
    </row>
    <row r="11" spans="1:7" x14ac:dyDescent="0.35">
      <c r="A11">
        <v>2022</v>
      </c>
      <c r="B11">
        <v>1.2529778400000001E-3</v>
      </c>
      <c r="C11">
        <v>8.8374313920000009</v>
      </c>
      <c r="D11">
        <v>3.1602654657792001E-3</v>
      </c>
      <c r="E11">
        <v>0.53024588352000002</v>
      </c>
      <c r="F11">
        <v>0</v>
      </c>
      <c r="G11">
        <v>0.53465912682577921</v>
      </c>
    </row>
    <row r="12" spans="1:7" x14ac:dyDescent="0.35">
      <c r="A12">
        <v>2023</v>
      </c>
      <c r="B12">
        <v>1.27309932E-3</v>
      </c>
      <c r="C12">
        <v>9.9377596520000004</v>
      </c>
      <c r="D12">
        <v>3.5537428515552008E-3</v>
      </c>
      <c r="E12">
        <v>0.59626557912</v>
      </c>
      <c r="F12">
        <v>0</v>
      </c>
      <c r="G12">
        <v>0.60109242129155516</v>
      </c>
    </row>
    <row r="13" spans="1:7" x14ac:dyDescent="0.35">
      <c r="A13">
        <v>2024</v>
      </c>
      <c r="B13">
        <v>1.12870132E-3</v>
      </c>
      <c r="C13">
        <v>11.003175091999999</v>
      </c>
      <c r="D13">
        <v>3.9347354128992009E-3</v>
      </c>
      <c r="E13">
        <v>0.66019050552000003</v>
      </c>
      <c r="F13">
        <v>0</v>
      </c>
      <c r="G13">
        <v>0.66525394225289924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"/>
  <sheetViews>
    <sheetView tabSelected="1" workbookViewId="0">
      <selection activeCell="N21" sqref="N21:O21"/>
    </sheetView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6.7454809600000002E-4</v>
      </c>
      <c r="C2">
        <v>0.183050722</v>
      </c>
      <c r="D2">
        <v>6.5458938187200002E-5</v>
      </c>
      <c r="E2">
        <v>1.098304332E-2</v>
      </c>
      <c r="F2">
        <v>0</v>
      </c>
      <c r="G2">
        <v>1.1723050354187199E-2</v>
      </c>
    </row>
    <row r="3" spans="1:7" x14ac:dyDescent="0.35">
      <c r="A3">
        <v>2014</v>
      </c>
      <c r="B3">
        <v>1.389798448E-3</v>
      </c>
      <c r="C3">
        <v>0.55961057400000003</v>
      </c>
      <c r="D3">
        <v>2.0011674126240001E-4</v>
      </c>
      <c r="E3">
        <v>3.3576634440000003E-2</v>
      </c>
      <c r="F3">
        <v>0</v>
      </c>
      <c r="G3">
        <v>3.5166549629262397E-2</v>
      </c>
    </row>
    <row r="4" spans="1:7" x14ac:dyDescent="0.35">
      <c r="A4">
        <v>2015</v>
      </c>
      <c r="B4">
        <v>2.8311372479999999E-3</v>
      </c>
      <c r="C4">
        <v>1.35480819</v>
      </c>
      <c r="D4">
        <v>4.8447940874400003E-4</v>
      </c>
      <c r="E4">
        <v>8.1288491399999996E-2</v>
      </c>
      <c r="F4">
        <v>0</v>
      </c>
      <c r="G4">
        <v>8.4604108056743996E-2</v>
      </c>
    </row>
    <row r="5" spans="1:7" x14ac:dyDescent="0.35">
      <c r="A5">
        <v>2016</v>
      </c>
      <c r="B5">
        <v>5.6313454240000012E-3</v>
      </c>
      <c r="C5">
        <v>3.0172052620000001</v>
      </c>
      <c r="D5">
        <v>1.0789526016911999E-3</v>
      </c>
      <c r="E5">
        <v>0.18103231572</v>
      </c>
      <c r="F5">
        <v>0</v>
      </c>
      <c r="G5">
        <v>0.18774261374569121</v>
      </c>
    </row>
    <row r="6" spans="1:7" x14ac:dyDescent="0.35">
      <c r="A6">
        <v>2017</v>
      </c>
      <c r="B6">
        <v>7.0005204399999996E-3</v>
      </c>
      <c r="C6">
        <v>5.1507877020000006</v>
      </c>
      <c r="D6">
        <v>1.8419216822352E-3</v>
      </c>
      <c r="E6">
        <v>0.30904726212</v>
      </c>
      <c r="F6">
        <v>0</v>
      </c>
      <c r="G6">
        <v>0.31788970424223523</v>
      </c>
    </row>
    <row r="7" spans="1:7" x14ac:dyDescent="0.35">
      <c r="A7">
        <v>2018</v>
      </c>
      <c r="B7">
        <v>6.3493071599999996E-3</v>
      </c>
      <c r="C7">
        <v>7.2809700620000006</v>
      </c>
      <c r="D7">
        <v>2.6036748941712E-3</v>
      </c>
      <c r="E7">
        <v>0.43685820372</v>
      </c>
      <c r="F7">
        <v>0</v>
      </c>
      <c r="G7">
        <v>0.44581118577417123</v>
      </c>
    </row>
    <row r="8" spans="1:7" x14ac:dyDescent="0.35">
      <c r="A8">
        <v>2019</v>
      </c>
      <c r="B8">
        <v>5.7830487600000003E-3</v>
      </c>
      <c r="C8">
        <v>9.5174700220000013</v>
      </c>
      <c r="D8">
        <v>3.4034472798672001E-3</v>
      </c>
      <c r="E8">
        <v>0.57104820132</v>
      </c>
      <c r="F8">
        <v>0</v>
      </c>
      <c r="G8">
        <v>0.58023469735986721</v>
      </c>
    </row>
    <row r="9" spans="1:7" x14ac:dyDescent="0.35">
      <c r="A9">
        <v>2020</v>
      </c>
      <c r="B9">
        <v>4.3590612799999998E-3</v>
      </c>
      <c r="C9">
        <v>11.326430382</v>
      </c>
      <c r="D9">
        <v>4.0503315046032003E-3</v>
      </c>
      <c r="E9">
        <v>0.67958582292000003</v>
      </c>
      <c r="F9">
        <v>0</v>
      </c>
      <c r="G9">
        <v>0.6879952157046032</v>
      </c>
    </row>
    <row r="10" spans="1:7" x14ac:dyDescent="0.35">
      <c r="A10">
        <v>2021</v>
      </c>
      <c r="B10">
        <v>3.8392446000000001E-3</v>
      </c>
      <c r="C10">
        <v>12.952152222</v>
      </c>
      <c r="D10">
        <v>4.6316896345872001E-3</v>
      </c>
      <c r="E10">
        <v>0.77712913332000011</v>
      </c>
      <c r="F10">
        <v>0</v>
      </c>
      <c r="G10">
        <v>0.78560006755458733</v>
      </c>
    </row>
    <row r="11" spans="1:7" x14ac:dyDescent="0.35">
      <c r="A11">
        <v>2022</v>
      </c>
      <c r="B11">
        <v>4.3156426799999996E-3</v>
      </c>
      <c r="C11">
        <v>14.595993562</v>
      </c>
      <c r="D11">
        <v>5.2195272977711999E-3</v>
      </c>
      <c r="E11">
        <v>0.87575961372000011</v>
      </c>
      <c r="F11">
        <v>0</v>
      </c>
      <c r="G11">
        <v>0.88529478369777126</v>
      </c>
    </row>
    <row r="12" spans="1:7" x14ac:dyDescent="0.35">
      <c r="A12">
        <v>2023</v>
      </c>
      <c r="B12">
        <v>5.0956200400000002E-3</v>
      </c>
      <c r="C12">
        <v>16.359651142000001</v>
      </c>
      <c r="D12">
        <v>5.8502112483792001E-3</v>
      </c>
      <c r="E12">
        <v>0.98157906851999999</v>
      </c>
      <c r="F12">
        <v>0</v>
      </c>
      <c r="G12">
        <v>0.99252489980837921</v>
      </c>
    </row>
    <row r="13" spans="1:7" x14ac:dyDescent="0.35">
      <c r="A13">
        <v>2024</v>
      </c>
      <c r="B13">
        <v>5.0458352800000009E-3</v>
      </c>
      <c r="C13">
        <v>18.106396362000002</v>
      </c>
      <c r="D13">
        <v>6.4748473390511992E-3</v>
      </c>
      <c r="E13">
        <v>1.0863837817199999</v>
      </c>
      <c r="F13">
        <v>0</v>
      </c>
      <c r="G13">
        <v>1.097904464339051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3.6390279999999999E-3</v>
      </c>
      <c r="D2">
        <v>1.3013164127999999E-6</v>
      </c>
      <c r="E2">
        <v>2.1834168000000001E-4</v>
      </c>
      <c r="F2">
        <v>0</v>
      </c>
      <c r="G2">
        <v>2.1964299641279999E-4</v>
      </c>
    </row>
    <row r="3" spans="1:7" x14ac:dyDescent="0.35">
      <c r="A3">
        <v>2014</v>
      </c>
      <c r="B3">
        <v>0</v>
      </c>
      <c r="C3">
        <v>1.247006E-2</v>
      </c>
      <c r="D3">
        <v>4.4592934559999998E-6</v>
      </c>
      <c r="E3">
        <v>7.4820360000000012E-4</v>
      </c>
      <c r="F3">
        <v>0</v>
      </c>
      <c r="G3">
        <v>7.5266289345600013E-4</v>
      </c>
    </row>
    <row r="4" spans="1:7" x14ac:dyDescent="0.35">
      <c r="A4">
        <v>2015</v>
      </c>
      <c r="B4">
        <v>0</v>
      </c>
      <c r="C4">
        <v>3.1269699999999997E-2</v>
      </c>
      <c r="D4">
        <v>1.118204472E-5</v>
      </c>
      <c r="E4">
        <v>1.8761819999999999E-3</v>
      </c>
      <c r="F4">
        <v>0</v>
      </c>
      <c r="G4">
        <v>1.8873640447199999E-3</v>
      </c>
    </row>
    <row r="5" spans="1:7" x14ac:dyDescent="0.35">
      <c r="A5">
        <v>2016</v>
      </c>
      <c r="B5">
        <v>0</v>
      </c>
      <c r="C5">
        <v>7.0390707999999996E-2</v>
      </c>
      <c r="D5">
        <v>2.5171717180800001E-5</v>
      </c>
      <c r="E5">
        <v>4.2234424799999998E-3</v>
      </c>
      <c r="F5">
        <v>0</v>
      </c>
      <c r="G5">
        <v>4.2486141971807998E-3</v>
      </c>
    </row>
    <row r="6" spans="1:7" x14ac:dyDescent="0.35">
      <c r="A6">
        <v>2017</v>
      </c>
      <c r="B6">
        <v>0</v>
      </c>
      <c r="C6">
        <v>0.125002168</v>
      </c>
      <c r="D6">
        <v>4.4700775276800002E-5</v>
      </c>
      <c r="E6">
        <v>7.5001300799999986E-3</v>
      </c>
      <c r="F6">
        <v>0</v>
      </c>
      <c r="G6">
        <v>7.5448308552767997E-3</v>
      </c>
    </row>
    <row r="7" spans="1:7" x14ac:dyDescent="0.35">
      <c r="A7">
        <v>2018</v>
      </c>
      <c r="B7">
        <v>0</v>
      </c>
      <c r="C7">
        <v>0.18912938800000001</v>
      </c>
      <c r="D7">
        <v>6.7632669148800001E-5</v>
      </c>
      <c r="E7">
        <v>1.1347763279999999E-2</v>
      </c>
      <c r="F7">
        <v>0</v>
      </c>
      <c r="G7">
        <v>1.14153959491488E-2</v>
      </c>
    </row>
    <row r="8" spans="1:7" x14ac:dyDescent="0.35">
      <c r="A8">
        <v>2019</v>
      </c>
      <c r="B8">
        <v>0</v>
      </c>
      <c r="C8">
        <v>0.259949508</v>
      </c>
      <c r="D8">
        <v>9.2957944060800005E-5</v>
      </c>
      <c r="E8">
        <v>1.559697048E-2</v>
      </c>
      <c r="F8">
        <v>0</v>
      </c>
      <c r="G8">
        <v>1.5689928424060799E-2</v>
      </c>
    </row>
    <row r="9" spans="1:7" x14ac:dyDescent="0.35">
      <c r="A9">
        <v>2020</v>
      </c>
      <c r="B9">
        <v>0</v>
      </c>
      <c r="C9">
        <v>0.31015524799999999</v>
      </c>
      <c r="D9">
        <v>1.109115166848E-4</v>
      </c>
      <c r="E9">
        <v>1.8609314879999998E-2</v>
      </c>
      <c r="F9">
        <v>0</v>
      </c>
      <c r="G9">
        <v>1.8720226396684799E-2</v>
      </c>
    </row>
    <row r="10" spans="1:7" x14ac:dyDescent="0.35">
      <c r="A10">
        <v>2021</v>
      </c>
      <c r="B10">
        <v>0</v>
      </c>
      <c r="C10">
        <v>0.37272316799999999</v>
      </c>
      <c r="D10">
        <v>1.332858048768E-4</v>
      </c>
      <c r="E10">
        <v>2.236339008E-2</v>
      </c>
      <c r="F10">
        <v>0</v>
      </c>
      <c r="G10">
        <v>2.2496675884876801E-2</v>
      </c>
    </row>
    <row r="11" spans="1:7" x14ac:dyDescent="0.35">
      <c r="A11">
        <v>2022</v>
      </c>
      <c r="B11">
        <v>0</v>
      </c>
      <c r="C11">
        <v>0.437998628</v>
      </c>
      <c r="D11">
        <v>1.5662830937279999E-4</v>
      </c>
      <c r="E11">
        <v>2.6279917680000001E-2</v>
      </c>
      <c r="F11">
        <v>0</v>
      </c>
      <c r="G11">
        <v>2.6436545989372801E-2</v>
      </c>
    </row>
    <row r="12" spans="1:7" x14ac:dyDescent="0.35">
      <c r="A12">
        <v>2023</v>
      </c>
      <c r="B12">
        <v>0</v>
      </c>
      <c r="C12">
        <v>0.52137870799999997</v>
      </c>
      <c r="D12">
        <v>1.8644502598080001E-4</v>
      </c>
      <c r="E12">
        <v>3.1282722479999997E-2</v>
      </c>
      <c r="F12">
        <v>0</v>
      </c>
      <c r="G12">
        <v>3.1469167505980798E-2</v>
      </c>
    </row>
    <row r="13" spans="1:7" x14ac:dyDescent="0.35">
      <c r="A13">
        <v>2024</v>
      </c>
      <c r="B13">
        <v>0</v>
      </c>
      <c r="C13">
        <v>0.60636520799999993</v>
      </c>
      <c r="D13">
        <v>2.168361983808E-4</v>
      </c>
      <c r="E13">
        <v>3.6381912479999987E-2</v>
      </c>
      <c r="F13">
        <v>0</v>
      </c>
      <c r="G13">
        <v>3.6598748678380803E-2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3.9414268000000012E-5</v>
      </c>
      <c r="C2">
        <v>3.480618E-3</v>
      </c>
      <c r="D2">
        <v>1.2446689968000001E-6</v>
      </c>
      <c r="E2">
        <v>2.0883708E-4</v>
      </c>
      <c r="F2">
        <v>0</v>
      </c>
      <c r="G2">
        <v>2.494960169968E-4</v>
      </c>
    </row>
    <row r="3" spans="1:7" x14ac:dyDescent="0.35">
      <c r="A3">
        <v>2014</v>
      </c>
      <c r="B3">
        <v>1.07649112E-4</v>
      </c>
      <c r="C3">
        <v>1.1847642E-2</v>
      </c>
      <c r="D3">
        <v>4.236716779200001E-6</v>
      </c>
      <c r="E3">
        <v>7.1085852000000007E-4</v>
      </c>
      <c r="F3">
        <v>0</v>
      </c>
      <c r="G3">
        <v>8.2274434877920011E-4</v>
      </c>
    </row>
    <row r="4" spans="1:7" x14ac:dyDescent="0.35">
      <c r="A4">
        <v>2015</v>
      </c>
      <c r="B4">
        <v>2.4389312E-4</v>
      </c>
      <c r="C4">
        <v>3.0986050000000001E-2</v>
      </c>
      <c r="D4">
        <v>1.108061148E-5</v>
      </c>
      <c r="E4">
        <v>1.859163E-3</v>
      </c>
      <c r="F4">
        <v>0</v>
      </c>
      <c r="G4">
        <v>2.1141367314799998E-3</v>
      </c>
    </row>
    <row r="5" spans="1:7" x14ac:dyDescent="0.35">
      <c r="A5">
        <v>2016</v>
      </c>
      <c r="B5">
        <v>4.6822399999999999E-4</v>
      </c>
      <c r="C5">
        <v>7.8875842000000002E-2</v>
      </c>
      <c r="D5">
        <v>2.8206001099199999E-5</v>
      </c>
      <c r="E5">
        <v>4.73255052E-3</v>
      </c>
      <c r="F5">
        <v>0</v>
      </c>
      <c r="G5">
        <v>5.2289805210991996E-3</v>
      </c>
    </row>
    <row r="6" spans="1:7" x14ac:dyDescent="0.35">
      <c r="A6">
        <v>2017</v>
      </c>
      <c r="B6">
        <v>6.2248000000000002E-4</v>
      </c>
      <c r="C6">
        <v>0.15096014199999999</v>
      </c>
      <c r="D6">
        <v>5.3983346779200002E-5</v>
      </c>
      <c r="E6">
        <v>9.0576085200000014E-3</v>
      </c>
      <c r="F6">
        <v>0</v>
      </c>
      <c r="G6">
        <v>9.7340718667792009E-3</v>
      </c>
    </row>
    <row r="7" spans="1:7" x14ac:dyDescent="0.35">
      <c r="A7">
        <v>2018</v>
      </c>
      <c r="B7">
        <v>5.3442512E-4</v>
      </c>
      <c r="C7">
        <v>0.23565276199999999</v>
      </c>
      <c r="D7">
        <v>8.426942769119999E-5</v>
      </c>
      <c r="E7">
        <v>1.4139165719999999E-2</v>
      </c>
      <c r="F7">
        <v>0</v>
      </c>
      <c r="G7">
        <v>1.47578602676912E-2</v>
      </c>
    </row>
    <row r="8" spans="1:7" x14ac:dyDescent="0.35">
      <c r="A8">
        <v>2019</v>
      </c>
      <c r="B8">
        <v>6.0655592000000006E-4</v>
      </c>
      <c r="C8">
        <v>0.33355448199999999</v>
      </c>
      <c r="D8">
        <v>1.192790827632E-4</v>
      </c>
      <c r="E8">
        <v>2.0013268920000001E-2</v>
      </c>
      <c r="F8">
        <v>0</v>
      </c>
      <c r="G8">
        <v>2.0739103922763201E-2</v>
      </c>
    </row>
    <row r="9" spans="1:7" x14ac:dyDescent="0.35">
      <c r="A9">
        <v>2020</v>
      </c>
      <c r="B9">
        <v>5.0405628000000009E-4</v>
      </c>
      <c r="C9">
        <v>0.41293370200000001</v>
      </c>
      <c r="D9">
        <v>1.4766509183520001E-4</v>
      </c>
      <c r="E9">
        <v>2.4776022120000001E-2</v>
      </c>
      <c r="F9">
        <v>0</v>
      </c>
      <c r="G9">
        <v>2.54277434918352E-2</v>
      </c>
    </row>
    <row r="10" spans="1:7" x14ac:dyDescent="0.35">
      <c r="A10">
        <v>2021</v>
      </c>
      <c r="B10">
        <v>5.16739E-4</v>
      </c>
      <c r="C10">
        <v>0.48852410200000002</v>
      </c>
      <c r="D10">
        <v>1.7469621887520001E-4</v>
      </c>
      <c r="E10">
        <v>2.9311446120000001E-2</v>
      </c>
      <c r="F10">
        <v>0</v>
      </c>
      <c r="G10">
        <v>3.0002881338875201E-2</v>
      </c>
    </row>
    <row r="11" spans="1:7" x14ac:dyDescent="0.35">
      <c r="A11">
        <v>2022</v>
      </c>
      <c r="B11">
        <v>5.4774396000000002E-4</v>
      </c>
      <c r="C11">
        <v>0.55766898200000004</v>
      </c>
      <c r="D11">
        <v>1.994224279632E-4</v>
      </c>
      <c r="E11">
        <v>3.346013892E-2</v>
      </c>
      <c r="F11">
        <v>0</v>
      </c>
      <c r="G11">
        <v>3.4207305307963197E-2</v>
      </c>
    </row>
    <row r="12" spans="1:7" x14ac:dyDescent="0.35">
      <c r="A12">
        <v>2023</v>
      </c>
      <c r="B12">
        <v>6.2895900000000001E-4</v>
      </c>
      <c r="C12">
        <v>0.62445538200000006</v>
      </c>
      <c r="D12">
        <v>2.233052446032E-4</v>
      </c>
      <c r="E12">
        <v>3.7467322919999997E-2</v>
      </c>
      <c r="F12">
        <v>0</v>
      </c>
      <c r="G12">
        <v>3.8319587164603201E-2</v>
      </c>
    </row>
    <row r="13" spans="1:7" x14ac:dyDescent="0.35">
      <c r="A13">
        <v>2024</v>
      </c>
      <c r="B13">
        <v>5.4193579999999996E-4</v>
      </c>
      <c r="C13">
        <v>0.69985420200000004</v>
      </c>
      <c r="D13">
        <v>2.5026786263520001E-4</v>
      </c>
      <c r="E13">
        <v>4.1991252120000003E-2</v>
      </c>
      <c r="F13">
        <v>0</v>
      </c>
      <c r="G13">
        <v>4.2783455782635198E-2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4.5098799999999999E-4</v>
      </c>
      <c r="D2">
        <v>1.6127330880000001E-7</v>
      </c>
      <c r="E2">
        <v>2.7059279999999999E-5</v>
      </c>
      <c r="F2">
        <v>0</v>
      </c>
      <c r="G2">
        <v>2.7220553308799999E-5</v>
      </c>
    </row>
    <row r="3" spans="1:7" x14ac:dyDescent="0.35">
      <c r="A3">
        <v>2014</v>
      </c>
      <c r="B3">
        <v>0</v>
      </c>
      <c r="C3">
        <v>1.6335760000000001E-3</v>
      </c>
      <c r="D3">
        <v>5.8416677759999995E-7</v>
      </c>
      <c r="E3">
        <v>9.8014559999999999E-5</v>
      </c>
      <c r="F3">
        <v>0</v>
      </c>
      <c r="G3">
        <v>9.8598726777599996E-5</v>
      </c>
    </row>
    <row r="4" spans="1:7" x14ac:dyDescent="0.35">
      <c r="A4">
        <v>2015</v>
      </c>
      <c r="B4">
        <v>0</v>
      </c>
      <c r="C4">
        <v>5.1065680000000014E-3</v>
      </c>
      <c r="D4">
        <v>1.8261087168E-6</v>
      </c>
      <c r="E4">
        <v>3.0639407999999999E-4</v>
      </c>
      <c r="F4">
        <v>0</v>
      </c>
      <c r="G4">
        <v>3.0822018871680011E-4</v>
      </c>
    </row>
    <row r="5" spans="1:7" x14ac:dyDescent="0.35">
      <c r="A5">
        <v>2016</v>
      </c>
      <c r="B5">
        <v>0</v>
      </c>
      <c r="C5">
        <v>1.42538E-2</v>
      </c>
      <c r="D5">
        <v>5.09715888E-6</v>
      </c>
      <c r="E5">
        <v>8.5522799999999998E-4</v>
      </c>
      <c r="F5">
        <v>0</v>
      </c>
      <c r="G5">
        <v>8.6032515887999998E-4</v>
      </c>
    </row>
    <row r="6" spans="1:7" x14ac:dyDescent="0.35">
      <c r="A6">
        <v>2017</v>
      </c>
      <c r="B6">
        <v>0</v>
      </c>
      <c r="C6">
        <v>0.14644647999999999</v>
      </c>
      <c r="D6">
        <v>5.2369261247999999E-5</v>
      </c>
      <c r="E6">
        <v>8.7867888000000005E-3</v>
      </c>
      <c r="F6">
        <v>0</v>
      </c>
      <c r="G6">
        <v>8.8391580612480012E-3</v>
      </c>
    </row>
    <row r="7" spans="1:7" x14ac:dyDescent="0.35">
      <c r="A7">
        <v>2018</v>
      </c>
      <c r="B7">
        <v>0</v>
      </c>
      <c r="C7">
        <v>0.1575916</v>
      </c>
      <c r="D7">
        <v>5.6354756160000001E-5</v>
      </c>
      <c r="E7">
        <v>9.4554960000000007E-3</v>
      </c>
      <c r="F7">
        <v>0</v>
      </c>
      <c r="G7">
        <v>9.5118507561600014E-3</v>
      </c>
    </row>
    <row r="8" spans="1:7" x14ac:dyDescent="0.35">
      <c r="A8">
        <v>2019</v>
      </c>
      <c r="B8">
        <v>0</v>
      </c>
      <c r="C8">
        <v>0.16484064000000001</v>
      </c>
      <c r="D8">
        <v>5.8947012864000003E-5</v>
      </c>
      <c r="E8">
        <v>9.8904384000000015E-3</v>
      </c>
      <c r="F8">
        <v>0</v>
      </c>
      <c r="G8">
        <v>9.9493854128640015E-3</v>
      </c>
    </row>
    <row r="9" spans="1:7" x14ac:dyDescent="0.35">
      <c r="A9">
        <v>2020</v>
      </c>
      <c r="B9">
        <v>0</v>
      </c>
      <c r="C9">
        <v>0.16822893999999999</v>
      </c>
      <c r="D9">
        <v>6.0158668943999988E-5</v>
      </c>
      <c r="E9">
        <v>1.0093736400000001E-2</v>
      </c>
      <c r="F9">
        <v>0</v>
      </c>
      <c r="G9">
        <v>1.0153895068943999E-2</v>
      </c>
    </row>
    <row r="10" spans="1:7" x14ac:dyDescent="0.35">
      <c r="A10">
        <v>2021</v>
      </c>
      <c r="B10">
        <v>0</v>
      </c>
      <c r="C10">
        <v>0.17184726000000011</v>
      </c>
      <c r="D10">
        <v>6.1452580175999996E-5</v>
      </c>
      <c r="E10">
        <v>1.03108356E-2</v>
      </c>
      <c r="F10">
        <v>0</v>
      </c>
      <c r="G10">
        <v>1.0372288180175999E-2</v>
      </c>
    </row>
    <row r="11" spans="1:7" x14ac:dyDescent="0.35">
      <c r="A11">
        <v>2022</v>
      </c>
      <c r="B11">
        <v>0</v>
      </c>
      <c r="C11">
        <v>0.17529632000000009</v>
      </c>
      <c r="D11">
        <v>6.2685964031999994E-5</v>
      </c>
      <c r="E11">
        <v>1.0517779200000001E-2</v>
      </c>
      <c r="F11">
        <v>0</v>
      </c>
      <c r="G11">
        <v>1.0580465164032E-2</v>
      </c>
    </row>
    <row r="12" spans="1:7" x14ac:dyDescent="0.35">
      <c r="A12">
        <v>2023</v>
      </c>
      <c r="B12">
        <v>0</v>
      </c>
      <c r="C12">
        <v>0.1791397000000001</v>
      </c>
      <c r="D12">
        <v>6.4060356719999995E-5</v>
      </c>
      <c r="E12">
        <v>1.0748382000000001E-2</v>
      </c>
      <c r="F12">
        <v>0</v>
      </c>
      <c r="G12">
        <v>1.0812442356719999E-2</v>
      </c>
    </row>
    <row r="13" spans="1:7" x14ac:dyDescent="0.35">
      <c r="A13">
        <v>2024</v>
      </c>
      <c r="B13">
        <v>0</v>
      </c>
      <c r="C13">
        <v>0.18295146000000009</v>
      </c>
      <c r="D13">
        <v>6.5423442096E-5</v>
      </c>
      <c r="E13">
        <v>1.0977087599999999E-2</v>
      </c>
      <c r="F13">
        <v>0</v>
      </c>
      <c r="G13">
        <v>1.1042511042096E-2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4.6107540000000008E-3</v>
      </c>
      <c r="D2">
        <v>1.6488056304E-6</v>
      </c>
      <c r="E2">
        <v>2.7664524000000002E-4</v>
      </c>
      <c r="F2">
        <v>0</v>
      </c>
      <c r="G2">
        <v>2.7829404563040001E-4</v>
      </c>
    </row>
    <row r="3" spans="1:7" x14ac:dyDescent="0.35">
      <c r="A3">
        <v>2014</v>
      </c>
      <c r="B3">
        <v>0</v>
      </c>
      <c r="C3">
        <v>1.6549970000000001E-2</v>
      </c>
      <c r="D3">
        <v>5.9182692720000001E-6</v>
      </c>
      <c r="E3">
        <v>9.929982E-4</v>
      </c>
      <c r="F3">
        <v>0</v>
      </c>
      <c r="G3">
        <v>9.9891646927200003E-4</v>
      </c>
    </row>
    <row r="4" spans="1:7" x14ac:dyDescent="0.35">
      <c r="A4">
        <v>2015</v>
      </c>
      <c r="B4">
        <v>0</v>
      </c>
      <c r="C4">
        <v>4.7501362000000012E-2</v>
      </c>
      <c r="D4">
        <v>1.6986487051199999E-5</v>
      </c>
      <c r="E4">
        <v>2.8500817200000001E-3</v>
      </c>
      <c r="F4">
        <v>0</v>
      </c>
      <c r="G4">
        <v>2.8670682070511999E-3</v>
      </c>
    </row>
    <row r="5" spans="1:7" x14ac:dyDescent="0.35">
      <c r="A5">
        <v>2016</v>
      </c>
      <c r="B5">
        <v>0</v>
      </c>
      <c r="C5">
        <v>0.12021496199999999</v>
      </c>
      <c r="D5">
        <v>4.29888704112E-5</v>
      </c>
      <c r="E5">
        <v>7.21289772E-3</v>
      </c>
      <c r="F5">
        <v>0</v>
      </c>
      <c r="G5">
        <v>7.2558865904112004E-3</v>
      </c>
    </row>
    <row r="6" spans="1:7" x14ac:dyDescent="0.35">
      <c r="A6">
        <v>2017</v>
      </c>
      <c r="B6">
        <v>0</v>
      </c>
      <c r="C6">
        <v>0.20164080200000001</v>
      </c>
      <c r="D6">
        <v>7.2106750795200008E-5</v>
      </c>
      <c r="E6">
        <v>1.2098448120000001E-2</v>
      </c>
      <c r="F6">
        <v>0</v>
      </c>
      <c r="G6">
        <v>1.21705548707952E-2</v>
      </c>
    </row>
    <row r="7" spans="1:7" x14ac:dyDescent="0.35">
      <c r="A7">
        <v>2018</v>
      </c>
      <c r="B7">
        <v>0</v>
      </c>
      <c r="C7">
        <v>0.27948614199999999</v>
      </c>
      <c r="D7">
        <v>9.9944244379200013E-5</v>
      </c>
      <c r="E7">
        <v>1.6769168519999999E-2</v>
      </c>
      <c r="F7">
        <v>0</v>
      </c>
      <c r="G7">
        <v>1.6869112764379201E-2</v>
      </c>
    </row>
    <row r="8" spans="1:7" x14ac:dyDescent="0.35">
      <c r="A8">
        <v>2019</v>
      </c>
      <c r="B8">
        <v>0</v>
      </c>
      <c r="C8">
        <v>0.352093722</v>
      </c>
      <c r="D8">
        <v>1.2590871498719999E-4</v>
      </c>
      <c r="E8">
        <v>2.1125623319999998E-2</v>
      </c>
      <c r="F8">
        <v>0</v>
      </c>
      <c r="G8">
        <v>2.1251532034987201E-2</v>
      </c>
    </row>
    <row r="9" spans="1:7" x14ac:dyDescent="0.35">
      <c r="A9">
        <v>2020</v>
      </c>
      <c r="B9">
        <v>0</v>
      </c>
      <c r="C9">
        <v>0.40685460200000001</v>
      </c>
      <c r="D9">
        <v>1.454912056752E-4</v>
      </c>
      <c r="E9">
        <v>2.4411276119999999E-2</v>
      </c>
      <c r="F9">
        <v>0</v>
      </c>
      <c r="G9">
        <v>2.4556767325675199E-2</v>
      </c>
    </row>
    <row r="10" spans="1:7" x14ac:dyDescent="0.35">
      <c r="A10">
        <v>2021</v>
      </c>
      <c r="B10">
        <v>0</v>
      </c>
      <c r="C10">
        <v>0.47174938199999999</v>
      </c>
      <c r="D10">
        <v>1.686975790032E-4</v>
      </c>
      <c r="E10">
        <v>2.8304962919999999E-2</v>
      </c>
      <c r="F10">
        <v>0</v>
      </c>
      <c r="G10">
        <v>2.8473660499003201E-2</v>
      </c>
    </row>
    <row r="11" spans="1:7" x14ac:dyDescent="0.35">
      <c r="A11">
        <v>2022</v>
      </c>
      <c r="B11">
        <v>0</v>
      </c>
      <c r="C11">
        <v>0.537096142</v>
      </c>
      <c r="D11">
        <v>1.9206558037919999E-4</v>
      </c>
      <c r="E11">
        <v>3.2225768520000003E-2</v>
      </c>
      <c r="F11">
        <v>0</v>
      </c>
      <c r="G11">
        <v>3.2417834100379198E-2</v>
      </c>
    </row>
    <row r="12" spans="1:7" x14ac:dyDescent="0.35">
      <c r="A12">
        <v>2023</v>
      </c>
      <c r="B12">
        <v>0</v>
      </c>
      <c r="C12">
        <v>0.61298414199999995</v>
      </c>
      <c r="D12">
        <v>2.1920312917920001E-4</v>
      </c>
      <c r="E12">
        <v>3.6779048520000003E-2</v>
      </c>
      <c r="F12">
        <v>0</v>
      </c>
      <c r="G12">
        <v>3.6998251649179199E-2</v>
      </c>
    </row>
    <row r="13" spans="1:7" x14ac:dyDescent="0.35">
      <c r="A13">
        <v>2024</v>
      </c>
      <c r="B13">
        <v>0</v>
      </c>
      <c r="C13">
        <v>0.68812566199999992</v>
      </c>
      <c r="D13">
        <v>2.460737367312E-4</v>
      </c>
      <c r="E13">
        <v>4.1287539720000002E-2</v>
      </c>
      <c r="F13">
        <v>0</v>
      </c>
      <c r="G13">
        <v>4.1533613456731198E-2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1.4859602E-2</v>
      </c>
      <c r="D8">
        <v>5.3137936751999996E-6</v>
      </c>
      <c r="E8">
        <v>8.9157612E-4</v>
      </c>
      <c r="F8">
        <v>0</v>
      </c>
      <c r="G8">
        <v>8.9688991367519995E-4</v>
      </c>
    </row>
    <row r="9" spans="1:7" x14ac:dyDescent="0.35">
      <c r="A9">
        <v>2020</v>
      </c>
      <c r="B9">
        <v>0</v>
      </c>
      <c r="C9">
        <v>2.7411812000000001E-2</v>
      </c>
      <c r="D9">
        <v>9.8024639712000002E-6</v>
      </c>
      <c r="E9">
        <v>1.6447087200000001E-3</v>
      </c>
      <c r="F9">
        <v>0</v>
      </c>
      <c r="G9">
        <v>1.6545111839712E-3</v>
      </c>
    </row>
    <row r="10" spans="1:7" x14ac:dyDescent="0.35">
      <c r="A10">
        <v>2021</v>
      </c>
      <c r="B10">
        <v>0</v>
      </c>
      <c r="C10">
        <v>4.4774415999999997E-2</v>
      </c>
      <c r="D10">
        <v>1.60113311616E-5</v>
      </c>
      <c r="E10">
        <v>2.68646496E-3</v>
      </c>
      <c r="F10">
        <v>0</v>
      </c>
      <c r="G10">
        <v>2.7024762911616001E-3</v>
      </c>
    </row>
    <row r="11" spans="1:7" x14ac:dyDescent="0.35">
      <c r="A11">
        <v>2022</v>
      </c>
      <c r="B11">
        <v>0</v>
      </c>
      <c r="C11">
        <v>7.6734548E-2</v>
      </c>
      <c r="D11">
        <v>2.7440274364799998E-5</v>
      </c>
      <c r="E11">
        <v>4.6040728799999998E-3</v>
      </c>
      <c r="F11">
        <v>0</v>
      </c>
      <c r="G11">
        <v>4.6315131543647999E-3</v>
      </c>
    </row>
    <row r="12" spans="1:7" x14ac:dyDescent="0.35">
      <c r="A12">
        <v>2023</v>
      </c>
      <c r="B12">
        <v>0</v>
      </c>
      <c r="C12">
        <v>9.3501394000000002E-2</v>
      </c>
      <c r="D12">
        <v>3.3436098494399997E-5</v>
      </c>
      <c r="E12">
        <v>5.6100836400000001E-3</v>
      </c>
      <c r="F12">
        <v>0</v>
      </c>
      <c r="G12">
        <v>5.6435197384943998E-3</v>
      </c>
    </row>
    <row r="13" spans="1:7" x14ac:dyDescent="0.35">
      <c r="A13">
        <v>2024</v>
      </c>
      <c r="B13">
        <v>0</v>
      </c>
      <c r="C13">
        <v>0.160568778</v>
      </c>
      <c r="D13">
        <v>5.741939501280001E-5</v>
      </c>
      <c r="E13">
        <v>9.6341266800000006E-3</v>
      </c>
      <c r="F13">
        <v>0</v>
      </c>
      <c r="G13">
        <v>9.6915460750128003E-3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4.8169659999999998E-5</v>
      </c>
      <c r="C2">
        <v>8.0888176000000006E-2</v>
      </c>
      <c r="D2">
        <v>2.89256117376E-5</v>
      </c>
      <c r="E2">
        <v>4.8532905600000001E-3</v>
      </c>
      <c r="F2">
        <v>0</v>
      </c>
      <c r="G2">
        <v>4.9303858317375996E-3</v>
      </c>
    </row>
    <row r="3" spans="1:7" x14ac:dyDescent="0.35">
      <c r="A3">
        <v>2014</v>
      </c>
      <c r="B3">
        <v>9.9526616000000014E-5</v>
      </c>
      <c r="C3">
        <v>0.24959984800000001</v>
      </c>
      <c r="D3">
        <v>8.9256905644800026E-5</v>
      </c>
      <c r="E3">
        <v>1.497599088E-2</v>
      </c>
      <c r="F3">
        <v>0</v>
      </c>
      <c r="G3">
        <v>1.51647744016448E-2</v>
      </c>
    </row>
    <row r="4" spans="1:7" x14ac:dyDescent="0.35">
      <c r="A4">
        <v>2015</v>
      </c>
      <c r="B4">
        <v>3.2891694399999998E-4</v>
      </c>
      <c r="C4">
        <v>0.64038262400000001</v>
      </c>
      <c r="D4">
        <v>2.2900082634240001E-4</v>
      </c>
      <c r="E4">
        <v>3.8422957440000002E-2</v>
      </c>
      <c r="F4">
        <v>0</v>
      </c>
      <c r="G4">
        <v>3.8980875210342401E-2</v>
      </c>
    </row>
    <row r="5" spans="1:7" x14ac:dyDescent="0.35">
      <c r="A5">
        <v>2016</v>
      </c>
      <c r="B5">
        <v>7.0747654399999995E-4</v>
      </c>
      <c r="C5">
        <v>1.545566752</v>
      </c>
      <c r="D5">
        <v>5.5269467051519995E-4</v>
      </c>
      <c r="E5">
        <v>9.2734005120000004E-2</v>
      </c>
      <c r="F5">
        <v>0</v>
      </c>
      <c r="G5">
        <v>9.3994176334515206E-2</v>
      </c>
    </row>
    <row r="6" spans="1:7" x14ac:dyDescent="0.35">
      <c r="A6">
        <v>2017</v>
      </c>
      <c r="B6">
        <v>9.2087608000000006E-4</v>
      </c>
      <c r="C6">
        <v>2.767553892</v>
      </c>
      <c r="D6">
        <v>9.8967727177919984E-4</v>
      </c>
      <c r="E6">
        <v>0.16605323352000001</v>
      </c>
      <c r="F6">
        <v>0</v>
      </c>
      <c r="G6">
        <v>0.16796378687177921</v>
      </c>
    </row>
    <row r="7" spans="1:7" x14ac:dyDescent="0.35">
      <c r="A7">
        <v>2018</v>
      </c>
      <c r="B7">
        <v>8.3195567999999999E-4</v>
      </c>
      <c r="C7">
        <v>3.9517693920000001</v>
      </c>
      <c r="D7">
        <v>1.4131527345792E-3</v>
      </c>
      <c r="E7">
        <v>0.23710616352</v>
      </c>
      <c r="F7">
        <v>0</v>
      </c>
      <c r="G7">
        <v>0.2393512719345792</v>
      </c>
    </row>
    <row r="8" spans="1:7" x14ac:dyDescent="0.35">
      <c r="A8">
        <v>2019</v>
      </c>
      <c r="B8">
        <v>6.726652800000001E-4</v>
      </c>
      <c r="C8">
        <v>5.1402777720000001</v>
      </c>
      <c r="D8">
        <v>1.8381633312671999E-3</v>
      </c>
      <c r="E8">
        <v>0.30841666631999998</v>
      </c>
      <c r="F8">
        <v>0</v>
      </c>
      <c r="G8">
        <v>0.3109274949312672</v>
      </c>
    </row>
    <row r="9" spans="1:7" x14ac:dyDescent="0.35">
      <c r="A9">
        <v>2020</v>
      </c>
      <c r="B9">
        <v>5.6026424E-4</v>
      </c>
      <c r="C9">
        <v>5.9969646320000001</v>
      </c>
      <c r="D9">
        <v>2.1445145524032001E-3</v>
      </c>
      <c r="E9">
        <v>0.35981787791999997</v>
      </c>
      <c r="F9">
        <v>0</v>
      </c>
      <c r="G9">
        <v>0.36252265671240319</v>
      </c>
    </row>
    <row r="10" spans="1:7" x14ac:dyDescent="0.35">
      <c r="A10">
        <v>2021</v>
      </c>
      <c r="B10">
        <v>5.5033555999999993E-4</v>
      </c>
      <c r="C10">
        <v>6.9009432320000004</v>
      </c>
      <c r="D10">
        <v>2.4677772997631999E-3</v>
      </c>
      <c r="E10">
        <v>0.41405659391999999</v>
      </c>
      <c r="F10">
        <v>0</v>
      </c>
      <c r="G10">
        <v>0.41707470677976322</v>
      </c>
    </row>
    <row r="11" spans="1:7" x14ac:dyDescent="0.35">
      <c r="A11">
        <v>2022</v>
      </c>
      <c r="B11">
        <v>5.8676056000000001E-4</v>
      </c>
      <c r="C11">
        <v>7.7174330120000008</v>
      </c>
      <c r="D11">
        <v>2.7597540450912E-3</v>
      </c>
      <c r="E11">
        <v>0.46304598072000003</v>
      </c>
      <c r="F11">
        <v>0</v>
      </c>
      <c r="G11">
        <v>0.46639249532509119</v>
      </c>
    </row>
    <row r="12" spans="1:7" x14ac:dyDescent="0.35">
      <c r="A12">
        <v>2023</v>
      </c>
      <c r="B12">
        <v>6.7202172000000002E-4</v>
      </c>
      <c r="C12">
        <v>8.6890666320000012</v>
      </c>
      <c r="D12">
        <v>3.1072102276031989E-3</v>
      </c>
      <c r="E12">
        <v>0.52134399792000008</v>
      </c>
      <c r="F12">
        <v>0</v>
      </c>
      <c r="G12">
        <v>0.52512322986760329</v>
      </c>
    </row>
    <row r="13" spans="1:7" x14ac:dyDescent="0.35">
      <c r="A13">
        <v>2024</v>
      </c>
      <c r="B13">
        <v>3.8409992000000001E-4</v>
      </c>
      <c r="C13">
        <v>9.655788612000002</v>
      </c>
      <c r="D13">
        <v>3.4529100076511991E-3</v>
      </c>
      <c r="E13">
        <v>0.57934731672000006</v>
      </c>
      <c r="F13">
        <v>0</v>
      </c>
      <c r="G13">
        <v>0.5831843266476513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1.782986419315215E-3</v>
      </c>
      <c r="C6">
        <v>0.46843591584591698</v>
      </c>
      <c r="D6">
        <v>1.6751268350649991E-4</v>
      </c>
      <c r="E6">
        <v>2.8106154950755021E-2</v>
      </c>
      <c r="F6">
        <v>0</v>
      </c>
      <c r="G6">
        <v>3.0056654053576739E-2</v>
      </c>
    </row>
    <row r="7" spans="1:7" x14ac:dyDescent="0.35">
      <c r="A7">
        <v>2018</v>
      </c>
      <c r="B7">
        <v>1.7607875322736229E-3</v>
      </c>
      <c r="C7">
        <v>0.93096859506581309</v>
      </c>
      <c r="D7">
        <v>3.329143695955348E-4</v>
      </c>
      <c r="E7">
        <v>5.5858115703948781E-2</v>
      </c>
      <c r="F7">
        <v>0</v>
      </c>
      <c r="G7">
        <v>5.795181760581794E-2</v>
      </c>
    </row>
    <row r="8" spans="1:7" x14ac:dyDescent="0.35">
      <c r="A8">
        <v>2019</v>
      </c>
      <c r="B8">
        <v>1.696361015445718E-3</v>
      </c>
      <c r="C8">
        <v>1.3689813725012689</v>
      </c>
      <c r="D8">
        <v>4.8954773880645385E-4</v>
      </c>
      <c r="E8">
        <v>8.2138882350076145E-2</v>
      </c>
      <c r="F8">
        <v>0</v>
      </c>
      <c r="G8">
        <v>8.432479110432832E-2</v>
      </c>
    </row>
    <row r="9" spans="1:7" x14ac:dyDescent="0.35">
      <c r="A9">
        <v>2020</v>
      </c>
      <c r="B9">
        <v>1.36002507138171E-3</v>
      </c>
      <c r="C9">
        <v>1.7412264205785359</v>
      </c>
      <c r="D9">
        <v>6.2266256799888443E-4</v>
      </c>
      <c r="E9">
        <v>0.1044735852347121</v>
      </c>
      <c r="F9">
        <v>0</v>
      </c>
      <c r="G9">
        <v>0.10645627287409271</v>
      </c>
    </row>
    <row r="10" spans="1:7" x14ac:dyDescent="0.35">
      <c r="A10">
        <v>2021</v>
      </c>
      <c r="B10">
        <v>4.1039300400000003E-3</v>
      </c>
      <c r="C10">
        <v>2.8806928005785362</v>
      </c>
      <c r="D10">
        <v>1.030135745486884E-3</v>
      </c>
      <c r="E10">
        <v>0.1728415680347121</v>
      </c>
      <c r="F10">
        <v>0</v>
      </c>
      <c r="G10">
        <v>0.17797563382019899</v>
      </c>
    </row>
    <row r="11" spans="1:7" x14ac:dyDescent="0.35">
      <c r="A11">
        <v>2022</v>
      </c>
      <c r="B11">
        <v>4.8853688639999993E-3</v>
      </c>
      <c r="C11">
        <v>4.1634592845785354</v>
      </c>
      <c r="D11">
        <v>1.4888530401652839E-3</v>
      </c>
      <c r="E11">
        <v>0.24980755707471211</v>
      </c>
      <c r="F11">
        <v>0</v>
      </c>
      <c r="G11">
        <v>0.25618177897887739</v>
      </c>
    </row>
    <row r="12" spans="1:7" x14ac:dyDescent="0.35">
      <c r="A12">
        <v>2023</v>
      </c>
      <c r="B12">
        <v>9.6291307199999985E-3</v>
      </c>
      <c r="C12">
        <v>6.638950024578536</v>
      </c>
      <c r="D12">
        <v>2.374088528789284E-3</v>
      </c>
      <c r="E12">
        <v>0.39833700147471213</v>
      </c>
      <c r="F12">
        <v>0</v>
      </c>
      <c r="G12">
        <v>0.4103402207235014</v>
      </c>
    </row>
    <row r="13" spans="1:7" x14ac:dyDescent="0.35">
      <c r="A13">
        <v>2024</v>
      </c>
      <c r="B13">
        <v>8.8525931200000001E-3</v>
      </c>
      <c r="C13">
        <v>8.9485740245785355</v>
      </c>
      <c r="D13">
        <v>3.2000100711892842E-3</v>
      </c>
      <c r="E13">
        <v>0.53691444147471212</v>
      </c>
      <c r="F13">
        <v>0</v>
      </c>
      <c r="G13">
        <v>0.5489670446659014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6.1256000000000003E-6</v>
      </c>
      <c r="C8">
        <v>4.0846840000000008E-3</v>
      </c>
      <c r="D8">
        <v>1.4606829984000001E-6</v>
      </c>
      <c r="E8">
        <v>2.4508104000000002E-4</v>
      </c>
      <c r="F8">
        <v>0</v>
      </c>
      <c r="G8">
        <v>2.5266732299839998E-4</v>
      </c>
    </row>
    <row r="9" spans="1:7" x14ac:dyDescent="0.35">
      <c r="A9">
        <v>2020</v>
      </c>
      <c r="B9">
        <v>8.7926540000000005E-6</v>
      </c>
      <c r="C9">
        <v>9.2302500000000023E-3</v>
      </c>
      <c r="D9">
        <v>3.300737400000001E-6</v>
      </c>
      <c r="E9">
        <v>5.5381500000000014E-4</v>
      </c>
      <c r="F9">
        <v>0</v>
      </c>
      <c r="G9">
        <v>5.6590839140000014E-4</v>
      </c>
    </row>
    <row r="10" spans="1:7" x14ac:dyDescent="0.35">
      <c r="A10">
        <v>2021</v>
      </c>
      <c r="B10">
        <v>1.1459708E-5</v>
      </c>
      <c r="C10">
        <v>1.5821097999999999E-2</v>
      </c>
      <c r="D10">
        <v>5.6576246448000013E-6</v>
      </c>
      <c r="E10">
        <v>9.4926588000000009E-4</v>
      </c>
      <c r="F10">
        <v>0</v>
      </c>
      <c r="G10">
        <v>9.6638321264480012E-4</v>
      </c>
    </row>
    <row r="11" spans="1:7" x14ac:dyDescent="0.35">
      <c r="A11">
        <v>2022</v>
      </c>
      <c r="B11">
        <v>2.7954559999999999E-5</v>
      </c>
      <c r="C11">
        <v>2.7870053999999998E-2</v>
      </c>
      <c r="D11">
        <v>9.9663313104000004E-6</v>
      </c>
      <c r="E11">
        <v>1.6722032400000001E-3</v>
      </c>
      <c r="F11">
        <v>0</v>
      </c>
      <c r="G11">
        <v>1.7101241313104E-3</v>
      </c>
    </row>
    <row r="12" spans="1:7" x14ac:dyDescent="0.35">
      <c r="A12">
        <v>2023</v>
      </c>
      <c r="B12">
        <v>1.8226636000000001E-5</v>
      </c>
      <c r="C12">
        <v>3.9598842000000002E-2</v>
      </c>
      <c r="D12">
        <v>1.41605458992E-5</v>
      </c>
      <c r="E12">
        <v>2.3759305200000001E-3</v>
      </c>
      <c r="F12">
        <v>0</v>
      </c>
      <c r="G12">
        <v>2.4083177018991999E-3</v>
      </c>
    </row>
    <row r="13" spans="1:7" x14ac:dyDescent="0.35">
      <c r="A13">
        <v>2024</v>
      </c>
      <c r="B13">
        <v>7.1733504000000005E-5</v>
      </c>
      <c r="C13">
        <v>8.6259794000000001E-2</v>
      </c>
      <c r="D13">
        <v>3.0846502334399997E-5</v>
      </c>
      <c r="E13">
        <v>5.1755876399999998E-3</v>
      </c>
      <c r="F13">
        <v>0</v>
      </c>
      <c r="G13">
        <v>5.2781676463343986E-3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9.7897999999999995E-3</v>
      </c>
      <c r="D8">
        <v>3.5008324800000001E-6</v>
      </c>
      <c r="E8">
        <v>5.8738799999999999E-4</v>
      </c>
      <c r="F8">
        <v>0</v>
      </c>
      <c r="G8">
        <v>5.9088883248E-4</v>
      </c>
    </row>
    <row r="9" spans="1:7" x14ac:dyDescent="0.35">
      <c r="A9">
        <v>2020</v>
      </c>
      <c r="B9">
        <v>0</v>
      </c>
      <c r="C9">
        <v>1.4364221999999999E-2</v>
      </c>
      <c r="D9">
        <v>5.1366457871999991E-6</v>
      </c>
      <c r="E9">
        <v>8.618533199999999E-4</v>
      </c>
      <c r="F9">
        <v>0</v>
      </c>
      <c r="G9">
        <v>8.6698996578719986E-4</v>
      </c>
    </row>
    <row r="10" spans="1:7" x14ac:dyDescent="0.35">
      <c r="A10">
        <v>2021</v>
      </c>
      <c r="B10">
        <v>0</v>
      </c>
      <c r="C10">
        <v>1.9249573999999998E-2</v>
      </c>
      <c r="D10">
        <v>6.8836476624000002E-6</v>
      </c>
      <c r="E10">
        <v>1.15497444E-3</v>
      </c>
      <c r="F10">
        <v>0</v>
      </c>
      <c r="G10">
        <v>1.1618580876623999E-3</v>
      </c>
    </row>
    <row r="11" spans="1:7" x14ac:dyDescent="0.35">
      <c r="A11">
        <v>2022</v>
      </c>
      <c r="B11">
        <v>0</v>
      </c>
      <c r="C11">
        <v>2.8562965999999999E-2</v>
      </c>
      <c r="D11">
        <v>1.02141166416E-5</v>
      </c>
      <c r="E11">
        <v>1.7137779599999999E-3</v>
      </c>
      <c r="F11">
        <v>0</v>
      </c>
      <c r="G11">
        <v>1.7239920766415999E-3</v>
      </c>
    </row>
    <row r="12" spans="1:7" x14ac:dyDescent="0.35">
      <c r="A12">
        <v>2023</v>
      </c>
      <c r="B12">
        <v>0</v>
      </c>
      <c r="C12">
        <v>3.3751931999999998E-2</v>
      </c>
      <c r="D12">
        <v>1.20696908832E-5</v>
      </c>
      <c r="E12">
        <v>2.0251159199999999E-3</v>
      </c>
      <c r="F12">
        <v>0</v>
      </c>
      <c r="G12">
        <v>2.0371856108831999E-3</v>
      </c>
    </row>
    <row r="13" spans="1:7" x14ac:dyDescent="0.35">
      <c r="A13">
        <v>2024</v>
      </c>
      <c r="B13">
        <v>0</v>
      </c>
      <c r="C13">
        <v>5.4338163999999987E-2</v>
      </c>
      <c r="D13">
        <v>1.9431327446399999E-5</v>
      </c>
      <c r="E13">
        <v>3.2602898400000001E-3</v>
      </c>
      <c r="F13">
        <v>0</v>
      </c>
      <c r="G13">
        <v>3.2797211674463998E-3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2.6727579999999999E-3</v>
      </c>
      <c r="D8">
        <v>9.5577826080000011E-7</v>
      </c>
      <c r="E8">
        <v>1.6036547999999999E-4</v>
      </c>
      <c r="F8">
        <v>0</v>
      </c>
      <c r="G8">
        <v>1.613212582608E-4</v>
      </c>
    </row>
    <row r="9" spans="1:7" x14ac:dyDescent="0.35">
      <c r="A9">
        <v>2020</v>
      </c>
      <c r="B9">
        <v>0</v>
      </c>
      <c r="C9">
        <v>3.9216240000000003E-3</v>
      </c>
      <c r="D9">
        <v>1.4023727424E-6</v>
      </c>
      <c r="E9">
        <v>2.3529744000000001E-4</v>
      </c>
      <c r="F9">
        <v>0</v>
      </c>
      <c r="G9">
        <v>2.3669981274240001E-4</v>
      </c>
    </row>
    <row r="10" spans="1:7" x14ac:dyDescent="0.35">
      <c r="A10">
        <v>2021</v>
      </c>
      <c r="B10">
        <v>0</v>
      </c>
      <c r="C10">
        <v>5.2603280000000007E-3</v>
      </c>
      <c r="D10">
        <v>1.8810932928000001E-6</v>
      </c>
      <c r="E10">
        <v>3.1561967999999999E-4</v>
      </c>
      <c r="F10">
        <v>0</v>
      </c>
      <c r="G10">
        <v>3.1750077329279998E-4</v>
      </c>
    </row>
    <row r="11" spans="1:7" x14ac:dyDescent="0.35">
      <c r="A11">
        <v>2022</v>
      </c>
      <c r="B11">
        <v>0</v>
      </c>
      <c r="C11">
        <v>7.8030720000000012E-3</v>
      </c>
      <c r="D11">
        <v>2.7903785471999999E-6</v>
      </c>
      <c r="E11">
        <v>4.6818431999999998E-4</v>
      </c>
      <c r="F11">
        <v>0</v>
      </c>
      <c r="G11">
        <v>4.7097469854719999E-4</v>
      </c>
    </row>
    <row r="12" spans="1:7" x14ac:dyDescent="0.35">
      <c r="A12">
        <v>2023</v>
      </c>
      <c r="B12">
        <v>0</v>
      </c>
      <c r="C12">
        <v>9.2197100000000008E-3</v>
      </c>
      <c r="D12">
        <v>3.2969682960000001E-6</v>
      </c>
      <c r="E12">
        <v>5.5318260000000003E-4</v>
      </c>
      <c r="F12">
        <v>0</v>
      </c>
      <c r="G12">
        <v>5.5647956829600002E-4</v>
      </c>
    </row>
    <row r="13" spans="1:7" x14ac:dyDescent="0.35">
      <c r="A13">
        <v>2024</v>
      </c>
      <c r="B13">
        <v>0</v>
      </c>
      <c r="C13">
        <v>1.4840134E-2</v>
      </c>
      <c r="D13">
        <v>5.3068319184E-6</v>
      </c>
      <c r="E13">
        <v>8.9040804000000003E-4</v>
      </c>
      <c r="F13">
        <v>0</v>
      </c>
      <c r="G13">
        <v>8.9571487191840004E-4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3.406156E-3</v>
      </c>
      <c r="D8">
        <v>1.2180413855999999E-6</v>
      </c>
      <c r="E8">
        <v>2.0436936000000001E-4</v>
      </c>
      <c r="F8">
        <v>0</v>
      </c>
      <c r="G8">
        <v>2.0558740138559999E-4</v>
      </c>
    </row>
    <row r="9" spans="1:7" x14ac:dyDescent="0.35">
      <c r="A9">
        <v>2020</v>
      </c>
      <c r="B9">
        <v>0</v>
      </c>
      <c r="C9">
        <v>4.9981299999999999E-3</v>
      </c>
      <c r="D9">
        <v>1.787331288E-6</v>
      </c>
      <c r="E9">
        <v>2.9988779999999999E-4</v>
      </c>
      <c r="F9">
        <v>0</v>
      </c>
      <c r="G9">
        <v>3.01675131288E-4</v>
      </c>
    </row>
    <row r="10" spans="1:7" x14ac:dyDescent="0.35">
      <c r="A10">
        <v>2021</v>
      </c>
      <c r="B10">
        <v>0</v>
      </c>
      <c r="C10">
        <v>6.6982939999999996E-3</v>
      </c>
      <c r="D10">
        <v>2.3953099343999999E-6</v>
      </c>
      <c r="E10">
        <v>4.0189764000000001E-4</v>
      </c>
      <c r="F10">
        <v>0</v>
      </c>
      <c r="G10">
        <v>4.0429294993440002E-4</v>
      </c>
    </row>
    <row r="11" spans="1:7" x14ac:dyDescent="0.35">
      <c r="A11">
        <v>2022</v>
      </c>
      <c r="B11">
        <v>0</v>
      </c>
      <c r="C11">
        <v>9.9394060000000013E-3</v>
      </c>
      <c r="D11">
        <v>3.5543315856000001E-6</v>
      </c>
      <c r="E11">
        <v>5.9636436000000002E-4</v>
      </c>
      <c r="F11">
        <v>0</v>
      </c>
      <c r="G11">
        <v>5.9991869158560005E-4</v>
      </c>
    </row>
    <row r="12" spans="1:7" x14ac:dyDescent="0.35">
      <c r="A12">
        <v>2023</v>
      </c>
      <c r="B12">
        <v>0</v>
      </c>
      <c r="C12">
        <v>1.174528E-2</v>
      </c>
      <c r="D12">
        <v>4.2001121279999998E-6</v>
      </c>
      <c r="E12">
        <v>7.0471680000000014E-4</v>
      </c>
      <c r="F12">
        <v>0</v>
      </c>
      <c r="G12">
        <v>7.0891691212800016E-4</v>
      </c>
    </row>
    <row r="13" spans="1:7" x14ac:dyDescent="0.35">
      <c r="A13">
        <v>2024</v>
      </c>
      <c r="B13">
        <v>0</v>
      </c>
      <c r="C13">
        <v>1.8909751999999998E-2</v>
      </c>
      <c r="D13">
        <v>6.7621273152000007E-6</v>
      </c>
      <c r="E13">
        <v>1.13458512E-3</v>
      </c>
      <c r="F13">
        <v>0</v>
      </c>
      <c r="G13">
        <v>1.1413472473152E-3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3.5643799999999999E-4</v>
      </c>
      <c r="D2">
        <v>1.274622288E-7</v>
      </c>
      <c r="E2">
        <v>2.1386280000000001E-5</v>
      </c>
      <c r="F2">
        <v>0</v>
      </c>
      <c r="G2">
        <v>2.15137422288E-5</v>
      </c>
    </row>
    <row r="3" spans="1:7" x14ac:dyDescent="0.35">
      <c r="A3">
        <v>2014</v>
      </c>
      <c r="B3">
        <v>0</v>
      </c>
      <c r="C3">
        <v>1.156362E-3</v>
      </c>
      <c r="D3">
        <v>4.135150512000001E-7</v>
      </c>
      <c r="E3">
        <v>6.9381720000000002E-5</v>
      </c>
      <c r="F3">
        <v>0</v>
      </c>
      <c r="G3">
        <v>6.9795235051199999E-5</v>
      </c>
    </row>
    <row r="4" spans="1:7" x14ac:dyDescent="0.35">
      <c r="A4">
        <v>2015</v>
      </c>
      <c r="B4">
        <v>0</v>
      </c>
      <c r="C4">
        <v>2.9223700000000001E-3</v>
      </c>
      <c r="D4">
        <v>1.0450395119999999E-6</v>
      </c>
      <c r="E4">
        <v>1.753422E-4</v>
      </c>
      <c r="F4">
        <v>0</v>
      </c>
      <c r="G4">
        <v>1.7638723951200001E-4</v>
      </c>
    </row>
    <row r="5" spans="1:7" x14ac:dyDescent="0.35">
      <c r="A5">
        <v>2016</v>
      </c>
      <c r="B5">
        <v>0</v>
      </c>
      <c r="C5">
        <v>6.5595380000000002E-3</v>
      </c>
      <c r="D5">
        <v>2.3456907888E-6</v>
      </c>
      <c r="E5">
        <v>3.9357227999999998E-4</v>
      </c>
      <c r="F5">
        <v>0</v>
      </c>
      <c r="G5">
        <v>3.9591797078880001E-4</v>
      </c>
    </row>
    <row r="6" spans="1:7" x14ac:dyDescent="0.35">
      <c r="A6">
        <v>2017</v>
      </c>
      <c r="B6">
        <v>0</v>
      </c>
      <c r="C6">
        <v>1.1411038E-2</v>
      </c>
      <c r="D6">
        <v>4.0805871887999998E-6</v>
      </c>
      <c r="E6">
        <v>6.8466228000000002E-4</v>
      </c>
      <c r="F6">
        <v>0</v>
      </c>
      <c r="G6">
        <v>6.8874286718880004E-4</v>
      </c>
    </row>
    <row r="7" spans="1:7" x14ac:dyDescent="0.35">
      <c r="A7">
        <v>2018</v>
      </c>
      <c r="B7">
        <v>0</v>
      </c>
      <c r="C7">
        <v>1.6431798000000001E-2</v>
      </c>
      <c r="D7">
        <v>5.8760109647999986E-6</v>
      </c>
      <c r="E7">
        <v>9.8590788000000001E-4</v>
      </c>
      <c r="F7">
        <v>0</v>
      </c>
      <c r="G7">
        <v>9.9178389096479997E-4</v>
      </c>
    </row>
    <row r="8" spans="1:7" x14ac:dyDescent="0.35">
      <c r="A8">
        <v>2019</v>
      </c>
      <c r="B8">
        <v>0</v>
      </c>
      <c r="C8">
        <v>2.1156818000000001E-2</v>
      </c>
      <c r="D8">
        <v>7.5656781167999981E-6</v>
      </c>
      <c r="E8">
        <v>1.2694090800000001E-3</v>
      </c>
      <c r="F8">
        <v>0</v>
      </c>
      <c r="G8">
        <v>1.2769747581168E-3</v>
      </c>
    </row>
    <row r="9" spans="1:7" x14ac:dyDescent="0.35">
      <c r="A9">
        <v>2020</v>
      </c>
      <c r="B9">
        <v>0</v>
      </c>
      <c r="C9">
        <v>2.3365258E-2</v>
      </c>
      <c r="D9">
        <v>8.3554162607999978E-6</v>
      </c>
      <c r="E9">
        <v>1.4019154799999999E-3</v>
      </c>
      <c r="F9">
        <v>0</v>
      </c>
      <c r="G9">
        <v>1.4102708962608001E-3</v>
      </c>
    </row>
    <row r="10" spans="1:7" x14ac:dyDescent="0.35">
      <c r="A10">
        <v>2021</v>
      </c>
      <c r="B10">
        <v>0</v>
      </c>
      <c r="C10">
        <v>2.5723737999999999E-2</v>
      </c>
      <c r="D10">
        <v>9.1988087087999986E-6</v>
      </c>
      <c r="E10">
        <v>1.54342428E-3</v>
      </c>
      <c r="F10">
        <v>0</v>
      </c>
      <c r="G10">
        <v>1.5526230887088E-3</v>
      </c>
    </row>
    <row r="11" spans="1:7" x14ac:dyDescent="0.35">
      <c r="A11">
        <v>2022</v>
      </c>
      <c r="B11">
        <v>0</v>
      </c>
      <c r="C11">
        <v>2.7971857999999999E-2</v>
      </c>
      <c r="D11">
        <v>1.00027364208E-5</v>
      </c>
      <c r="E11">
        <v>1.6783114800000001E-3</v>
      </c>
      <c r="F11">
        <v>0</v>
      </c>
      <c r="G11">
        <v>1.6883142164207999E-3</v>
      </c>
    </row>
    <row r="12" spans="1:7" x14ac:dyDescent="0.35">
      <c r="A12">
        <v>2023</v>
      </c>
      <c r="B12">
        <v>0</v>
      </c>
      <c r="C12">
        <v>3.0476658E-2</v>
      </c>
      <c r="D12">
        <v>1.0898452900799999E-5</v>
      </c>
      <c r="E12">
        <v>1.82859948E-3</v>
      </c>
      <c r="F12">
        <v>0</v>
      </c>
      <c r="G12">
        <v>1.8394979329008001E-3</v>
      </c>
    </row>
    <row r="13" spans="1:7" x14ac:dyDescent="0.35">
      <c r="A13">
        <v>2024</v>
      </c>
      <c r="B13">
        <v>0</v>
      </c>
      <c r="C13">
        <v>3.2960997999999998E-2</v>
      </c>
      <c r="D13">
        <v>1.1786852884799999E-5</v>
      </c>
      <c r="E13">
        <v>1.9776598800000001E-3</v>
      </c>
      <c r="F13">
        <v>0</v>
      </c>
      <c r="G13">
        <v>1.989446732884799E-3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7.0681078799999988E-4</v>
      </c>
      <c r="C6">
        <v>0</v>
      </c>
      <c r="D6">
        <v>0</v>
      </c>
      <c r="E6">
        <v>0</v>
      </c>
      <c r="F6">
        <v>0</v>
      </c>
      <c r="G6">
        <v>7.0681078799999988E-4</v>
      </c>
    </row>
    <row r="7" spans="1:7" x14ac:dyDescent="0.35">
      <c r="A7">
        <v>2018</v>
      </c>
      <c r="B7">
        <v>8.3045081600000015E-4</v>
      </c>
      <c r="C7">
        <v>0</v>
      </c>
      <c r="D7">
        <v>0</v>
      </c>
      <c r="E7">
        <v>0</v>
      </c>
      <c r="F7">
        <v>0</v>
      </c>
      <c r="G7">
        <v>8.3045081600000015E-4</v>
      </c>
    </row>
    <row r="8" spans="1:7" x14ac:dyDescent="0.35">
      <c r="A8">
        <v>2019</v>
      </c>
      <c r="B8">
        <v>6.9281875200000013E-4</v>
      </c>
      <c r="C8">
        <v>0</v>
      </c>
      <c r="D8">
        <v>0</v>
      </c>
      <c r="E8">
        <v>0</v>
      </c>
      <c r="F8">
        <v>0</v>
      </c>
      <c r="G8">
        <v>6.9281875200000013E-4</v>
      </c>
    </row>
    <row r="9" spans="1:7" x14ac:dyDescent="0.35">
      <c r="A9">
        <v>2020</v>
      </c>
      <c r="B9">
        <v>5.3985328200000003E-4</v>
      </c>
      <c r="C9">
        <v>0</v>
      </c>
      <c r="D9">
        <v>0</v>
      </c>
      <c r="E9">
        <v>0</v>
      </c>
      <c r="F9">
        <v>0</v>
      </c>
      <c r="G9">
        <v>5.3985328200000003E-4</v>
      </c>
    </row>
    <row r="10" spans="1:7" x14ac:dyDescent="0.35">
      <c r="A10">
        <v>2021</v>
      </c>
      <c r="B10">
        <v>1.9759951800000001E-3</v>
      </c>
      <c r="C10">
        <v>0</v>
      </c>
      <c r="D10">
        <v>0</v>
      </c>
      <c r="E10">
        <v>0</v>
      </c>
      <c r="F10">
        <v>0</v>
      </c>
      <c r="G10">
        <v>1.9759951800000001E-3</v>
      </c>
    </row>
    <row r="11" spans="1:7" x14ac:dyDescent="0.35">
      <c r="A11">
        <v>2022</v>
      </c>
      <c r="B11">
        <v>1.8358227900000001E-3</v>
      </c>
      <c r="C11">
        <v>0</v>
      </c>
      <c r="D11">
        <v>0</v>
      </c>
      <c r="E11">
        <v>0</v>
      </c>
      <c r="F11">
        <v>0</v>
      </c>
      <c r="G11">
        <v>1.8358227900000001E-3</v>
      </c>
    </row>
    <row r="12" spans="1:7" x14ac:dyDescent="0.35">
      <c r="A12">
        <v>2023</v>
      </c>
      <c r="B12">
        <v>2.52147087E-3</v>
      </c>
      <c r="C12">
        <v>0</v>
      </c>
      <c r="D12">
        <v>0</v>
      </c>
      <c r="E12">
        <v>0</v>
      </c>
      <c r="F12">
        <v>0</v>
      </c>
      <c r="G12">
        <v>2.52147087E-3</v>
      </c>
    </row>
    <row r="13" spans="1:7" x14ac:dyDescent="0.35">
      <c r="A13">
        <v>2024</v>
      </c>
      <c r="B13">
        <v>2.64415554E-3</v>
      </c>
      <c r="C13">
        <v>0</v>
      </c>
      <c r="D13">
        <v>0</v>
      </c>
      <c r="E13">
        <v>0</v>
      </c>
      <c r="F13">
        <v>0</v>
      </c>
      <c r="G13">
        <v>2.64415554E-3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6.1924577E-4</v>
      </c>
      <c r="C6">
        <v>0</v>
      </c>
      <c r="D6">
        <v>0</v>
      </c>
      <c r="E6">
        <v>0</v>
      </c>
      <c r="F6">
        <v>0</v>
      </c>
      <c r="G6">
        <v>6.1924577E-4</v>
      </c>
    </row>
    <row r="7" spans="1:7" x14ac:dyDescent="0.35">
      <c r="A7">
        <v>2018</v>
      </c>
      <c r="B7">
        <v>7.5415764600000011E-4</v>
      </c>
      <c r="C7">
        <v>0</v>
      </c>
      <c r="D7">
        <v>0</v>
      </c>
      <c r="E7">
        <v>0</v>
      </c>
      <c r="F7">
        <v>0</v>
      </c>
      <c r="G7">
        <v>7.5415764600000011E-4</v>
      </c>
    </row>
    <row r="8" spans="1:7" x14ac:dyDescent="0.35">
      <c r="A8">
        <v>2019</v>
      </c>
      <c r="B8">
        <v>7.9973830999999999E-4</v>
      </c>
      <c r="C8">
        <v>0</v>
      </c>
      <c r="D8">
        <v>0</v>
      </c>
      <c r="E8">
        <v>0</v>
      </c>
      <c r="F8">
        <v>0</v>
      </c>
      <c r="G8">
        <v>7.9973830999999999E-4</v>
      </c>
    </row>
    <row r="9" spans="1:7" x14ac:dyDescent="0.35">
      <c r="A9">
        <v>2020</v>
      </c>
      <c r="B9">
        <v>8.3401280899999999E-4</v>
      </c>
      <c r="C9">
        <v>0</v>
      </c>
      <c r="D9">
        <v>0</v>
      </c>
      <c r="E9">
        <v>0</v>
      </c>
      <c r="F9">
        <v>0</v>
      </c>
      <c r="G9">
        <v>8.3401280899999999E-4</v>
      </c>
    </row>
    <row r="10" spans="1:7" x14ac:dyDescent="0.35">
      <c r="A10">
        <v>2021</v>
      </c>
      <c r="B10">
        <v>7.0273010299999996E-4</v>
      </c>
      <c r="C10">
        <v>0</v>
      </c>
      <c r="D10">
        <v>0</v>
      </c>
      <c r="E10">
        <v>0</v>
      </c>
      <c r="F10">
        <v>0</v>
      </c>
      <c r="G10">
        <v>7.0273010299999996E-4</v>
      </c>
    </row>
    <row r="11" spans="1:7" x14ac:dyDescent="0.35">
      <c r="A11">
        <v>2022</v>
      </c>
      <c r="B11">
        <v>8.9083714199999998E-4</v>
      </c>
      <c r="C11">
        <v>0</v>
      </c>
      <c r="D11">
        <v>0</v>
      </c>
      <c r="E11">
        <v>0</v>
      </c>
      <c r="F11">
        <v>0</v>
      </c>
      <c r="G11">
        <v>8.9083714199999998E-4</v>
      </c>
    </row>
    <row r="12" spans="1:7" x14ac:dyDescent="0.35">
      <c r="A12">
        <v>2023</v>
      </c>
      <c r="B12">
        <v>1.0387619499999999E-3</v>
      </c>
      <c r="C12">
        <v>0</v>
      </c>
      <c r="D12">
        <v>0</v>
      </c>
      <c r="E12">
        <v>0</v>
      </c>
      <c r="F12">
        <v>0</v>
      </c>
      <c r="G12">
        <v>1.0387619499999999E-3</v>
      </c>
    </row>
    <row r="13" spans="1:7" x14ac:dyDescent="0.35">
      <c r="A13">
        <v>2024</v>
      </c>
      <c r="B13">
        <v>9.3425186699999999E-4</v>
      </c>
      <c r="C13">
        <v>0</v>
      </c>
      <c r="D13">
        <v>0</v>
      </c>
      <c r="E13">
        <v>0</v>
      </c>
      <c r="F13">
        <v>0</v>
      </c>
      <c r="G13">
        <v>9.3425186699999999E-4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3.0869800000000001E-6</v>
      </c>
      <c r="C2">
        <v>2.5856232E-2</v>
      </c>
      <c r="D2">
        <v>9.2461885631999995E-6</v>
      </c>
      <c r="E2">
        <v>1.55137392E-3</v>
      </c>
      <c r="F2">
        <v>0</v>
      </c>
      <c r="G2">
        <v>1.5637070885632001E-3</v>
      </c>
    </row>
    <row r="3" spans="1:7" x14ac:dyDescent="0.35">
      <c r="A3">
        <v>2014</v>
      </c>
      <c r="B3">
        <v>7.2406080000000008E-6</v>
      </c>
      <c r="C3">
        <v>7.3912804000000012E-2</v>
      </c>
      <c r="D3">
        <v>2.6431218710400009E-5</v>
      </c>
      <c r="E3">
        <v>4.4347682400000003E-3</v>
      </c>
      <c r="F3">
        <v>0</v>
      </c>
      <c r="G3">
        <v>4.4684400667104E-3</v>
      </c>
    </row>
    <row r="4" spans="1:7" x14ac:dyDescent="0.35">
      <c r="A4">
        <v>2015</v>
      </c>
      <c r="B4">
        <v>2.0767519999999999E-5</v>
      </c>
      <c r="C4">
        <v>0.185351604</v>
      </c>
      <c r="D4">
        <v>6.6281733590399999E-5</v>
      </c>
      <c r="E4">
        <v>1.1121096239999999E-2</v>
      </c>
      <c r="F4">
        <v>0</v>
      </c>
      <c r="G4">
        <v>1.12081454935904E-2</v>
      </c>
    </row>
    <row r="5" spans="1:7" x14ac:dyDescent="0.35">
      <c r="A5">
        <v>2016</v>
      </c>
      <c r="B5">
        <v>4.1812800000000001E-5</v>
      </c>
      <c r="C5">
        <v>0.37523280399999998</v>
      </c>
      <c r="D5">
        <v>1.3418325071039999E-4</v>
      </c>
      <c r="E5">
        <v>2.2513968240000001E-2</v>
      </c>
      <c r="F5">
        <v>0</v>
      </c>
      <c r="G5">
        <v>2.26899642907104E-2</v>
      </c>
    </row>
    <row r="6" spans="1:7" x14ac:dyDescent="0.35">
      <c r="A6">
        <v>2017</v>
      </c>
      <c r="B6">
        <v>1.9220000000000001E-4</v>
      </c>
      <c r="C6">
        <v>0.632102524</v>
      </c>
      <c r="D6">
        <v>2.2603986258239999E-4</v>
      </c>
      <c r="E6">
        <v>3.792615144E-2</v>
      </c>
      <c r="F6">
        <v>0</v>
      </c>
      <c r="G6">
        <v>3.8344391302582402E-2</v>
      </c>
    </row>
    <row r="7" spans="1:7" x14ac:dyDescent="0.35">
      <c r="A7">
        <v>2018</v>
      </c>
      <c r="B7">
        <v>2.0529006000000001E-4</v>
      </c>
      <c r="C7">
        <v>0.90709174399999992</v>
      </c>
      <c r="D7">
        <v>3.2437600765439998E-4</v>
      </c>
      <c r="E7">
        <v>5.442550463999999E-2</v>
      </c>
      <c r="F7">
        <v>0</v>
      </c>
      <c r="G7">
        <v>5.4955170707654391E-2</v>
      </c>
    </row>
    <row r="8" spans="1:7" x14ac:dyDescent="0.35">
      <c r="A8">
        <v>2019</v>
      </c>
      <c r="B8">
        <v>2.1838011999999999E-4</v>
      </c>
      <c r="C8">
        <v>1.183646464</v>
      </c>
      <c r="D8">
        <v>4.2327197552639991E-4</v>
      </c>
      <c r="E8">
        <v>7.101878784E-2</v>
      </c>
      <c r="F8">
        <v>0</v>
      </c>
      <c r="G8">
        <v>7.1660439935526399E-2</v>
      </c>
    </row>
    <row r="9" spans="1:7" x14ac:dyDescent="0.35">
      <c r="A9">
        <v>2020</v>
      </c>
      <c r="B9">
        <v>1.7554307999999999E-4</v>
      </c>
      <c r="C9">
        <v>1.4041172239999999</v>
      </c>
      <c r="D9">
        <v>5.0211231930239993E-4</v>
      </c>
      <c r="E9">
        <v>8.4247033439999994E-2</v>
      </c>
      <c r="F9">
        <v>0</v>
      </c>
      <c r="G9">
        <v>8.492468883930239E-2</v>
      </c>
    </row>
    <row r="10" spans="1:7" x14ac:dyDescent="0.35">
      <c r="A10">
        <v>2021</v>
      </c>
      <c r="B10">
        <v>1.3270603999999999E-4</v>
      </c>
      <c r="C10">
        <v>1.6039574839999999</v>
      </c>
      <c r="D10">
        <v>5.7357519627839989E-4</v>
      </c>
      <c r="E10">
        <v>9.6237449039999992E-2</v>
      </c>
      <c r="F10">
        <v>0</v>
      </c>
      <c r="G10">
        <v>9.6943730276278395E-2</v>
      </c>
    </row>
    <row r="11" spans="1:7" x14ac:dyDescent="0.35">
      <c r="A11">
        <v>2022</v>
      </c>
      <c r="B11">
        <v>1.2607079999999999E-4</v>
      </c>
      <c r="C11">
        <v>1.797705624</v>
      </c>
      <c r="D11">
        <v>6.4285953114239999E-4</v>
      </c>
      <c r="E11">
        <v>0.10786233744</v>
      </c>
      <c r="F11">
        <v>0</v>
      </c>
      <c r="G11">
        <v>0.1086312677711424</v>
      </c>
    </row>
    <row r="12" spans="1:7" x14ac:dyDescent="0.35">
      <c r="A12">
        <v>2023</v>
      </c>
      <c r="B12">
        <v>1.5298996000000001E-4</v>
      </c>
      <c r="C12">
        <v>2.0268768439999998</v>
      </c>
      <c r="D12">
        <v>7.2481115941439998E-4</v>
      </c>
      <c r="E12">
        <v>0.12161261063999999</v>
      </c>
      <c r="F12">
        <v>0</v>
      </c>
      <c r="G12">
        <v>0.1224904117594144</v>
      </c>
    </row>
    <row r="13" spans="1:7" x14ac:dyDescent="0.35">
      <c r="A13">
        <v>2024</v>
      </c>
      <c r="B13">
        <v>9.1797200000000009E-6</v>
      </c>
      <c r="C13">
        <v>2.2632375840000001</v>
      </c>
      <c r="D13">
        <v>8.0933376003840003E-4</v>
      </c>
      <c r="E13">
        <v>0.13579425504000001</v>
      </c>
      <c r="F13">
        <v>0</v>
      </c>
      <c r="G13">
        <v>0.1366127685200384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6.4535800000000004E-3</v>
      </c>
      <c r="D8">
        <v>2.3078002080000001E-6</v>
      </c>
      <c r="E8">
        <v>3.8721479999999998E-4</v>
      </c>
      <c r="F8">
        <v>0</v>
      </c>
      <c r="G8">
        <v>3.89522600208E-4</v>
      </c>
    </row>
    <row r="9" spans="1:7" x14ac:dyDescent="0.35">
      <c r="A9">
        <v>2020</v>
      </c>
      <c r="B9">
        <v>0</v>
      </c>
      <c r="C9">
        <v>1.1440426E-2</v>
      </c>
      <c r="D9">
        <v>4.0910963375999986E-6</v>
      </c>
      <c r="E9">
        <v>6.8642555999999999E-4</v>
      </c>
      <c r="F9">
        <v>0</v>
      </c>
      <c r="G9">
        <v>6.9051665633760001E-4</v>
      </c>
    </row>
    <row r="10" spans="1:7" x14ac:dyDescent="0.35">
      <c r="A10">
        <v>2021</v>
      </c>
      <c r="B10">
        <v>0</v>
      </c>
      <c r="C10">
        <v>1.8384922000000001E-2</v>
      </c>
      <c r="D10">
        <v>6.5744481072E-6</v>
      </c>
      <c r="E10">
        <v>1.1030953199999999E-3</v>
      </c>
      <c r="F10">
        <v>0</v>
      </c>
      <c r="G10">
        <v>1.1096697681072E-3</v>
      </c>
    </row>
    <row r="11" spans="1:7" x14ac:dyDescent="0.35">
      <c r="A11">
        <v>2022</v>
      </c>
      <c r="B11">
        <v>0</v>
      </c>
      <c r="C11">
        <v>3.2784050000000002E-2</v>
      </c>
      <c r="D11">
        <v>1.172357628E-5</v>
      </c>
      <c r="E11">
        <v>1.9670429999999999E-3</v>
      </c>
      <c r="F11">
        <v>0</v>
      </c>
      <c r="G11">
        <v>1.9787665762800001E-3</v>
      </c>
    </row>
    <row r="12" spans="1:7" x14ac:dyDescent="0.35">
      <c r="A12">
        <v>2023</v>
      </c>
      <c r="B12">
        <v>0</v>
      </c>
      <c r="C12">
        <v>3.9618309999999997E-2</v>
      </c>
      <c r="D12">
        <v>1.4167507655999999E-5</v>
      </c>
      <c r="E12">
        <v>2.3770986E-3</v>
      </c>
      <c r="F12">
        <v>0</v>
      </c>
      <c r="G12">
        <v>2.391266107656E-3</v>
      </c>
    </row>
    <row r="13" spans="1:7" x14ac:dyDescent="0.35">
      <c r="A13">
        <v>2024</v>
      </c>
      <c r="B13">
        <v>0</v>
      </c>
      <c r="C13">
        <v>6.1321782000000012E-2</v>
      </c>
      <c r="D13">
        <v>2.1928669243199999E-5</v>
      </c>
      <c r="E13">
        <v>3.67930692E-3</v>
      </c>
      <c r="F13">
        <v>0</v>
      </c>
      <c r="G13">
        <v>3.7012355892432E-3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8.8133619999999999E-3</v>
      </c>
      <c r="D2">
        <v>3.1516582511999998E-6</v>
      </c>
      <c r="E2">
        <v>5.2880172000000002E-4</v>
      </c>
      <c r="F2">
        <v>0</v>
      </c>
      <c r="G2">
        <v>5.3195337825120005E-4</v>
      </c>
    </row>
    <row r="3" spans="1:7" x14ac:dyDescent="0.35">
      <c r="A3">
        <v>2014</v>
      </c>
      <c r="B3">
        <v>0</v>
      </c>
      <c r="C3">
        <v>2.6694409999999998E-2</v>
      </c>
      <c r="D3">
        <v>9.5459210159999987E-6</v>
      </c>
      <c r="E3">
        <v>1.6016646E-3</v>
      </c>
      <c r="F3">
        <v>0</v>
      </c>
      <c r="G3">
        <v>1.6112105210159999E-3</v>
      </c>
    </row>
    <row r="4" spans="1:7" x14ac:dyDescent="0.35">
      <c r="A4">
        <v>2015</v>
      </c>
      <c r="B4">
        <v>0</v>
      </c>
      <c r="C4">
        <v>6.4064538000000004E-2</v>
      </c>
      <c r="D4">
        <v>2.2909478788799999E-5</v>
      </c>
      <c r="E4">
        <v>3.8438722800000001E-3</v>
      </c>
      <c r="F4">
        <v>0</v>
      </c>
      <c r="G4">
        <v>3.8667817587888001E-3</v>
      </c>
    </row>
    <row r="5" spans="1:7" x14ac:dyDescent="0.35">
      <c r="A5">
        <v>2016</v>
      </c>
      <c r="B5">
        <v>0</v>
      </c>
      <c r="C5">
        <v>0.14074762599999999</v>
      </c>
      <c r="D5">
        <v>5.0331351057599999E-5</v>
      </c>
      <c r="E5">
        <v>8.4448575600000013E-3</v>
      </c>
      <c r="F5">
        <v>0</v>
      </c>
      <c r="G5">
        <v>8.4951889110576016E-3</v>
      </c>
    </row>
    <row r="6" spans="1:7" x14ac:dyDescent="0.35">
      <c r="A6">
        <v>2017</v>
      </c>
      <c r="B6">
        <v>0</v>
      </c>
      <c r="C6">
        <v>0.23911062599999999</v>
      </c>
      <c r="D6">
        <v>8.5505959857599994E-5</v>
      </c>
      <c r="E6">
        <v>1.434663756E-2</v>
      </c>
      <c r="F6">
        <v>0</v>
      </c>
      <c r="G6">
        <v>1.4432143519857599E-2</v>
      </c>
    </row>
    <row r="7" spans="1:7" x14ac:dyDescent="0.35">
      <c r="A7">
        <v>2018</v>
      </c>
      <c r="B7">
        <v>0</v>
      </c>
      <c r="C7">
        <v>0.33082660600000002</v>
      </c>
      <c r="D7">
        <v>1.1830359430559999E-4</v>
      </c>
      <c r="E7">
        <v>1.9849596359999999E-2</v>
      </c>
      <c r="F7">
        <v>0</v>
      </c>
      <c r="G7">
        <v>1.9967899954305601E-2</v>
      </c>
    </row>
    <row r="8" spans="1:7" x14ac:dyDescent="0.35">
      <c r="A8">
        <v>2019</v>
      </c>
      <c r="B8">
        <v>0</v>
      </c>
      <c r="C8">
        <v>0.41910282599999998</v>
      </c>
      <c r="D8">
        <v>1.4987117057759999E-4</v>
      </c>
      <c r="E8">
        <v>2.5146169560000001E-2</v>
      </c>
      <c r="F8">
        <v>0</v>
      </c>
      <c r="G8">
        <v>2.5296040730577601E-2</v>
      </c>
    </row>
    <row r="9" spans="1:7" x14ac:dyDescent="0.35">
      <c r="A9">
        <v>2020</v>
      </c>
      <c r="B9">
        <v>0</v>
      </c>
      <c r="C9">
        <v>0.50677826599999998</v>
      </c>
      <c r="D9">
        <v>1.8122390792160001E-4</v>
      </c>
      <c r="E9">
        <v>3.0406695960000001E-2</v>
      </c>
      <c r="F9">
        <v>0</v>
      </c>
      <c r="G9">
        <v>3.0587919867921601E-2</v>
      </c>
    </row>
    <row r="10" spans="1:7" x14ac:dyDescent="0.35">
      <c r="A10">
        <v>2021</v>
      </c>
      <c r="B10">
        <v>0</v>
      </c>
      <c r="C10">
        <v>0.61606938599999994</v>
      </c>
      <c r="D10">
        <v>2.203064124336E-4</v>
      </c>
      <c r="E10">
        <v>3.6964163159999987E-2</v>
      </c>
      <c r="F10">
        <v>0</v>
      </c>
      <c r="G10">
        <v>3.7184469572433591E-2</v>
      </c>
    </row>
    <row r="11" spans="1:7" x14ac:dyDescent="0.35">
      <c r="A11">
        <v>2022</v>
      </c>
      <c r="B11">
        <v>0</v>
      </c>
      <c r="C11">
        <v>0.72415336599999991</v>
      </c>
      <c r="D11">
        <v>2.5895724368160011E-4</v>
      </c>
      <c r="E11">
        <v>4.3449201960000003E-2</v>
      </c>
      <c r="F11">
        <v>0</v>
      </c>
      <c r="G11">
        <v>4.3708159203681603E-2</v>
      </c>
    </row>
    <row r="12" spans="1:7" x14ac:dyDescent="0.35">
      <c r="A12">
        <v>2023</v>
      </c>
      <c r="B12">
        <v>0</v>
      </c>
      <c r="C12">
        <v>0.80286422599999985</v>
      </c>
      <c r="D12">
        <v>2.8710424721760012E-4</v>
      </c>
      <c r="E12">
        <v>4.8171853559999991E-2</v>
      </c>
      <c r="F12">
        <v>0</v>
      </c>
      <c r="G12">
        <v>4.8458957807217588E-2</v>
      </c>
    </row>
    <row r="13" spans="1:7" x14ac:dyDescent="0.35">
      <c r="A13">
        <v>2024</v>
      </c>
      <c r="B13">
        <v>0</v>
      </c>
      <c r="C13">
        <v>0.8826501659999999</v>
      </c>
      <c r="D13">
        <v>3.1563569936160003E-4</v>
      </c>
      <c r="E13">
        <v>5.2959009959999991E-2</v>
      </c>
      <c r="F13">
        <v>0</v>
      </c>
      <c r="G13">
        <v>5.3274645659361589E-2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5.8900000000000002E-5</v>
      </c>
      <c r="C2">
        <v>1.7974606000000001E-2</v>
      </c>
      <c r="D2">
        <v>6.4277191055999996E-6</v>
      </c>
      <c r="E2">
        <v>1.0784763599999999E-3</v>
      </c>
      <c r="F2">
        <v>0</v>
      </c>
      <c r="G2">
        <v>1.1438040791055999E-3</v>
      </c>
    </row>
    <row r="3" spans="1:7" x14ac:dyDescent="0.35">
      <c r="A3">
        <v>2014</v>
      </c>
      <c r="B3">
        <v>1.172048E-4</v>
      </c>
      <c r="C3">
        <v>5.8610521999999998E-2</v>
      </c>
      <c r="D3">
        <v>2.09591226672E-5</v>
      </c>
      <c r="E3">
        <v>3.5166313200000001E-3</v>
      </c>
      <c r="F3">
        <v>0</v>
      </c>
      <c r="G3">
        <v>3.6547952426671999E-3</v>
      </c>
    </row>
    <row r="4" spans="1:7" x14ac:dyDescent="0.35">
      <c r="A4">
        <v>2015</v>
      </c>
      <c r="B4">
        <v>2.6521120000000002E-4</v>
      </c>
      <c r="C4">
        <v>0.14664432199999999</v>
      </c>
      <c r="D4">
        <v>5.2440009547199998E-5</v>
      </c>
      <c r="E4">
        <v>8.7986593199999991E-3</v>
      </c>
      <c r="F4">
        <v>0</v>
      </c>
      <c r="G4">
        <v>9.1163105295471985E-3</v>
      </c>
    </row>
    <row r="5" spans="1:7" x14ac:dyDescent="0.35">
      <c r="A5">
        <v>2016</v>
      </c>
      <c r="B5">
        <v>5.5016319999999996E-4</v>
      </c>
      <c r="C5">
        <v>0.35304132999999999</v>
      </c>
      <c r="D5">
        <v>1.2624757960800001E-4</v>
      </c>
      <c r="E5">
        <v>2.1182479800000001E-2</v>
      </c>
      <c r="F5">
        <v>0</v>
      </c>
      <c r="G5">
        <v>2.1858890579607999E-2</v>
      </c>
    </row>
    <row r="6" spans="1:7" x14ac:dyDescent="0.35">
      <c r="A6">
        <v>2017</v>
      </c>
      <c r="B6">
        <v>6.3822800000000002E-4</v>
      </c>
      <c r="C6">
        <v>0.65457957000000011</v>
      </c>
      <c r="D6">
        <v>2.34077654232E-4</v>
      </c>
      <c r="E6">
        <v>3.9274774200000008E-2</v>
      </c>
      <c r="F6">
        <v>0</v>
      </c>
      <c r="G6">
        <v>4.0147079854232007E-2</v>
      </c>
    </row>
    <row r="7" spans="1:7" x14ac:dyDescent="0.35">
      <c r="A7">
        <v>2018</v>
      </c>
      <c r="B7">
        <v>5.5998400000000002E-4</v>
      </c>
      <c r="C7">
        <v>0.98435075000000016</v>
      </c>
      <c r="D7">
        <v>3.5200382819999999E-4</v>
      </c>
      <c r="E7">
        <v>5.9061045000000013E-2</v>
      </c>
      <c r="F7">
        <v>0</v>
      </c>
      <c r="G7">
        <v>5.9973032828199997E-2</v>
      </c>
    </row>
    <row r="8" spans="1:7" x14ac:dyDescent="0.35">
      <c r="A8">
        <v>2019</v>
      </c>
      <c r="B8">
        <v>5.3902799999999999E-4</v>
      </c>
      <c r="C8">
        <v>1.32882151</v>
      </c>
      <c r="D8">
        <v>4.7518657197599998E-4</v>
      </c>
      <c r="E8">
        <v>7.9729290600000002E-2</v>
      </c>
      <c r="F8">
        <v>0</v>
      </c>
      <c r="G8">
        <v>8.0743505171975996E-2</v>
      </c>
    </row>
    <row r="9" spans="1:7" x14ac:dyDescent="0.35">
      <c r="A9">
        <v>2020</v>
      </c>
      <c r="B9">
        <v>3.4583599999999997E-4</v>
      </c>
      <c r="C9">
        <v>1.59439665</v>
      </c>
      <c r="D9">
        <v>5.7015624203999996E-4</v>
      </c>
      <c r="E9">
        <v>9.5663798999999994E-2</v>
      </c>
      <c r="F9">
        <v>0</v>
      </c>
      <c r="G9">
        <v>9.6579791242039997E-2</v>
      </c>
    </row>
    <row r="10" spans="1:7" x14ac:dyDescent="0.35">
      <c r="A10">
        <v>2021</v>
      </c>
      <c r="B10">
        <v>3.2339199999999998E-4</v>
      </c>
      <c r="C10">
        <v>1.87131779</v>
      </c>
      <c r="D10">
        <v>6.6918324170399997E-4</v>
      </c>
      <c r="E10">
        <v>0.1122790674</v>
      </c>
      <c r="F10">
        <v>0</v>
      </c>
      <c r="G10">
        <v>0.113271642641704</v>
      </c>
    </row>
    <row r="11" spans="1:7" x14ac:dyDescent="0.35">
      <c r="A11">
        <v>2022</v>
      </c>
      <c r="B11">
        <v>3.1632399999999999E-4</v>
      </c>
      <c r="C11">
        <v>2.13156217</v>
      </c>
      <c r="D11">
        <v>7.6224663199200003E-4</v>
      </c>
      <c r="E11">
        <v>0.1278937302</v>
      </c>
      <c r="F11">
        <v>0</v>
      </c>
      <c r="G11">
        <v>0.12897230083199199</v>
      </c>
    </row>
    <row r="12" spans="1:7" x14ac:dyDescent="0.35">
      <c r="A12">
        <v>2023</v>
      </c>
      <c r="B12">
        <v>3.7113199999999998E-4</v>
      </c>
      <c r="C12">
        <v>2.42608201</v>
      </c>
      <c r="D12">
        <v>8.6756692677600008E-4</v>
      </c>
      <c r="E12">
        <v>0.14556492060000001</v>
      </c>
      <c r="F12">
        <v>0</v>
      </c>
      <c r="G12">
        <v>0.14680361952677601</v>
      </c>
    </row>
    <row r="13" spans="1:7" x14ac:dyDescent="0.35">
      <c r="A13">
        <v>2024</v>
      </c>
      <c r="B13">
        <v>2.6808799999999999E-4</v>
      </c>
      <c r="C13">
        <v>2.7680541700000001</v>
      </c>
      <c r="D13">
        <v>9.8985617119200014E-4</v>
      </c>
      <c r="E13">
        <v>0.1660832502</v>
      </c>
      <c r="F13">
        <v>0</v>
      </c>
      <c r="G13">
        <v>0.16734119437119199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1.3602552E-5</v>
      </c>
      <c r="C2">
        <v>6.567102E-3</v>
      </c>
      <c r="D2">
        <v>2.3483956752000001E-6</v>
      </c>
      <c r="E2">
        <v>3.9402612000000002E-4</v>
      </c>
      <c r="F2">
        <v>0</v>
      </c>
      <c r="G2">
        <v>4.0997706767519998E-4</v>
      </c>
    </row>
    <row r="3" spans="1:7" x14ac:dyDescent="0.35">
      <c r="A3">
        <v>2014</v>
      </c>
      <c r="B3">
        <v>2.9200512000000009E-5</v>
      </c>
      <c r="C3">
        <v>2.4277526000000001E-2</v>
      </c>
      <c r="D3">
        <v>8.6816432976000007E-6</v>
      </c>
      <c r="E3">
        <v>1.4566515599999999E-3</v>
      </c>
      <c r="F3">
        <v>0</v>
      </c>
      <c r="G3">
        <v>1.4945337152975999E-3</v>
      </c>
    </row>
    <row r="4" spans="1:7" x14ac:dyDescent="0.35">
      <c r="A4">
        <v>2015</v>
      </c>
      <c r="B4">
        <v>5.7272128000000007E-5</v>
      </c>
      <c r="C4">
        <v>6.8546269999999992E-2</v>
      </c>
      <c r="D4">
        <v>2.4512146151999999E-5</v>
      </c>
      <c r="E4">
        <v>4.1127761999999986E-3</v>
      </c>
      <c r="F4">
        <v>0</v>
      </c>
      <c r="G4">
        <v>4.1945604741519997E-3</v>
      </c>
    </row>
    <row r="5" spans="1:7" x14ac:dyDescent="0.35">
      <c r="A5">
        <v>2016</v>
      </c>
      <c r="B5">
        <v>9.8406400000000007E-5</v>
      </c>
      <c r="C5">
        <v>0.17138939</v>
      </c>
      <c r="D5">
        <v>6.1288845863999991E-5</v>
      </c>
      <c r="E5">
        <v>1.02833634E-2</v>
      </c>
      <c r="F5">
        <v>0</v>
      </c>
      <c r="G5">
        <v>1.0443058645863999E-2</v>
      </c>
    </row>
    <row r="6" spans="1:7" x14ac:dyDescent="0.35">
      <c r="A6">
        <v>2017</v>
      </c>
      <c r="B6">
        <v>1.5676823999999999E-4</v>
      </c>
      <c r="C6">
        <v>0.30910936999999988</v>
      </c>
      <c r="D6">
        <v>1.10537510712E-4</v>
      </c>
      <c r="E6">
        <v>1.8546562199999991E-2</v>
      </c>
      <c r="F6">
        <v>0</v>
      </c>
      <c r="G6">
        <v>1.881386795071199E-2</v>
      </c>
    </row>
    <row r="7" spans="1:7" x14ac:dyDescent="0.35">
      <c r="A7">
        <v>2018</v>
      </c>
      <c r="B7">
        <v>2.9034724000000001E-4</v>
      </c>
      <c r="C7">
        <v>0.45067211000000001</v>
      </c>
      <c r="D7">
        <v>1.6116034653599999E-4</v>
      </c>
      <c r="E7">
        <v>2.7040326600000001E-2</v>
      </c>
      <c r="F7">
        <v>0</v>
      </c>
      <c r="G7">
        <v>2.7491834186536002E-2</v>
      </c>
    </row>
    <row r="8" spans="1:7" x14ac:dyDescent="0.35">
      <c r="A8">
        <v>2019</v>
      </c>
      <c r="B8">
        <v>3.4985608000000001E-4</v>
      </c>
      <c r="C8">
        <v>0.58818748999999992</v>
      </c>
      <c r="D8">
        <v>2.1033584642400001E-4</v>
      </c>
      <c r="E8">
        <v>3.5291249400000002E-2</v>
      </c>
      <c r="F8">
        <v>0</v>
      </c>
      <c r="G8">
        <v>3.5851441326423997E-2</v>
      </c>
    </row>
    <row r="9" spans="1:7" x14ac:dyDescent="0.35">
      <c r="A9">
        <v>2020</v>
      </c>
      <c r="B9">
        <v>2.6198843999999998E-4</v>
      </c>
      <c r="C9">
        <v>0.67648416999999994</v>
      </c>
      <c r="D9">
        <v>2.41910739192E-4</v>
      </c>
      <c r="E9">
        <v>4.0589050199999997E-2</v>
      </c>
      <c r="F9">
        <v>0</v>
      </c>
      <c r="G9">
        <v>4.1092949379191987E-2</v>
      </c>
    </row>
    <row r="10" spans="1:7" x14ac:dyDescent="0.35">
      <c r="A10">
        <v>2021</v>
      </c>
      <c r="B10">
        <v>2.8423404000000002E-4</v>
      </c>
      <c r="C10">
        <v>0.76739910999999994</v>
      </c>
      <c r="D10">
        <v>2.7442192173599998E-4</v>
      </c>
      <c r="E10">
        <v>4.6043946600000003E-2</v>
      </c>
      <c r="F10">
        <v>0</v>
      </c>
      <c r="G10">
        <v>4.6602602561735998E-2</v>
      </c>
    </row>
    <row r="11" spans="1:7" x14ac:dyDescent="0.35">
      <c r="A11">
        <v>2022</v>
      </c>
      <c r="B11">
        <v>3.1746231999999999E-4</v>
      </c>
      <c r="C11">
        <v>0.86478622999999999</v>
      </c>
      <c r="D11">
        <v>3.0924755584800002E-4</v>
      </c>
      <c r="E11">
        <v>5.1887173799999999E-2</v>
      </c>
      <c r="F11">
        <v>0</v>
      </c>
      <c r="G11">
        <v>5.2513883675848E-2</v>
      </c>
    </row>
    <row r="12" spans="1:7" x14ac:dyDescent="0.35">
      <c r="A12">
        <v>2023</v>
      </c>
      <c r="B12">
        <v>3.015742E-4</v>
      </c>
      <c r="C12">
        <v>0.98855249000000001</v>
      </c>
      <c r="D12">
        <v>3.5350637042400003E-4</v>
      </c>
      <c r="E12">
        <v>5.9313149400000001E-2</v>
      </c>
      <c r="F12">
        <v>0</v>
      </c>
      <c r="G12">
        <v>5.9968229970424003E-2</v>
      </c>
    </row>
    <row r="13" spans="1:7" x14ac:dyDescent="0.35">
      <c r="A13">
        <v>2024</v>
      </c>
      <c r="B13">
        <v>3.2355319999999998E-4</v>
      </c>
      <c r="C13">
        <v>1.11857579</v>
      </c>
      <c r="D13">
        <v>4.0000270250400001E-4</v>
      </c>
      <c r="E13">
        <v>6.7114547400000002E-2</v>
      </c>
      <c r="F13">
        <v>0</v>
      </c>
      <c r="G13">
        <v>6.7838103302504005E-2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5.0958916000000001E-5</v>
      </c>
      <c r="C2">
        <v>3.5780199999999999E-3</v>
      </c>
      <c r="D2">
        <v>1.279499952E-6</v>
      </c>
      <c r="E2">
        <v>2.146812E-4</v>
      </c>
      <c r="F2">
        <v>0</v>
      </c>
      <c r="G2">
        <v>2.6691961595199997E-4</v>
      </c>
    </row>
    <row r="3" spans="1:7" x14ac:dyDescent="0.35">
      <c r="A3">
        <v>2014</v>
      </c>
      <c r="B3">
        <v>9.7072656000000003E-5</v>
      </c>
      <c r="C3">
        <v>1.3846336000000001E-2</v>
      </c>
      <c r="D3">
        <v>4.9514497535999993E-6</v>
      </c>
      <c r="E3">
        <v>8.3078015999999994E-4</v>
      </c>
      <c r="F3">
        <v>0</v>
      </c>
      <c r="G3">
        <v>9.3280426575359998E-4</v>
      </c>
    </row>
    <row r="4" spans="1:7" x14ac:dyDescent="0.35">
      <c r="A4">
        <v>2015</v>
      </c>
      <c r="B4">
        <v>1.9203681599999999E-4</v>
      </c>
      <c r="C4">
        <v>3.8230936E-2</v>
      </c>
      <c r="D4">
        <v>1.36713827136E-5</v>
      </c>
      <c r="E4">
        <v>2.2938561600000002E-3</v>
      </c>
      <c r="F4">
        <v>0</v>
      </c>
      <c r="G4">
        <v>2.4995643587136002E-3</v>
      </c>
    </row>
    <row r="5" spans="1:7" x14ac:dyDescent="0.35">
      <c r="A5">
        <v>2016</v>
      </c>
      <c r="B5">
        <v>3.5599011200000003E-4</v>
      </c>
      <c r="C5">
        <v>9.5272920000000011E-2</v>
      </c>
      <c r="D5">
        <v>3.4069596192000013E-5</v>
      </c>
      <c r="E5">
        <v>5.7163752000000002E-3</v>
      </c>
      <c r="F5">
        <v>0</v>
      </c>
      <c r="G5">
        <v>6.1064349081919999E-3</v>
      </c>
    </row>
    <row r="6" spans="1:7" x14ac:dyDescent="0.35">
      <c r="A6">
        <v>2017</v>
      </c>
      <c r="B6">
        <v>4.454576E-4</v>
      </c>
      <c r="C6">
        <v>0.16042438000000001</v>
      </c>
      <c r="D6">
        <v>5.7367758287999999E-5</v>
      </c>
      <c r="E6">
        <v>9.6254627999999998E-3</v>
      </c>
      <c r="F6">
        <v>0</v>
      </c>
      <c r="G6">
        <v>1.0128288158288E-2</v>
      </c>
    </row>
    <row r="7" spans="1:7" x14ac:dyDescent="0.35">
      <c r="A7">
        <v>2018</v>
      </c>
      <c r="B7">
        <v>5.9119355999999999E-4</v>
      </c>
      <c r="C7">
        <v>0.24040686</v>
      </c>
      <c r="D7">
        <v>8.5969493136000001E-5</v>
      </c>
      <c r="E7">
        <v>1.4424411599999999E-2</v>
      </c>
      <c r="F7">
        <v>0</v>
      </c>
      <c r="G7">
        <v>1.5101574653136E-2</v>
      </c>
    </row>
    <row r="8" spans="1:7" x14ac:dyDescent="0.35">
      <c r="A8">
        <v>2019</v>
      </c>
      <c r="B8">
        <v>6.0811087999999998E-4</v>
      </c>
      <c r="C8">
        <v>0.33941838000000002</v>
      </c>
      <c r="D8">
        <v>1.2137601268799999E-4</v>
      </c>
      <c r="E8">
        <v>2.03651028E-2</v>
      </c>
      <c r="F8">
        <v>0</v>
      </c>
      <c r="G8">
        <v>2.1094589692688001E-2</v>
      </c>
    </row>
    <row r="9" spans="1:7" x14ac:dyDescent="0.35">
      <c r="A9">
        <v>2020</v>
      </c>
      <c r="B9">
        <v>5.4325268000000003E-4</v>
      </c>
      <c r="C9">
        <v>0.41692086</v>
      </c>
      <c r="D9">
        <v>1.4909089953599999E-4</v>
      </c>
      <c r="E9">
        <v>2.50152516E-2</v>
      </c>
      <c r="F9">
        <v>0</v>
      </c>
      <c r="G9">
        <v>2.5707595179536E-2</v>
      </c>
    </row>
    <row r="10" spans="1:7" x14ac:dyDescent="0.35">
      <c r="A10">
        <v>2021</v>
      </c>
      <c r="B10">
        <v>5.2173620000000003E-4</v>
      </c>
      <c r="C10">
        <v>0.49120740000000002</v>
      </c>
      <c r="D10">
        <v>1.7565576624000001E-4</v>
      </c>
      <c r="E10">
        <v>2.9472444E-2</v>
      </c>
      <c r="F10">
        <v>0</v>
      </c>
      <c r="G10">
        <v>3.016983596624E-2</v>
      </c>
    </row>
    <row r="11" spans="1:7" x14ac:dyDescent="0.35">
      <c r="A11">
        <v>2022</v>
      </c>
      <c r="B11">
        <v>6.3173660000000003E-4</v>
      </c>
      <c r="C11">
        <v>0.57139076</v>
      </c>
      <c r="D11">
        <v>2.04329335776E-4</v>
      </c>
      <c r="E11">
        <v>3.4283445599999997E-2</v>
      </c>
      <c r="F11">
        <v>0</v>
      </c>
      <c r="G11">
        <v>3.5119511535775999E-2</v>
      </c>
    </row>
    <row r="12" spans="1:7" x14ac:dyDescent="0.35">
      <c r="A12">
        <v>2023</v>
      </c>
      <c r="B12">
        <v>6.36182E-4</v>
      </c>
      <c r="C12">
        <v>0.66010035999999994</v>
      </c>
      <c r="D12">
        <v>2.36051888736E-4</v>
      </c>
      <c r="E12">
        <v>3.9606021599999992E-2</v>
      </c>
      <c r="F12">
        <v>0</v>
      </c>
      <c r="G12">
        <v>4.0478255488735987E-2</v>
      </c>
    </row>
    <row r="13" spans="1:7" x14ac:dyDescent="0.35">
      <c r="A13">
        <v>2024</v>
      </c>
      <c r="B13">
        <v>6.9452647999999992E-4</v>
      </c>
      <c r="C13">
        <v>0.75378545999999991</v>
      </c>
      <c r="D13">
        <v>2.69553680496E-4</v>
      </c>
      <c r="E13">
        <v>4.5227127599999993E-2</v>
      </c>
      <c r="F13">
        <v>0</v>
      </c>
      <c r="G13">
        <v>4.6191207760495991E-2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2.1334038800000001E-4</v>
      </c>
      <c r="C8">
        <v>9.7200066000000016E-2</v>
      </c>
      <c r="D8">
        <v>3.4758743601600002E-5</v>
      </c>
      <c r="E8">
        <v>5.832003960000001E-3</v>
      </c>
      <c r="F8">
        <v>0</v>
      </c>
      <c r="G8">
        <v>6.0801030916016012E-3</v>
      </c>
    </row>
    <row r="9" spans="1:7" x14ac:dyDescent="0.35">
      <c r="A9">
        <v>2020</v>
      </c>
      <c r="B9">
        <v>2.03824628E-4</v>
      </c>
      <c r="C9">
        <v>0.18610533800000001</v>
      </c>
      <c r="D9">
        <v>6.6551268868799993E-5</v>
      </c>
      <c r="E9">
        <v>1.1166320279999999E-2</v>
      </c>
      <c r="F9">
        <v>0</v>
      </c>
      <c r="G9">
        <v>1.1436696176868801E-2</v>
      </c>
    </row>
    <row r="10" spans="1:7" x14ac:dyDescent="0.35">
      <c r="A10">
        <v>2021</v>
      </c>
      <c r="B10">
        <v>1.94308868E-4</v>
      </c>
      <c r="C10">
        <v>0.27807886599999998</v>
      </c>
      <c r="D10">
        <v>9.9441002481599994E-5</v>
      </c>
      <c r="E10">
        <v>1.6684731960000001E-2</v>
      </c>
      <c r="F10">
        <v>0</v>
      </c>
      <c r="G10">
        <v>1.69784818304816E-2</v>
      </c>
    </row>
    <row r="11" spans="1:7" x14ac:dyDescent="0.35">
      <c r="A11">
        <v>2022</v>
      </c>
      <c r="B11">
        <v>1.51052336E-4</v>
      </c>
      <c r="C11">
        <v>0.35618931799999998</v>
      </c>
      <c r="D11">
        <v>1.273733001168E-4</v>
      </c>
      <c r="E11">
        <v>2.1371359079999999E-2</v>
      </c>
      <c r="F11">
        <v>0</v>
      </c>
      <c r="G11">
        <v>2.16497847161168E-2</v>
      </c>
    </row>
    <row r="12" spans="1:7" x14ac:dyDescent="0.35">
      <c r="A12">
        <v>2023</v>
      </c>
      <c r="B12">
        <v>9.048032000000001E-5</v>
      </c>
      <c r="C12">
        <v>0.42128733400000001</v>
      </c>
      <c r="D12">
        <v>1.506523506384E-4</v>
      </c>
      <c r="E12">
        <v>2.5277240039999999E-2</v>
      </c>
      <c r="F12">
        <v>0</v>
      </c>
      <c r="G12">
        <v>2.55183727106384E-2</v>
      </c>
    </row>
    <row r="13" spans="1:7" x14ac:dyDescent="0.35">
      <c r="A13">
        <v>2024</v>
      </c>
      <c r="B13">
        <v>4.8740184E-4</v>
      </c>
      <c r="C13">
        <v>0.80574908599999995</v>
      </c>
      <c r="D13">
        <v>2.8813587315360001E-4</v>
      </c>
      <c r="E13">
        <v>4.8344945159999993E-2</v>
      </c>
      <c r="F13">
        <v>0</v>
      </c>
      <c r="G13">
        <v>4.9120482873153591E-2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1.209E-4</v>
      </c>
      <c r="C2">
        <v>4.0918760000000004E-3</v>
      </c>
      <c r="D2">
        <v>1.4632548576000001E-6</v>
      </c>
      <c r="E2">
        <v>2.4551256000000002E-4</v>
      </c>
      <c r="F2">
        <v>0</v>
      </c>
      <c r="G2">
        <v>3.6787581485760011E-4</v>
      </c>
    </row>
    <row r="3" spans="1:7" x14ac:dyDescent="0.35">
      <c r="A3">
        <v>2014</v>
      </c>
      <c r="B3">
        <v>2.4084768E-4</v>
      </c>
      <c r="C3">
        <v>1.3049264E-2</v>
      </c>
      <c r="D3">
        <v>4.6664168064000004E-6</v>
      </c>
      <c r="E3">
        <v>7.8295584000000001E-4</v>
      </c>
      <c r="F3">
        <v>0</v>
      </c>
      <c r="G3">
        <v>1.0284699368064E-3</v>
      </c>
    </row>
    <row r="4" spans="1:7" x14ac:dyDescent="0.35">
      <c r="A4">
        <v>2015</v>
      </c>
      <c r="B4">
        <v>4.9600049599999999E-4</v>
      </c>
      <c r="C4">
        <v>3.2385327999999998E-2</v>
      </c>
      <c r="D4">
        <v>1.15809932928E-5</v>
      </c>
      <c r="E4">
        <v>1.94311968E-3</v>
      </c>
      <c r="F4">
        <v>0</v>
      </c>
      <c r="G4">
        <v>2.4507011692927998E-3</v>
      </c>
    </row>
    <row r="5" spans="1:7" x14ac:dyDescent="0.35">
      <c r="A5">
        <v>2016</v>
      </c>
      <c r="B5">
        <v>1.0316800000000001E-3</v>
      </c>
      <c r="C5">
        <v>7.6115168000000011E-2</v>
      </c>
      <c r="D5">
        <v>2.72187840768E-5</v>
      </c>
      <c r="E5">
        <v>4.5669100800000001E-3</v>
      </c>
      <c r="F5">
        <v>0</v>
      </c>
      <c r="G5">
        <v>5.6258088640768001E-3</v>
      </c>
    </row>
    <row r="6" spans="1:7" x14ac:dyDescent="0.35">
      <c r="A6">
        <v>2017</v>
      </c>
      <c r="B6">
        <v>1.2418848E-3</v>
      </c>
      <c r="C6">
        <v>0.13570026800000001</v>
      </c>
      <c r="D6">
        <v>4.8526415836800001E-5</v>
      </c>
      <c r="E6">
        <v>8.1420160799999999E-3</v>
      </c>
      <c r="F6">
        <v>0</v>
      </c>
      <c r="G6">
        <v>9.4324272958367997E-3</v>
      </c>
    </row>
    <row r="7" spans="1:7" x14ac:dyDescent="0.35">
      <c r="A7">
        <v>2018</v>
      </c>
      <c r="B7">
        <v>1.3515999999999999E-3</v>
      </c>
      <c r="C7">
        <v>0.196509868</v>
      </c>
      <c r="D7">
        <v>7.0271928796799987E-5</v>
      </c>
      <c r="E7">
        <v>1.179059208E-2</v>
      </c>
      <c r="F7">
        <v>0</v>
      </c>
      <c r="G7">
        <v>1.32124640087968E-2</v>
      </c>
    </row>
    <row r="8" spans="1:7" x14ac:dyDescent="0.35">
      <c r="A8">
        <v>2019</v>
      </c>
      <c r="B8">
        <v>1.3737984799999999E-3</v>
      </c>
      <c r="C8">
        <v>0.25948202799999998</v>
      </c>
      <c r="D8">
        <v>9.2790773212800005E-5</v>
      </c>
      <c r="E8">
        <v>1.556892168E-2</v>
      </c>
      <c r="F8">
        <v>0</v>
      </c>
      <c r="G8">
        <v>1.7035510933212799E-2</v>
      </c>
    </row>
    <row r="9" spans="1:7" x14ac:dyDescent="0.35">
      <c r="A9">
        <v>2020</v>
      </c>
      <c r="B9">
        <v>1.2214000000000001E-3</v>
      </c>
      <c r="C9">
        <v>0.30679112800000002</v>
      </c>
      <c r="D9">
        <v>1.097085073728E-4</v>
      </c>
      <c r="E9">
        <v>1.8407467680000001E-2</v>
      </c>
      <c r="F9">
        <v>0</v>
      </c>
      <c r="G9">
        <v>1.9738576187372799E-2</v>
      </c>
    </row>
    <row r="10" spans="1:7" x14ac:dyDescent="0.35">
      <c r="A10">
        <v>2021</v>
      </c>
      <c r="B10">
        <v>1.2772E-3</v>
      </c>
      <c r="C10">
        <v>0.35372512799999989</v>
      </c>
      <c r="D10">
        <v>1.2649210577279999E-4</v>
      </c>
      <c r="E10">
        <v>2.122350768E-2</v>
      </c>
      <c r="F10">
        <v>0</v>
      </c>
      <c r="G10">
        <v>2.2627199785772791E-2</v>
      </c>
    </row>
    <row r="11" spans="1:7" x14ac:dyDescent="0.35">
      <c r="A11">
        <v>2022</v>
      </c>
      <c r="B11">
        <v>1.2179205600000001E-3</v>
      </c>
      <c r="C11">
        <v>0.40260654800000001</v>
      </c>
      <c r="D11">
        <v>1.439721015648E-4</v>
      </c>
      <c r="E11">
        <v>2.4156392879999999E-2</v>
      </c>
      <c r="F11">
        <v>0</v>
      </c>
      <c r="G11">
        <v>2.5518285541564791E-2</v>
      </c>
    </row>
    <row r="12" spans="1:7" x14ac:dyDescent="0.35">
      <c r="A12">
        <v>2023</v>
      </c>
      <c r="B12">
        <v>1.3392E-3</v>
      </c>
      <c r="C12">
        <v>0.45716840800000003</v>
      </c>
      <c r="D12">
        <v>1.634834227008E-4</v>
      </c>
      <c r="E12">
        <v>2.7430104479999998E-2</v>
      </c>
      <c r="F12">
        <v>0</v>
      </c>
      <c r="G12">
        <v>2.8932787902700801E-2</v>
      </c>
    </row>
    <row r="13" spans="1:7" x14ac:dyDescent="0.35">
      <c r="A13">
        <v>2024</v>
      </c>
      <c r="B13">
        <v>1.2313199999999999E-3</v>
      </c>
      <c r="C13">
        <v>0.51508198799999994</v>
      </c>
      <c r="D13">
        <v>1.8419331890880001E-4</v>
      </c>
      <c r="E13">
        <v>3.0904919279999991E-2</v>
      </c>
      <c r="F13">
        <v>0</v>
      </c>
      <c r="G13">
        <v>3.2320432598908787E-2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1.108498E-5</v>
      </c>
      <c r="C2">
        <v>3.240616E-3</v>
      </c>
      <c r="D2">
        <v>1.1588442816000001E-6</v>
      </c>
      <c r="E2">
        <v>1.9443695999999999E-4</v>
      </c>
      <c r="F2">
        <v>0</v>
      </c>
      <c r="G2">
        <v>2.066807842816E-4</v>
      </c>
    </row>
    <row r="3" spans="1:7" x14ac:dyDescent="0.35">
      <c r="A3">
        <v>2014</v>
      </c>
      <c r="B3">
        <v>2.9396184000000001E-5</v>
      </c>
      <c r="C3">
        <v>9.7377200000000001E-3</v>
      </c>
      <c r="D3">
        <v>3.482208672E-6</v>
      </c>
      <c r="E3">
        <v>5.8426319999999997E-4</v>
      </c>
      <c r="F3">
        <v>0</v>
      </c>
      <c r="G3">
        <v>6.17141592672E-4</v>
      </c>
    </row>
    <row r="4" spans="1:7" x14ac:dyDescent="0.35">
      <c r="A4">
        <v>2015</v>
      </c>
      <c r="B4">
        <v>6.6013632000000002E-5</v>
      </c>
      <c r="C4">
        <v>2.4481320000000001E-2</v>
      </c>
      <c r="D4">
        <v>8.7545200320000005E-6</v>
      </c>
      <c r="E4">
        <v>1.4688792E-3</v>
      </c>
      <c r="F4">
        <v>0</v>
      </c>
      <c r="G4">
        <v>1.5436473520319999E-3</v>
      </c>
    </row>
    <row r="5" spans="1:7" x14ac:dyDescent="0.35">
      <c r="A5">
        <v>2016</v>
      </c>
      <c r="B5">
        <v>1.32632384E-4</v>
      </c>
      <c r="C5">
        <v>5.6063624000000013E-2</v>
      </c>
      <c r="D5">
        <v>2.0048351942399999E-5</v>
      </c>
      <c r="E5">
        <v>3.3638174399999998E-3</v>
      </c>
      <c r="F5">
        <v>0</v>
      </c>
      <c r="G5">
        <v>3.5164981759423998E-3</v>
      </c>
    </row>
    <row r="6" spans="1:7" x14ac:dyDescent="0.35">
      <c r="A6">
        <v>2017</v>
      </c>
      <c r="B6">
        <v>2.3541647999999999E-4</v>
      </c>
      <c r="C6">
        <v>9.4827264000000008E-2</v>
      </c>
      <c r="D6">
        <v>3.3910229606400013E-5</v>
      </c>
      <c r="E6">
        <v>5.6896358400000003E-3</v>
      </c>
      <c r="F6">
        <v>0</v>
      </c>
      <c r="G6">
        <v>5.9589625496064003E-3</v>
      </c>
    </row>
    <row r="7" spans="1:7" x14ac:dyDescent="0.35">
      <c r="A7">
        <v>2018</v>
      </c>
      <c r="B7">
        <v>2.5962872000000003E-4</v>
      </c>
      <c r="C7">
        <v>0.13987708400000001</v>
      </c>
      <c r="D7">
        <v>5.0020045238400007E-5</v>
      </c>
      <c r="E7">
        <v>8.3926250400000006E-3</v>
      </c>
      <c r="F7">
        <v>0</v>
      </c>
      <c r="G7">
        <v>8.7022738052384002E-3</v>
      </c>
    </row>
    <row r="8" spans="1:7" x14ac:dyDescent="0.35">
      <c r="A8">
        <v>2019</v>
      </c>
      <c r="B8">
        <v>2.4688648000000001E-4</v>
      </c>
      <c r="C8">
        <v>0.18383756400000001</v>
      </c>
      <c r="D8">
        <v>6.5740312886400007E-5</v>
      </c>
      <c r="E8">
        <v>1.103025384E-2</v>
      </c>
      <c r="F8">
        <v>0</v>
      </c>
      <c r="G8">
        <v>1.1342880632886399E-2</v>
      </c>
    </row>
    <row r="9" spans="1:7" x14ac:dyDescent="0.35">
      <c r="A9">
        <v>2020</v>
      </c>
      <c r="B9">
        <v>1.7572536E-4</v>
      </c>
      <c r="C9">
        <v>0.18589162400000001</v>
      </c>
      <c r="D9">
        <v>6.64748447424E-5</v>
      </c>
      <c r="E9">
        <v>1.115349744E-2</v>
      </c>
      <c r="F9">
        <v>0</v>
      </c>
      <c r="G9">
        <v>1.13956976447424E-2</v>
      </c>
    </row>
    <row r="10" spans="1:7" x14ac:dyDescent="0.35">
      <c r="A10">
        <v>2021</v>
      </c>
      <c r="B10">
        <v>1.1878827999999999E-4</v>
      </c>
      <c r="C10">
        <v>0.18808518399999999</v>
      </c>
      <c r="D10">
        <v>6.7259261798400003E-5</v>
      </c>
      <c r="E10">
        <v>1.128511104E-2</v>
      </c>
      <c r="F10">
        <v>0</v>
      </c>
      <c r="G10">
        <v>1.14711585817984E-2</v>
      </c>
    </row>
    <row r="11" spans="1:7" x14ac:dyDescent="0.35">
      <c r="A11">
        <v>2022</v>
      </c>
      <c r="B11">
        <v>8.4481199999999993E-5</v>
      </c>
      <c r="C11">
        <v>0.19017582399999999</v>
      </c>
      <c r="D11">
        <v>6.8006874662400002E-5</v>
      </c>
      <c r="E11">
        <v>1.1410549440000001E-2</v>
      </c>
      <c r="F11">
        <v>0</v>
      </c>
      <c r="G11">
        <v>1.1563037514662399E-2</v>
      </c>
    </row>
    <row r="12" spans="1:7" x14ac:dyDescent="0.35">
      <c r="A12">
        <v>2023</v>
      </c>
      <c r="B12">
        <v>7.5492439999999992E-5</v>
      </c>
      <c r="C12">
        <v>0.19250578400000001</v>
      </c>
      <c r="D12">
        <v>6.8840068358400007E-5</v>
      </c>
      <c r="E12">
        <v>1.1550347040000001E-2</v>
      </c>
      <c r="F12">
        <v>0</v>
      </c>
      <c r="G12">
        <v>1.16946795483584E-2</v>
      </c>
    </row>
    <row r="13" spans="1:7" x14ac:dyDescent="0.35">
      <c r="A13">
        <v>2024</v>
      </c>
      <c r="B13">
        <v>7.5519720000000003E-5</v>
      </c>
      <c r="C13">
        <v>0.19481652399999999</v>
      </c>
      <c r="D13">
        <v>6.9666388982400008E-5</v>
      </c>
      <c r="E13">
        <v>1.1688991439999999E-2</v>
      </c>
      <c r="F13">
        <v>0</v>
      </c>
      <c r="G13">
        <v>1.1834177548982401E-2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1.753329248E-4</v>
      </c>
      <c r="C6">
        <v>0</v>
      </c>
      <c r="D6">
        <v>0</v>
      </c>
      <c r="E6">
        <v>0</v>
      </c>
      <c r="F6">
        <v>0</v>
      </c>
      <c r="G6">
        <v>1.753329248E-4</v>
      </c>
    </row>
    <row r="7" spans="1:7" x14ac:dyDescent="0.35">
      <c r="A7">
        <v>2018</v>
      </c>
      <c r="B7">
        <v>2.1500655120000001E-4</v>
      </c>
      <c r="C7">
        <v>0</v>
      </c>
      <c r="D7">
        <v>0</v>
      </c>
      <c r="E7">
        <v>0</v>
      </c>
      <c r="F7">
        <v>0</v>
      </c>
      <c r="G7">
        <v>2.1500655120000001E-4</v>
      </c>
    </row>
    <row r="8" spans="1:7" x14ac:dyDescent="0.35">
      <c r="A8">
        <v>2019</v>
      </c>
      <c r="B8">
        <v>2.6373020599999999E-4</v>
      </c>
      <c r="C8">
        <v>0</v>
      </c>
      <c r="D8">
        <v>0</v>
      </c>
      <c r="E8">
        <v>0</v>
      </c>
      <c r="F8">
        <v>0</v>
      </c>
      <c r="G8">
        <v>2.6373020599999999E-4</v>
      </c>
    </row>
    <row r="9" spans="1:7" x14ac:dyDescent="0.35">
      <c r="A9">
        <v>2020</v>
      </c>
      <c r="B9">
        <v>1.536016768E-4</v>
      </c>
      <c r="C9">
        <v>0</v>
      </c>
      <c r="D9">
        <v>0</v>
      </c>
      <c r="E9">
        <v>0</v>
      </c>
      <c r="F9">
        <v>0</v>
      </c>
      <c r="G9">
        <v>1.536016768E-4</v>
      </c>
    </row>
    <row r="10" spans="1:7" x14ac:dyDescent="0.35">
      <c r="A10">
        <v>2021</v>
      </c>
      <c r="B10">
        <v>1.157095212E-4</v>
      </c>
      <c r="C10">
        <v>0</v>
      </c>
      <c r="D10">
        <v>0</v>
      </c>
      <c r="E10">
        <v>0</v>
      </c>
      <c r="F10">
        <v>0</v>
      </c>
      <c r="G10">
        <v>1.157095212E-4</v>
      </c>
    </row>
    <row r="11" spans="1:7" x14ac:dyDescent="0.35">
      <c r="A11">
        <v>2022</v>
      </c>
      <c r="B11">
        <v>1.4963696279999999E-4</v>
      </c>
      <c r="C11">
        <v>0</v>
      </c>
      <c r="D11">
        <v>0</v>
      </c>
      <c r="E11">
        <v>0</v>
      </c>
      <c r="F11">
        <v>0</v>
      </c>
      <c r="G11">
        <v>1.4963696279999999E-4</v>
      </c>
    </row>
    <row r="12" spans="1:7" x14ac:dyDescent="0.35">
      <c r="A12">
        <v>2023</v>
      </c>
      <c r="B12">
        <v>1.62963528E-4</v>
      </c>
      <c r="C12">
        <v>0</v>
      </c>
      <c r="D12">
        <v>0</v>
      </c>
      <c r="E12">
        <v>0</v>
      </c>
      <c r="F12">
        <v>0</v>
      </c>
      <c r="G12">
        <v>1.62963528E-4</v>
      </c>
    </row>
    <row r="13" spans="1:7" x14ac:dyDescent="0.35">
      <c r="A13">
        <v>2024</v>
      </c>
      <c r="B13">
        <v>1.6944570240000001E-4</v>
      </c>
      <c r="C13">
        <v>0</v>
      </c>
      <c r="D13">
        <v>0</v>
      </c>
      <c r="E13">
        <v>0</v>
      </c>
      <c r="F13">
        <v>0</v>
      </c>
      <c r="G13">
        <v>1.6944570240000001E-4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1.2737710589999999E-3</v>
      </c>
      <c r="C6">
        <v>0</v>
      </c>
      <c r="D6">
        <v>0</v>
      </c>
      <c r="E6">
        <v>0</v>
      </c>
      <c r="F6">
        <v>0</v>
      </c>
      <c r="G6">
        <v>1.2737710589999999E-3</v>
      </c>
    </row>
    <row r="7" spans="1:7" x14ac:dyDescent="0.35">
      <c r="A7">
        <v>2018</v>
      </c>
      <c r="B7">
        <v>1.3621635599999999E-3</v>
      </c>
      <c r="C7">
        <v>0</v>
      </c>
      <c r="D7">
        <v>0</v>
      </c>
      <c r="E7">
        <v>0</v>
      </c>
      <c r="F7">
        <v>0</v>
      </c>
      <c r="G7">
        <v>1.3621635599999999E-3</v>
      </c>
    </row>
    <row r="8" spans="1:7" x14ac:dyDescent="0.35">
      <c r="A8">
        <v>2019</v>
      </c>
      <c r="B8">
        <v>1.3438823640000001E-3</v>
      </c>
      <c r="C8">
        <v>0</v>
      </c>
      <c r="D8">
        <v>0</v>
      </c>
      <c r="E8">
        <v>0</v>
      </c>
      <c r="F8">
        <v>0</v>
      </c>
      <c r="G8">
        <v>1.3438823640000001E-3</v>
      </c>
    </row>
    <row r="9" spans="1:7" x14ac:dyDescent="0.35">
      <c r="A9">
        <v>2020</v>
      </c>
      <c r="B9">
        <v>9.9562885999999995E-4</v>
      </c>
      <c r="C9">
        <v>0</v>
      </c>
      <c r="D9">
        <v>0</v>
      </c>
      <c r="E9">
        <v>0</v>
      </c>
      <c r="F9">
        <v>0</v>
      </c>
      <c r="G9">
        <v>9.9562885999999995E-4</v>
      </c>
    </row>
    <row r="10" spans="1:7" x14ac:dyDescent="0.35">
      <c r="A10">
        <v>2021</v>
      </c>
      <c r="B10">
        <v>1.1765344440000001E-3</v>
      </c>
      <c r="C10">
        <v>0</v>
      </c>
      <c r="D10">
        <v>0</v>
      </c>
      <c r="E10">
        <v>0</v>
      </c>
      <c r="F10">
        <v>0</v>
      </c>
      <c r="G10">
        <v>1.1765344440000001E-3</v>
      </c>
    </row>
    <row r="11" spans="1:7" x14ac:dyDescent="0.35">
      <c r="A11">
        <v>2022</v>
      </c>
      <c r="B11">
        <v>1.2790680599999999E-3</v>
      </c>
      <c r="C11">
        <v>0</v>
      </c>
      <c r="D11">
        <v>0</v>
      </c>
      <c r="E11">
        <v>0</v>
      </c>
      <c r="F11">
        <v>0</v>
      </c>
      <c r="G11">
        <v>1.2790680599999999E-3</v>
      </c>
    </row>
    <row r="12" spans="1:7" x14ac:dyDescent="0.35">
      <c r="A12">
        <v>2023</v>
      </c>
      <c r="B12">
        <v>1.090540413E-3</v>
      </c>
      <c r="C12">
        <v>0</v>
      </c>
      <c r="D12">
        <v>0</v>
      </c>
      <c r="E12">
        <v>0</v>
      </c>
      <c r="F12">
        <v>0</v>
      </c>
      <c r="G12">
        <v>1.090540413E-3</v>
      </c>
    </row>
    <row r="13" spans="1:7" x14ac:dyDescent="0.35">
      <c r="A13">
        <v>2024</v>
      </c>
      <c r="B13">
        <v>1.0739619540000001E-3</v>
      </c>
      <c r="C13">
        <v>0</v>
      </c>
      <c r="D13">
        <v>0</v>
      </c>
      <c r="E13">
        <v>0</v>
      </c>
      <c r="F13">
        <v>0</v>
      </c>
      <c r="G13">
        <v>1.0739619540000001E-3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2.1757883199999999E-4</v>
      </c>
      <c r="C2">
        <v>4.4806718000000002E-2</v>
      </c>
      <c r="D2">
        <v>1.6022882356800001E-5</v>
      </c>
      <c r="E2">
        <v>2.6884030799999999E-3</v>
      </c>
      <c r="F2">
        <v>0</v>
      </c>
      <c r="G2">
        <v>2.9220047943568001E-3</v>
      </c>
    </row>
    <row r="3" spans="1:7" x14ac:dyDescent="0.35">
      <c r="A3">
        <v>2014</v>
      </c>
      <c r="B3">
        <v>4.7078881600000003E-4</v>
      </c>
      <c r="C3">
        <v>0.15518221800000001</v>
      </c>
      <c r="D3">
        <v>5.5493161156800001E-5</v>
      </c>
      <c r="E3">
        <v>9.3109330800000001E-3</v>
      </c>
      <c r="F3">
        <v>0</v>
      </c>
      <c r="G3">
        <v>9.8372150571568E-3</v>
      </c>
    </row>
    <row r="4" spans="1:7" x14ac:dyDescent="0.35">
      <c r="A4">
        <v>2015</v>
      </c>
      <c r="B4">
        <v>1.1006140800000001E-3</v>
      </c>
      <c r="C4">
        <v>0.42651331399999998</v>
      </c>
      <c r="D4">
        <v>1.525211610864E-4</v>
      </c>
      <c r="E4">
        <v>2.5590798840000002E-2</v>
      </c>
      <c r="F4">
        <v>0</v>
      </c>
      <c r="G4">
        <v>2.6843934081086401E-2</v>
      </c>
    </row>
    <row r="5" spans="1:7" x14ac:dyDescent="0.35">
      <c r="A5">
        <v>2016</v>
      </c>
      <c r="B5">
        <v>2.3352840640000001E-3</v>
      </c>
      <c r="C5">
        <v>0.99542878600000007</v>
      </c>
      <c r="D5">
        <v>3.5596533387360012E-4</v>
      </c>
      <c r="E5">
        <v>5.9725727159999999E-2</v>
      </c>
      <c r="F5">
        <v>0</v>
      </c>
      <c r="G5">
        <v>6.24169765578736E-2</v>
      </c>
    </row>
    <row r="6" spans="1:7" x14ac:dyDescent="0.35">
      <c r="A6">
        <v>2017</v>
      </c>
      <c r="B6">
        <v>2.8414500799999998E-3</v>
      </c>
      <c r="C6">
        <v>1.761090966</v>
      </c>
      <c r="D6">
        <v>6.2976612944160004E-4</v>
      </c>
      <c r="E6">
        <v>0.10566545796</v>
      </c>
      <c r="F6">
        <v>0</v>
      </c>
      <c r="G6">
        <v>0.1091366741694416</v>
      </c>
    </row>
    <row r="7" spans="1:7" x14ac:dyDescent="0.35">
      <c r="A7">
        <v>2018</v>
      </c>
      <c r="B7">
        <v>2.81157104E-3</v>
      </c>
      <c r="C7">
        <v>2.5803825260000002</v>
      </c>
      <c r="D7">
        <v>9.2274479129760012E-4</v>
      </c>
      <c r="E7">
        <v>0.15482295156000001</v>
      </c>
      <c r="F7">
        <v>0</v>
      </c>
      <c r="G7">
        <v>0.15855726739129761</v>
      </c>
    </row>
    <row r="8" spans="1:7" x14ac:dyDescent="0.35">
      <c r="A8">
        <v>2019</v>
      </c>
      <c r="B8">
        <v>2.7878808400000001E-3</v>
      </c>
      <c r="C8">
        <v>3.3604981459999999</v>
      </c>
      <c r="D8">
        <v>1.2017141370096001E-3</v>
      </c>
      <c r="E8">
        <v>0.20162988875999999</v>
      </c>
      <c r="F8">
        <v>0</v>
      </c>
      <c r="G8">
        <v>0.20561948373700961</v>
      </c>
    </row>
    <row r="9" spans="1:7" x14ac:dyDescent="0.35">
      <c r="A9">
        <v>2020</v>
      </c>
      <c r="B9">
        <v>2.23282336E-3</v>
      </c>
      <c r="C9">
        <v>3.8882557860000002</v>
      </c>
      <c r="D9">
        <v>1.3904402690735999E-3</v>
      </c>
      <c r="E9">
        <v>0.23329534716</v>
      </c>
      <c r="F9">
        <v>0</v>
      </c>
      <c r="G9">
        <v>0.23691861078907361</v>
      </c>
    </row>
    <row r="10" spans="1:7" x14ac:dyDescent="0.35">
      <c r="A10">
        <v>2021</v>
      </c>
      <c r="B10">
        <v>2.0610957600000002E-3</v>
      </c>
      <c r="C10">
        <v>4.4211333860000002</v>
      </c>
      <c r="D10">
        <v>1.5809972988336E-3</v>
      </c>
      <c r="E10">
        <v>0.26526800315999999</v>
      </c>
      <c r="F10">
        <v>0</v>
      </c>
      <c r="G10">
        <v>0.26891009621883361</v>
      </c>
    </row>
    <row r="11" spans="1:7" x14ac:dyDescent="0.35">
      <c r="A11">
        <v>2022</v>
      </c>
      <c r="B11">
        <v>2.2161242800000001E-3</v>
      </c>
      <c r="C11">
        <v>4.925426506</v>
      </c>
      <c r="D11">
        <v>1.7613325185455999E-3</v>
      </c>
      <c r="E11">
        <v>0.29552559035999998</v>
      </c>
      <c r="F11">
        <v>0</v>
      </c>
      <c r="G11">
        <v>0.29950304715854559</v>
      </c>
    </row>
    <row r="12" spans="1:7" x14ac:dyDescent="0.35">
      <c r="A12">
        <v>2023</v>
      </c>
      <c r="B12">
        <v>2.3656496799999999E-3</v>
      </c>
      <c r="C12">
        <v>5.5140309460000001</v>
      </c>
      <c r="D12">
        <v>1.9718174662896001E-3</v>
      </c>
      <c r="E12">
        <v>0.33084185676</v>
      </c>
      <c r="F12">
        <v>0</v>
      </c>
      <c r="G12">
        <v>0.33517932390628957</v>
      </c>
    </row>
    <row r="13" spans="1:7" x14ac:dyDescent="0.35">
      <c r="A13">
        <v>2024</v>
      </c>
      <c r="B13">
        <v>2.3786225599999999E-3</v>
      </c>
      <c r="C13">
        <v>6.1444996459999999</v>
      </c>
      <c r="D13">
        <v>2.1972730734096E-3</v>
      </c>
      <c r="E13">
        <v>0.36866997876000002</v>
      </c>
      <c r="F13">
        <v>0</v>
      </c>
      <c r="G13">
        <v>0.37324587439340962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1.997392E-5</v>
      </c>
      <c r="C2">
        <v>1.6715138000000001E-2</v>
      </c>
      <c r="D2">
        <v>5.9773333488000004E-6</v>
      </c>
      <c r="E2">
        <v>1.00290828E-3</v>
      </c>
      <c r="F2">
        <v>0</v>
      </c>
      <c r="G2">
        <v>1.0288595333488E-3</v>
      </c>
    </row>
    <row r="3" spans="1:7" x14ac:dyDescent="0.35">
      <c r="A3">
        <v>2014</v>
      </c>
      <c r="B3">
        <v>3.8235151999999998E-5</v>
      </c>
      <c r="C3">
        <v>5.4404690000000012E-2</v>
      </c>
      <c r="D3">
        <v>1.9455117144000002E-5</v>
      </c>
      <c r="E3">
        <v>3.2642814000000001E-3</v>
      </c>
      <c r="F3">
        <v>0</v>
      </c>
      <c r="G3">
        <v>3.3219716691440001E-3</v>
      </c>
    </row>
    <row r="4" spans="1:7" x14ac:dyDescent="0.35">
      <c r="A4">
        <v>2015</v>
      </c>
      <c r="B4">
        <v>9.3737552000000004E-5</v>
      </c>
      <c r="C4">
        <v>0.139991474</v>
      </c>
      <c r="D4">
        <v>5.0060951102400008E-5</v>
      </c>
      <c r="E4">
        <v>8.3994884400000001E-3</v>
      </c>
      <c r="F4">
        <v>0</v>
      </c>
      <c r="G4">
        <v>8.5432869431024006E-3</v>
      </c>
    </row>
    <row r="5" spans="1:7" x14ac:dyDescent="0.35">
      <c r="A5">
        <v>2016</v>
      </c>
      <c r="B5">
        <v>2.0373100799999999E-4</v>
      </c>
      <c r="C5">
        <v>0.32466120199999998</v>
      </c>
      <c r="D5">
        <v>1.160988458352E-4</v>
      </c>
      <c r="E5">
        <v>1.9479672119999999E-2</v>
      </c>
      <c r="F5">
        <v>0</v>
      </c>
      <c r="G5">
        <v>1.9799501973835201E-2</v>
      </c>
    </row>
    <row r="6" spans="1:7" x14ac:dyDescent="0.35">
      <c r="A6">
        <v>2017</v>
      </c>
      <c r="B6">
        <v>2.8024000000000001E-4</v>
      </c>
      <c r="C6">
        <v>0.55988486200000009</v>
      </c>
      <c r="D6">
        <v>2.0021482665120001E-4</v>
      </c>
      <c r="E6">
        <v>3.3593091720000003E-2</v>
      </c>
      <c r="F6">
        <v>0</v>
      </c>
      <c r="G6">
        <v>3.40735465466512E-2</v>
      </c>
    </row>
    <row r="7" spans="1:7" x14ac:dyDescent="0.35">
      <c r="A7">
        <v>2018</v>
      </c>
      <c r="B7">
        <v>3.1310000000000002E-4</v>
      </c>
      <c r="C7">
        <v>0.77919684200000006</v>
      </c>
      <c r="D7">
        <v>2.7864079069919988E-4</v>
      </c>
      <c r="E7">
        <v>4.6751810519999999E-2</v>
      </c>
      <c r="F7">
        <v>0</v>
      </c>
      <c r="G7">
        <v>4.73435513106992E-2</v>
      </c>
    </row>
    <row r="8" spans="1:7" x14ac:dyDescent="0.35">
      <c r="A8">
        <v>2019</v>
      </c>
      <c r="B8">
        <v>3.4595999999999997E-4</v>
      </c>
      <c r="C8">
        <v>0.99993916199999999</v>
      </c>
      <c r="D8">
        <v>3.5757824433120002E-4</v>
      </c>
      <c r="E8">
        <v>5.9996349719999988E-2</v>
      </c>
      <c r="F8">
        <v>0</v>
      </c>
      <c r="G8">
        <v>6.0699887964331192E-2</v>
      </c>
    </row>
    <row r="9" spans="1:7" x14ac:dyDescent="0.35">
      <c r="A9">
        <v>2020</v>
      </c>
      <c r="B9">
        <v>3.3295425999999999E-4</v>
      </c>
      <c r="C9">
        <v>1.180994042</v>
      </c>
      <c r="D9">
        <v>4.2232346941920002E-4</v>
      </c>
      <c r="E9">
        <v>7.0859642520000002E-2</v>
      </c>
      <c r="F9">
        <v>0</v>
      </c>
      <c r="G9">
        <v>7.1614920249419206E-2</v>
      </c>
    </row>
    <row r="10" spans="1:7" x14ac:dyDescent="0.35">
      <c r="A10">
        <v>2021</v>
      </c>
      <c r="B10">
        <v>3.1994852E-4</v>
      </c>
      <c r="C10">
        <v>1.3676177620000001</v>
      </c>
      <c r="D10">
        <v>4.8906011169119995E-4</v>
      </c>
      <c r="E10">
        <v>8.2057065720000003E-2</v>
      </c>
      <c r="F10">
        <v>0</v>
      </c>
      <c r="G10">
        <v>8.2866074351691202E-2</v>
      </c>
    </row>
    <row r="11" spans="1:7" x14ac:dyDescent="0.35">
      <c r="A11">
        <v>2022</v>
      </c>
      <c r="B11">
        <v>2.9630420000000001E-4</v>
      </c>
      <c r="C11">
        <v>1.546231702</v>
      </c>
      <c r="D11">
        <v>5.5293245663519993E-4</v>
      </c>
      <c r="E11">
        <v>9.2773902120000001E-2</v>
      </c>
      <c r="F11">
        <v>0</v>
      </c>
      <c r="G11">
        <v>9.3623138776635195E-2</v>
      </c>
    </row>
    <row r="12" spans="1:7" x14ac:dyDescent="0.35">
      <c r="A12">
        <v>2023</v>
      </c>
      <c r="B12">
        <v>3.4317000000000001E-4</v>
      </c>
      <c r="C12">
        <v>1.7259201019999999</v>
      </c>
      <c r="D12">
        <v>6.1718902847520004E-4</v>
      </c>
      <c r="E12">
        <v>0.10355520612000001</v>
      </c>
      <c r="F12">
        <v>0</v>
      </c>
      <c r="G12">
        <v>0.1045155651484752</v>
      </c>
    </row>
    <row r="13" spans="1:7" x14ac:dyDescent="0.35">
      <c r="A13">
        <v>2024</v>
      </c>
      <c r="B13">
        <v>3.3292388E-4</v>
      </c>
      <c r="C13">
        <v>1.893060942</v>
      </c>
      <c r="D13">
        <v>6.7695859285919996E-4</v>
      </c>
      <c r="E13">
        <v>0.11358365652000001</v>
      </c>
      <c r="F13">
        <v>0</v>
      </c>
      <c r="G13">
        <v>0.11459353899285921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1.9088870000000001E-2</v>
      </c>
      <c r="D2">
        <v>6.8261799120000008E-6</v>
      </c>
      <c r="E2">
        <v>1.1453322000000001E-3</v>
      </c>
      <c r="F2">
        <v>0</v>
      </c>
      <c r="G2">
        <v>1.152158379912E-3</v>
      </c>
    </row>
    <row r="3" spans="1:7" x14ac:dyDescent="0.35">
      <c r="A3">
        <v>2014</v>
      </c>
      <c r="B3">
        <v>0</v>
      </c>
      <c r="C3">
        <v>5.6529678E-2</v>
      </c>
      <c r="D3">
        <v>2.02150128528E-5</v>
      </c>
      <c r="E3">
        <v>3.3917806799999999E-3</v>
      </c>
      <c r="F3">
        <v>0</v>
      </c>
      <c r="G3">
        <v>3.4119956928528E-3</v>
      </c>
    </row>
    <row r="4" spans="1:7" x14ac:dyDescent="0.35">
      <c r="A4">
        <v>2015</v>
      </c>
      <c r="B4">
        <v>0</v>
      </c>
      <c r="C4">
        <v>0.13685018199999999</v>
      </c>
      <c r="D4">
        <v>4.89376250832E-5</v>
      </c>
      <c r="E4">
        <v>8.2110109199999993E-3</v>
      </c>
      <c r="F4">
        <v>0</v>
      </c>
      <c r="G4">
        <v>8.2599485450831987E-3</v>
      </c>
    </row>
    <row r="5" spans="1:7" x14ac:dyDescent="0.35">
      <c r="A5">
        <v>2016</v>
      </c>
      <c r="B5">
        <v>0</v>
      </c>
      <c r="C5">
        <v>0.29423990999999999</v>
      </c>
      <c r="D5">
        <v>1.05220191816E-4</v>
      </c>
      <c r="E5">
        <v>1.7654394600000001E-2</v>
      </c>
      <c r="F5">
        <v>0</v>
      </c>
      <c r="G5">
        <v>1.7759614791816002E-2</v>
      </c>
    </row>
    <row r="6" spans="1:7" x14ac:dyDescent="0.35">
      <c r="A6">
        <v>2017</v>
      </c>
      <c r="B6">
        <v>0</v>
      </c>
      <c r="C6">
        <v>0.48767743000000002</v>
      </c>
      <c r="D6">
        <v>1.7439344896799999E-4</v>
      </c>
      <c r="E6">
        <v>2.9260645799999999E-2</v>
      </c>
      <c r="F6">
        <v>0</v>
      </c>
      <c r="G6">
        <v>2.9435039248967999E-2</v>
      </c>
    </row>
    <row r="7" spans="1:7" x14ac:dyDescent="0.35">
      <c r="A7">
        <v>2018</v>
      </c>
      <c r="B7">
        <v>0</v>
      </c>
      <c r="C7">
        <v>0.67314112999999998</v>
      </c>
      <c r="D7">
        <v>2.40715268088E-4</v>
      </c>
      <c r="E7">
        <v>4.0388467799999987E-2</v>
      </c>
      <c r="F7">
        <v>0</v>
      </c>
      <c r="G7">
        <v>4.0629183068087993E-2</v>
      </c>
    </row>
    <row r="8" spans="1:7" x14ac:dyDescent="0.35">
      <c r="A8">
        <v>2019</v>
      </c>
      <c r="B8">
        <v>0</v>
      </c>
      <c r="C8">
        <v>0.86537212999999991</v>
      </c>
      <c r="D8">
        <v>3.09457073688E-4</v>
      </c>
      <c r="E8">
        <v>5.1922327799999987E-2</v>
      </c>
      <c r="F8">
        <v>0</v>
      </c>
      <c r="G8">
        <v>5.2231784873687993E-2</v>
      </c>
    </row>
    <row r="9" spans="1:7" x14ac:dyDescent="0.35">
      <c r="A9">
        <v>2020</v>
      </c>
      <c r="B9">
        <v>0</v>
      </c>
      <c r="C9">
        <v>1.0122054899999999</v>
      </c>
      <c r="D9">
        <v>3.6196468322399988E-4</v>
      </c>
      <c r="E9">
        <v>6.0732329399999993E-2</v>
      </c>
      <c r="F9">
        <v>0</v>
      </c>
      <c r="G9">
        <v>6.1094294083223991E-2</v>
      </c>
    </row>
    <row r="10" spans="1:7" x14ac:dyDescent="0.35">
      <c r="A10">
        <v>2021</v>
      </c>
      <c r="B10">
        <v>0</v>
      </c>
      <c r="C10">
        <v>1.16006371</v>
      </c>
      <c r="D10">
        <v>4.1483878269599997E-4</v>
      </c>
      <c r="E10">
        <v>6.960382259999999E-2</v>
      </c>
      <c r="F10">
        <v>0</v>
      </c>
      <c r="G10">
        <v>7.0018661382695996E-2</v>
      </c>
    </row>
    <row r="11" spans="1:7" x14ac:dyDescent="0.35">
      <c r="A11">
        <v>2022</v>
      </c>
      <c r="B11">
        <v>0</v>
      </c>
      <c r="C11">
        <v>1.30014279</v>
      </c>
      <c r="D11">
        <v>4.6493106170400001E-4</v>
      </c>
      <c r="E11">
        <v>7.8008567399999992E-2</v>
      </c>
      <c r="F11">
        <v>0</v>
      </c>
      <c r="G11">
        <v>7.8473498461703997E-2</v>
      </c>
    </row>
    <row r="12" spans="1:7" x14ac:dyDescent="0.35">
      <c r="A12">
        <v>2023</v>
      </c>
      <c r="B12">
        <v>0</v>
      </c>
      <c r="C12">
        <v>1.45651547</v>
      </c>
      <c r="D12">
        <v>5.2084993207199997E-4</v>
      </c>
      <c r="E12">
        <v>8.7390928199999995E-2</v>
      </c>
      <c r="F12">
        <v>0</v>
      </c>
      <c r="G12">
        <v>8.7911778132072002E-2</v>
      </c>
    </row>
    <row r="13" spans="1:7" x14ac:dyDescent="0.35">
      <c r="A13">
        <v>2024</v>
      </c>
      <c r="B13">
        <v>0</v>
      </c>
      <c r="C13">
        <v>1.6050271700000001</v>
      </c>
      <c r="D13">
        <v>5.73957715992E-4</v>
      </c>
      <c r="E13">
        <v>9.6301630200000002E-2</v>
      </c>
      <c r="F13">
        <v>0</v>
      </c>
      <c r="G13">
        <v>9.6875587915992004E-2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1.5066E-4</v>
      </c>
      <c r="D8">
        <v>5.3876015999999997E-8</v>
      </c>
      <c r="E8">
        <v>9.039599999999999E-6</v>
      </c>
      <c r="F8">
        <v>0</v>
      </c>
      <c r="G8">
        <v>9.0934760159999997E-6</v>
      </c>
    </row>
    <row r="9" spans="1:7" x14ac:dyDescent="0.35">
      <c r="A9">
        <v>2020</v>
      </c>
      <c r="B9">
        <v>0</v>
      </c>
      <c r="C9">
        <v>3.0131999999999999E-4</v>
      </c>
      <c r="D9">
        <v>1.0775203199999999E-7</v>
      </c>
      <c r="E9">
        <v>1.8079200000000001E-5</v>
      </c>
      <c r="F9">
        <v>0</v>
      </c>
      <c r="G9">
        <v>1.8186952031999999E-5</v>
      </c>
    </row>
    <row r="10" spans="1:7" x14ac:dyDescent="0.35">
      <c r="A10">
        <v>2021</v>
      </c>
      <c r="B10">
        <v>0</v>
      </c>
      <c r="C10">
        <v>4.5197999999999999E-4</v>
      </c>
      <c r="D10">
        <v>1.6162804800000001E-7</v>
      </c>
      <c r="E10">
        <v>2.7118799999999999E-5</v>
      </c>
      <c r="F10">
        <v>0</v>
      </c>
      <c r="G10">
        <v>2.7280428047999999E-5</v>
      </c>
    </row>
    <row r="11" spans="1:7" x14ac:dyDescent="0.35">
      <c r="A11">
        <v>2022</v>
      </c>
      <c r="B11">
        <v>0</v>
      </c>
      <c r="C11">
        <v>7.5329999999999993E-4</v>
      </c>
      <c r="D11">
        <v>2.6938008000000002E-7</v>
      </c>
      <c r="E11">
        <v>4.5198000000000003E-5</v>
      </c>
      <c r="F11">
        <v>0</v>
      </c>
      <c r="G11">
        <v>4.5467380079999988E-5</v>
      </c>
    </row>
    <row r="12" spans="1:7" x14ac:dyDescent="0.35">
      <c r="A12">
        <v>2023</v>
      </c>
      <c r="B12">
        <v>0</v>
      </c>
      <c r="C12">
        <v>9.0395999999999988E-4</v>
      </c>
      <c r="D12">
        <v>3.2325609600000002E-7</v>
      </c>
      <c r="E12">
        <v>5.423759999999999E-5</v>
      </c>
      <c r="F12">
        <v>0</v>
      </c>
      <c r="G12">
        <v>5.4560856095999991E-5</v>
      </c>
    </row>
    <row r="13" spans="1:7" x14ac:dyDescent="0.35">
      <c r="A13">
        <v>2024</v>
      </c>
      <c r="B13">
        <v>0</v>
      </c>
      <c r="C13">
        <v>1.5066000000000001E-3</v>
      </c>
      <c r="D13">
        <v>5.3876015999999993E-7</v>
      </c>
      <c r="E13">
        <v>9.0395999999999993E-5</v>
      </c>
      <c r="F13">
        <v>0</v>
      </c>
      <c r="G13">
        <v>9.093476015999999E-5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4.9987251999999993E-4</v>
      </c>
      <c r="C6">
        <v>0</v>
      </c>
      <c r="D6">
        <v>0</v>
      </c>
      <c r="E6">
        <v>0</v>
      </c>
      <c r="F6">
        <v>0</v>
      </c>
      <c r="G6">
        <v>4.9987251999999993E-4</v>
      </c>
    </row>
    <row r="7" spans="1:7" x14ac:dyDescent="0.35">
      <c r="A7">
        <v>2018</v>
      </c>
      <c r="B7">
        <v>2.2274203700000002E-3</v>
      </c>
      <c r="C7">
        <v>0</v>
      </c>
      <c r="D7">
        <v>0</v>
      </c>
      <c r="E7">
        <v>0</v>
      </c>
      <c r="F7">
        <v>0</v>
      </c>
      <c r="G7">
        <v>2.2274203700000002E-3</v>
      </c>
    </row>
    <row r="8" spans="1:7" x14ac:dyDescent="0.35">
      <c r="A8">
        <v>2019</v>
      </c>
      <c r="B8">
        <v>2.174331072E-3</v>
      </c>
      <c r="C8">
        <v>0</v>
      </c>
      <c r="D8">
        <v>0</v>
      </c>
      <c r="E8">
        <v>0</v>
      </c>
      <c r="F8">
        <v>0</v>
      </c>
      <c r="G8">
        <v>2.174331072E-3</v>
      </c>
    </row>
    <row r="9" spans="1:7" x14ac:dyDescent="0.35">
      <c r="A9">
        <v>2020</v>
      </c>
      <c r="B9">
        <v>1.527460272E-3</v>
      </c>
      <c r="C9">
        <v>0</v>
      </c>
      <c r="D9">
        <v>0</v>
      </c>
      <c r="E9">
        <v>0</v>
      </c>
      <c r="F9">
        <v>0</v>
      </c>
      <c r="G9">
        <v>1.527460272E-3</v>
      </c>
    </row>
    <row r="10" spans="1:7" x14ac:dyDescent="0.35">
      <c r="A10">
        <v>2021</v>
      </c>
      <c r="B10">
        <v>1.4241722399999999E-3</v>
      </c>
      <c r="C10">
        <v>0</v>
      </c>
      <c r="D10">
        <v>0</v>
      </c>
      <c r="E10">
        <v>0</v>
      </c>
      <c r="F10">
        <v>0</v>
      </c>
      <c r="G10">
        <v>1.4241722399999999E-3</v>
      </c>
    </row>
    <row r="11" spans="1:7" x14ac:dyDescent="0.35">
      <c r="A11">
        <v>2022</v>
      </c>
      <c r="B11">
        <v>1.383758904E-3</v>
      </c>
      <c r="C11">
        <v>0</v>
      </c>
      <c r="D11">
        <v>0</v>
      </c>
      <c r="E11">
        <v>0</v>
      </c>
      <c r="F11">
        <v>0</v>
      </c>
      <c r="G11">
        <v>1.383758904E-3</v>
      </c>
    </row>
    <row r="12" spans="1:7" x14ac:dyDescent="0.35">
      <c r="A12">
        <v>2023</v>
      </c>
      <c r="B12">
        <v>1.5021660389999999E-3</v>
      </c>
      <c r="C12">
        <v>0</v>
      </c>
      <c r="D12">
        <v>0</v>
      </c>
      <c r="E12">
        <v>0</v>
      </c>
      <c r="F12">
        <v>0</v>
      </c>
      <c r="G12">
        <v>1.5021660389999999E-3</v>
      </c>
    </row>
    <row r="13" spans="1:7" x14ac:dyDescent="0.35">
      <c r="A13">
        <v>2024</v>
      </c>
      <c r="B13">
        <v>1.3966978079999999E-3</v>
      </c>
      <c r="C13">
        <v>0</v>
      </c>
      <c r="D13">
        <v>0</v>
      </c>
      <c r="E13">
        <v>0</v>
      </c>
      <c r="F13">
        <v>0</v>
      </c>
      <c r="G13">
        <v>1.3966978079999999E-3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7.7549600000000013E-7</v>
      </c>
      <c r="C8">
        <v>5.483094E-3</v>
      </c>
      <c r="D8">
        <v>1.9607544143999998E-6</v>
      </c>
      <c r="E8">
        <v>3.2898564E-4</v>
      </c>
      <c r="F8">
        <v>0</v>
      </c>
      <c r="G8">
        <v>3.3172189041440003E-4</v>
      </c>
    </row>
    <row r="9" spans="1:7" x14ac:dyDescent="0.35">
      <c r="A9">
        <v>2020</v>
      </c>
      <c r="B9">
        <v>8.4295200000000018E-7</v>
      </c>
      <c r="C9">
        <v>1.0780994E-2</v>
      </c>
      <c r="D9">
        <v>3.8552834544E-6</v>
      </c>
      <c r="E9">
        <v>6.4685964E-4</v>
      </c>
      <c r="F9">
        <v>0</v>
      </c>
      <c r="G9">
        <v>6.5155787545440004E-4</v>
      </c>
    </row>
    <row r="10" spans="1:7" x14ac:dyDescent="0.35">
      <c r="A10">
        <v>2021</v>
      </c>
      <c r="B10">
        <v>9.1040800000000001E-7</v>
      </c>
      <c r="C10">
        <v>1.7183238E-2</v>
      </c>
      <c r="D10">
        <v>6.1447259088000016E-6</v>
      </c>
      <c r="E10">
        <v>1.0309942800000001E-3</v>
      </c>
      <c r="F10">
        <v>0</v>
      </c>
      <c r="G10">
        <v>1.0380494139087999E-3</v>
      </c>
    </row>
    <row r="11" spans="1:7" x14ac:dyDescent="0.35">
      <c r="A11">
        <v>2022</v>
      </c>
      <c r="B11">
        <v>0</v>
      </c>
      <c r="C11">
        <v>2.1881721999999999E-2</v>
      </c>
      <c r="D11">
        <v>7.8249037872000003E-6</v>
      </c>
      <c r="E11">
        <v>1.3129033200000001E-3</v>
      </c>
      <c r="F11">
        <v>0</v>
      </c>
      <c r="G11">
        <v>1.3207282237872001E-3</v>
      </c>
    </row>
    <row r="12" spans="1:7" x14ac:dyDescent="0.35">
      <c r="A12">
        <v>2023</v>
      </c>
      <c r="B12">
        <v>0</v>
      </c>
      <c r="C12">
        <v>2.5655166E-2</v>
      </c>
      <c r="D12">
        <v>9.1742873616000006E-6</v>
      </c>
      <c r="E12">
        <v>1.5393099600000001E-3</v>
      </c>
      <c r="F12">
        <v>0</v>
      </c>
      <c r="G12">
        <v>1.5484842473616001E-3</v>
      </c>
    </row>
    <row r="13" spans="1:7" x14ac:dyDescent="0.35">
      <c r="A13">
        <v>2024</v>
      </c>
      <c r="B13">
        <v>0</v>
      </c>
      <c r="C13">
        <v>4.2915718000000012E-2</v>
      </c>
      <c r="D13">
        <v>1.5346660756799998E-5</v>
      </c>
      <c r="E13">
        <v>2.5749430799999998E-3</v>
      </c>
      <c r="F13">
        <v>0</v>
      </c>
      <c r="G13">
        <v>2.5902897407568E-3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1.8721048799999999E-4</v>
      </c>
      <c r="C2">
        <v>0.14041369400000001</v>
      </c>
      <c r="D2">
        <v>5.0211936974400002E-5</v>
      </c>
      <c r="E2">
        <v>8.4248216399999999E-3</v>
      </c>
      <c r="F2">
        <v>0</v>
      </c>
      <c r="G2">
        <v>8.6622440649744004E-3</v>
      </c>
    </row>
    <row r="3" spans="1:7" x14ac:dyDescent="0.35">
      <c r="A3">
        <v>2014</v>
      </c>
      <c r="B3">
        <v>3.7898070400000012E-4</v>
      </c>
      <c r="C3">
        <v>0.44749163400000003</v>
      </c>
      <c r="D3">
        <v>1.600230083184E-4</v>
      </c>
      <c r="E3">
        <v>2.6849498039999999E-2</v>
      </c>
      <c r="F3">
        <v>0</v>
      </c>
      <c r="G3">
        <v>2.7388501752318401E-2</v>
      </c>
    </row>
    <row r="4" spans="1:7" x14ac:dyDescent="0.35">
      <c r="A4">
        <v>2015</v>
      </c>
      <c r="B4">
        <v>7.8748779200000011E-4</v>
      </c>
      <c r="C4">
        <v>1.100600378</v>
      </c>
      <c r="D4">
        <v>3.9357469517280002E-4</v>
      </c>
      <c r="E4">
        <v>6.6036022680000001E-2</v>
      </c>
      <c r="F4">
        <v>0</v>
      </c>
      <c r="G4">
        <v>6.7217085167172799E-2</v>
      </c>
    </row>
    <row r="5" spans="1:7" x14ac:dyDescent="0.35">
      <c r="A5">
        <v>2016</v>
      </c>
      <c r="B5">
        <v>1.7089164160000001E-3</v>
      </c>
      <c r="C5">
        <v>2.4362222340000002</v>
      </c>
      <c r="D5">
        <v>8.7119307087839986E-4</v>
      </c>
      <c r="E5">
        <v>0.14617333403999999</v>
      </c>
      <c r="F5">
        <v>0</v>
      </c>
      <c r="G5">
        <v>0.14875344352687839</v>
      </c>
    </row>
    <row r="6" spans="1:7" x14ac:dyDescent="0.35">
      <c r="A6">
        <v>2017</v>
      </c>
      <c r="B6">
        <v>2.07224584E-3</v>
      </c>
      <c r="C6">
        <v>4.0114047739999998</v>
      </c>
      <c r="D6">
        <v>1.4344783471823999E-3</v>
      </c>
      <c r="E6">
        <v>0.24068428644000001</v>
      </c>
      <c r="F6">
        <v>0</v>
      </c>
      <c r="G6">
        <v>0.2441910106271824</v>
      </c>
    </row>
    <row r="7" spans="1:7" x14ac:dyDescent="0.35">
      <c r="A7">
        <v>2018</v>
      </c>
      <c r="B7">
        <v>1.8841056000000001E-3</v>
      </c>
      <c r="C7">
        <v>5.4790359139999998</v>
      </c>
      <c r="D7">
        <v>1.9593032428464E-3</v>
      </c>
      <c r="E7">
        <v>0.32874215484000002</v>
      </c>
      <c r="F7">
        <v>0</v>
      </c>
      <c r="G7">
        <v>0.33258556368284642</v>
      </c>
    </row>
    <row r="8" spans="1:7" x14ac:dyDescent="0.35">
      <c r="A8">
        <v>2019</v>
      </c>
      <c r="B8">
        <v>1.6158874E-3</v>
      </c>
      <c r="C8">
        <v>6.9119427140000003</v>
      </c>
      <c r="D8">
        <v>2.4717107145264001E-3</v>
      </c>
      <c r="E8">
        <v>0.41471656284000002</v>
      </c>
      <c r="F8">
        <v>0</v>
      </c>
      <c r="G8">
        <v>0.41880416095452638</v>
      </c>
    </row>
    <row r="9" spans="1:7" x14ac:dyDescent="0.35">
      <c r="A9">
        <v>2020</v>
      </c>
      <c r="B9">
        <v>1.14195072E-3</v>
      </c>
      <c r="C9">
        <v>7.9232023939999996</v>
      </c>
      <c r="D9">
        <v>2.8333371760943999E-3</v>
      </c>
      <c r="E9">
        <v>0.47539214363999999</v>
      </c>
      <c r="F9">
        <v>0</v>
      </c>
      <c r="G9">
        <v>0.4793674315360944</v>
      </c>
    </row>
    <row r="10" spans="1:7" x14ac:dyDescent="0.35">
      <c r="A10">
        <v>2021</v>
      </c>
      <c r="B10">
        <v>1.065873E-3</v>
      </c>
      <c r="C10">
        <v>8.9444546140000014</v>
      </c>
      <c r="D10">
        <v>3.1985369699663998E-3</v>
      </c>
      <c r="E10">
        <v>0.53666727684000004</v>
      </c>
      <c r="F10">
        <v>0</v>
      </c>
      <c r="G10">
        <v>0.54093168680996639</v>
      </c>
    </row>
    <row r="11" spans="1:7" x14ac:dyDescent="0.35">
      <c r="A11">
        <v>2022</v>
      </c>
      <c r="B11">
        <v>9.6101736000000007E-4</v>
      </c>
      <c r="C11">
        <v>9.9451736740000012</v>
      </c>
      <c r="D11">
        <v>3.5563941058223999E-3</v>
      </c>
      <c r="E11">
        <v>0.59671042044</v>
      </c>
      <c r="F11">
        <v>0</v>
      </c>
      <c r="G11">
        <v>0.60122783190582241</v>
      </c>
    </row>
    <row r="12" spans="1:7" x14ac:dyDescent="0.35">
      <c r="A12">
        <v>2023</v>
      </c>
      <c r="B12">
        <v>1.12234508E-3</v>
      </c>
      <c r="C12">
        <v>11.125067154</v>
      </c>
      <c r="D12">
        <v>3.9783240142704001E-3</v>
      </c>
      <c r="E12">
        <v>0.66750402924000007</v>
      </c>
      <c r="F12">
        <v>0</v>
      </c>
      <c r="G12">
        <v>0.6726046983342705</v>
      </c>
    </row>
    <row r="13" spans="1:7" x14ac:dyDescent="0.35">
      <c r="A13">
        <v>2024</v>
      </c>
      <c r="B13">
        <v>9.6668416E-4</v>
      </c>
      <c r="C13">
        <v>12.335789514</v>
      </c>
      <c r="D13">
        <v>4.4112783302063998E-3</v>
      </c>
      <c r="E13">
        <v>0.74014737084000004</v>
      </c>
      <c r="F13">
        <v>0</v>
      </c>
      <c r="G13">
        <v>0.74552533333020643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5.4173554E-5</v>
      </c>
      <c r="C2">
        <v>4.70291142E-2</v>
      </c>
      <c r="D2">
        <v>1.6817611237920001E-5</v>
      </c>
      <c r="E2">
        <v>2.821746852E-3</v>
      </c>
      <c r="F2">
        <v>0</v>
      </c>
      <c r="G2">
        <v>2.89273801723792E-3</v>
      </c>
    </row>
    <row r="3" spans="1:7" x14ac:dyDescent="0.35">
      <c r="A3">
        <v>2014</v>
      </c>
      <c r="B3">
        <v>0</v>
      </c>
      <c r="C3">
        <v>0.19004656019999999</v>
      </c>
      <c r="D3">
        <v>6.7960649927519998E-5</v>
      </c>
      <c r="E3">
        <v>1.1402793612000001E-2</v>
      </c>
      <c r="F3">
        <v>0</v>
      </c>
      <c r="G3">
        <v>1.1470754261927519E-2</v>
      </c>
    </row>
    <row r="4" spans="1:7" x14ac:dyDescent="0.35">
      <c r="A4">
        <v>2015</v>
      </c>
      <c r="B4">
        <v>4.6466657640000002E-4</v>
      </c>
      <c r="C4">
        <v>0.60948545099999996</v>
      </c>
      <c r="D4">
        <v>2.1795199727759999E-4</v>
      </c>
      <c r="E4">
        <v>3.6569127059999998E-2</v>
      </c>
      <c r="F4">
        <v>0</v>
      </c>
      <c r="G4">
        <v>3.7251745633677599E-2</v>
      </c>
    </row>
    <row r="5" spans="1:7" x14ac:dyDescent="0.35">
      <c r="A5">
        <v>2016</v>
      </c>
      <c r="B5">
        <v>7.3179040199999987E-4</v>
      </c>
      <c r="C5">
        <v>1.248649248</v>
      </c>
      <c r="D5">
        <v>4.4651697108480002E-4</v>
      </c>
      <c r="E5">
        <v>7.4918954879999999E-2</v>
      </c>
      <c r="F5">
        <v>0</v>
      </c>
      <c r="G5">
        <v>7.6097262253084802E-2</v>
      </c>
    </row>
    <row r="6" spans="1:7" x14ac:dyDescent="0.35">
      <c r="A6">
        <v>2017</v>
      </c>
      <c r="B6">
        <v>1.504475136E-3</v>
      </c>
      <c r="C6">
        <v>2.7565460399999999</v>
      </c>
      <c r="D6">
        <v>9.8574086390400013E-4</v>
      </c>
      <c r="E6">
        <v>0.1653927624</v>
      </c>
      <c r="F6">
        <v>0</v>
      </c>
      <c r="G6">
        <v>0.16788297839990399</v>
      </c>
    </row>
    <row r="7" spans="1:7" x14ac:dyDescent="0.35">
      <c r="A7">
        <v>2018</v>
      </c>
      <c r="B7">
        <v>2.0802024239999998E-3</v>
      </c>
      <c r="C7">
        <v>4.7294777999999997</v>
      </c>
      <c r="D7">
        <v>1.6912612612799999E-3</v>
      </c>
      <c r="E7">
        <v>0.28376866799999989</v>
      </c>
      <c r="F7">
        <v>0</v>
      </c>
      <c r="G7">
        <v>0.28754013168527992</v>
      </c>
    </row>
    <row r="8" spans="1:7" x14ac:dyDescent="0.35">
      <c r="A8">
        <v>2019</v>
      </c>
      <c r="B8">
        <v>2.2736007972000002E-3</v>
      </c>
      <c r="C8">
        <v>6.8656185459999994</v>
      </c>
      <c r="D8">
        <v>2.4551451920495999E-3</v>
      </c>
      <c r="E8">
        <v>0.41193711275999989</v>
      </c>
      <c r="F8">
        <v>0</v>
      </c>
      <c r="G8">
        <v>0.41666585874924961</v>
      </c>
    </row>
    <row r="9" spans="1:7" x14ac:dyDescent="0.35">
      <c r="A9">
        <v>2020</v>
      </c>
      <c r="B9">
        <v>1.983057414E-3</v>
      </c>
      <c r="C9">
        <v>8.6162043807999993</v>
      </c>
      <c r="D9">
        <v>3.081154686574081E-3</v>
      </c>
      <c r="E9">
        <v>0.51697226284799991</v>
      </c>
      <c r="F9">
        <v>0</v>
      </c>
      <c r="G9">
        <v>0.52203647494857397</v>
      </c>
    </row>
    <row r="10" spans="1:7" x14ac:dyDescent="0.35">
      <c r="A10">
        <v>2021</v>
      </c>
      <c r="B10">
        <v>1.8021252443999999E-3</v>
      </c>
      <c r="C10">
        <v>10.5478432108</v>
      </c>
      <c r="D10">
        <v>3.7719087321820811E-3</v>
      </c>
      <c r="E10">
        <v>0.63287059264799994</v>
      </c>
      <c r="F10">
        <v>0</v>
      </c>
      <c r="G10">
        <v>0.63844462662458201</v>
      </c>
    </row>
    <row r="11" spans="1:7" x14ac:dyDescent="0.35">
      <c r="A11">
        <v>2022</v>
      </c>
      <c r="B11">
        <v>2.1124739199999999E-3</v>
      </c>
      <c r="C11">
        <v>12.3201597108</v>
      </c>
      <c r="D11">
        <v>4.4056891125820808E-3</v>
      </c>
      <c r="E11">
        <v>0.73920958264799996</v>
      </c>
      <c r="F11">
        <v>0</v>
      </c>
      <c r="G11">
        <v>0.74572774568058209</v>
      </c>
    </row>
    <row r="12" spans="1:7" x14ac:dyDescent="0.35">
      <c r="A12">
        <v>2023</v>
      </c>
      <c r="B12">
        <v>2.1589429199999999E-3</v>
      </c>
      <c r="C12">
        <v>14.2524808508</v>
      </c>
      <c r="D12">
        <v>5.0966871522460811E-3</v>
      </c>
      <c r="E12">
        <v>0.85514885104800009</v>
      </c>
      <c r="F12">
        <v>0</v>
      </c>
      <c r="G12">
        <v>0.86240448112024615</v>
      </c>
    </row>
    <row r="13" spans="1:7" x14ac:dyDescent="0.35">
      <c r="A13">
        <v>2024</v>
      </c>
      <c r="B13">
        <v>1.7764426E-3</v>
      </c>
      <c r="C13">
        <v>16.1025850308</v>
      </c>
      <c r="D13">
        <v>5.7582844070140811E-3</v>
      </c>
      <c r="E13">
        <v>0.96615510184800002</v>
      </c>
      <c r="F13">
        <v>0</v>
      </c>
      <c r="G13">
        <v>0.97368982885501409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3.3618012000000002E-5</v>
      </c>
      <c r="C8">
        <v>9.165274000000001E-3</v>
      </c>
      <c r="D8">
        <v>3.2775019824E-6</v>
      </c>
      <c r="E8">
        <v>5.4991643999999999E-4</v>
      </c>
      <c r="F8">
        <v>0</v>
      </c>
      <c r="G8">
        <v>5.8681195398240004E-4</v>
      </c>
    </row>
    <row r="9" spans="1:7" x14ac:dyDescent="0.35">
      <c r="A9">
        <v>2020</v>
      </c>
      <c r="B9">
        <v>3.1482422000000002E-5</v>
      </c>
      <c r="C9">
        <v>1.8232774E-2</v>
      </c>
      <c r="D9">
        <v>6.5200399824000001E-6</v>
      </c>
      <c r="E9">
        <v>1.09396644E-3</v>
      </c>
      <c r="F9">
        <v>0</v>
      </c>
      <c r="G9">
        <v>1.1319689019823999E-3</v>
      </c>
    </row>
    <row r="10" spans="1:7" x14ac:dyDescent="0.35">
      <c r="A10">
        <v>2021</v>
      </c>
      <c r="B10">
        <v>2.9346831999999999E-5</v>
      </c>
      <c r="C10">
        <v>2.6812148000000001E-2</v>
      </c>
      <c r="D10">
        <v>9.5880241248000008E-6</v>
      </c>
      <c r="E10">
        <v>1.60872888E-3</v>
      </c>
      <c r="F10">
        <v>0</v>
      </c>
      <c r="G10">
        <v>1.6476637361248E-3</v>
      </c>
    </row>
    <row r="11" spans="1:7" x14ac:dyDescent="0.35">
      <c r="A11">
        <v>2022</v>
      </c>
      <c r="B11">
        <v>8.3153904000000001E-5</v>
      </c>
      <c r="C11">
        <v>4.5877148E-2</v>
      </c>
      <c r="D11">
        <v>1.6405668124799998E-5</v>
      </c>
      <c r="E11">
        <v>2.75262888E-3</v>
      </c>
      <c r="F11">
        <v>0</v>
      </c>
      <c r="G11">
        <v>2.8521884521248001E-3</v>
      </c>
    </row>
    <row r="12" spans="1:7" x14ac:dyDescent="0.35">
      <c r="A12">
        <v>2023</v>
      </c>
      <c r="B12">
        <v>5.226513200000001E-5</v>
      </c>
      <c r="C12">
        <v>5.495742E-2</v>
      </c>
      <c r="D12">
        <v>1.9652773391999999E-5</v>
      </c>
      <c r="E12">
        <v>3.2974452E-3</v>
      </c>
      <c r="F12">
        <v>0</v>
      </c>
      <c r="G12">
        <v>3.369363105392E-3</v>
      </c>
    </row>
    <row r="13" spans="1:7" x14ac:dyDescent="0.35">
      <c r="A13">
        <v>2024</v>
      </c>
      <c r="B13">
        <v>2.1075188799999999E-4</v>
      </c>
      <c r="C13">
        <v>9.6139803999999995E-2</v>
      </c>
      <c r="D13">
        <v>3.4379593910400003E-5</v>
      </c>
      <c r="E13">
        <v>5.7683882399999992E-3</v>
      </c>
      <c r="F13">
        <v>0</v>
      </c>
      <c r="G13">
        <v>6.0135197219103988E-3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READ ME</vt:lpstr>
      <vt:lpstr>TOTAL_EMISSIONS_COUNTRY</vt:lpstr>
      <vt:lpstr>TOTAL_EMISSIONS_REGION</vt:lpstr>
      <vt:lpstr>AUSTRALIA</vt:lpstr>
      <vt:lpstr>AUSTRIA</vt:lpstr>
      <vt:lpstr>ALBANIA</vt:lpstr>
      <vt:lpstr>ANDORRA</vt:lpstr>
      <vt:lpstr>ARMENIA</vt:lpstr>
      <vt:lpstr>AZERBAIJAN</vt:lpstr>
      <vt:lpstr>BELGIUM</vt:lpstr>
      <vt:lpstr>BELARUS</vt:lpstr>
      <vt:lpstr>BOSNIA AND HERZEGOVINA</vt:lpstr>
      <vt:lpstr>BULGARIA</vt:lpstr>
      <vt:lpstr>CANADA</vt:lpstr>
      <vt:lpstr>CHINA</vt:lpstr>
      <vt:lpstr>CROATIA</vt:lpstr>
      <vt:lpstr>CYPRUS</vt:lpstr>
      <vt:lpstr>CZECH REPUBLIC</vt:lpstr>
      <vt:lpstr>DENMARK</vt:lpstr>
      <vt:lpstr>ESTONIA</vt:lpstr>
      <vt:lpstr>FINLAND</vt:lpstr>
      <vt:lpstr>FRANCE</vt:lpstr>
      <vt:lpstr>GEORGIA</vt:lpstr>
      <vt:lpstr>GERMANY</vt:lpstr>
      <vt:lpstr>GREECE</vt:lpstr>
      <vt:lpstr>HUNGARY</vt:lpstr>
      <vt:lpstr>ICELAND</vt:lpstr>
      <vt:lpstr>IRELAND</vt:lpstr>
      <vt:lpstr>ISRAEL</vt:lpstr>
      <vt:lpstr>ITALY</vt:lpstr>
      <vt:lpstr>JAPAN</vt:lpstr>
      <vt:lpstr>KAZAKHSTAN</vt:lpstr>
      <vt:lpstr>LATVIA</vt:lpstr>
      <vt:lpstr>LIECHTENSTEIN</vt:lpstr>
      <vt:lpstr>LITHUANIA</vt:lpstr>
      <vt:lpstr>LUXEMBOURG</vt:lpstr>
      <vt:lpstr>MALTA</vt:lpstr>
      <vt:lpstr>MEXICO</vt:lpstr>
      <vt:lpstr>MOLDOVA</vt:lpstr>
      <vt:lpstr>MONACO</vt:lpstr>
      <vt:lpstr>MOROCCO</vt:lpstr>
      <vt:lpstr>NETHERLANDS</vt:lpstr>
      <vt:lpstr>NEW ZEALAND</vt:lpstr>
      <vt:lpstr>NORWAY</vt:lpstr>
      <vt:lpstr>POLAND</vt:lpstr>
      <vt:lpstr>PORTUGAL</vt:lpstr>
      <vt:lpstr>ROMANIA</vt:lpstr>
      <vt:lpstr>RUSSIA</vt:lpstr>
      <vt:lpstr>SAN MARINO</vt:lpstr>
      <vt:lpstr>SERBIA</vt:lpstr>
      <vt:lpstr>SLOVAKIA</vt:lpstr>
      <vt:lpstr>SLOVENIA</vt:lpstr>
      <vt:lpstr>SOUTH AFRICA</vt:lpstr>
      <vt:lpstr>SOUTH KOREA</vt:lpstr>
      <vt:lpstr>SPAIN</vt:lpstr>
      <vt:lpstr>SWEDEN</vt:lpstr>
      <vt:lpstr>SWITZERLAND</vt:lpstr>
      <vt:lpstr>TAJIKISTAN</vt:lpstr>
      <vt:lpstr>TURKEY</vt:lpstr>
      <vt:lpstr>UKRAINE</vt:lpstr>
      <vt:lpstr>UNITED KINGDOM</vt:lpstr>
      <vt:lpstr>UNITED STATES OF AMERICA</vt:lpstr>
      <vt:lpstr>UZBEKISTAN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Lucy</dc:creator>
  <cp:lastModifiedBy>Hart, Lucy (Postgraduate Researcher)</cp:lastModifiedBy>
  <dcterms:created xsi:type="dcterms:W3CDTF">2026-07-03T14:19:28Z</dcterms:created>
  <dcterms:modified xsi:type="dcterms:W3CDTF">2026-07-28T08:30:52Z</dcterms:modified>
</cp:coreProperties>
</file>