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lancsac-my.sharepoint.com/personal/hartl4_lancaster_ac_uk/Documents/PhD/PhD_Y2/SR_modelling/Co-author comments/Submission/"/>
    </mc:Choice>
  </mc:AlternateContent>
  <xr:revisionPtr revIDLastSave="0" documentId="8_{93516B2C-CE57-4D70-89C8-4428B373A604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read me" sheetId="64" r:id="rId1"/>
    <sheet name="TOTAL_EMISSIONS_COUNTRY" sheetId="61" r:id="rId2"/>
    <sheet name="TOTAL_EMISSIONS_REGION" sheetId="62" r:id="rId3"/>
    <sheet name="AUSTRALIA" sheetId="1" r:id="rId4"/>
    <sheet name="AUSTRIA" sheetId="2" r:id="rId5"/>
    <sheet name="ALBANIA" sheetId="3" r:id="rId6"/>
    <sheet name="ANDORRA" sheetId="4" r:id="rId7"/>
    <sheet name="ARMENIA" sheetId="5" r:id="rId8"/>
    <sheet name="AZERBAIJAN" sheetId="6" r:id="rId9"/>
    <sheet name="BELGIUM" sheetId="7" r:id="rId10"/>
    <sheet name="BELARUS" sheetId="8" r:id="rId11"/>
    <sheet name="BOSNIA AND HERZEGOVINA" sheetId="9" r:id="rId12"/>
    <sheet name="BULGARIA" sheetId="10" r:id="rId13"/>
    <sheet name="CANADA" sheetId="11" r:id="rId14"/>
    <sheet name="CHINA" sheetId="12" r:id="rId15"/>
    <sheet name="CROATIA" sheetId="13" r:id="rId16"/>
    <sheet name="CYPRUS" sheetId="14" r:id="rId17"/>
    <sheet name="CZECH REPUBLIC" sheetId="15" r:id="rId18"/>
    <sheet name="DENMARK" sheetId="16" r:id="rId19"/>
    <sheet name="ESTONIA" sheetId="17" r:id="rId20"/>
    <sheet name="FINLAND" sheetId="18" r:id="rId21"/>
    <sheet name="FRANCE" sheetId="19" r:id="rId22"/>
    <sheet name="GEORGIA" sheetId="20" r:id="rId23"/>
    <sheet name="GERMANY" sheetId="21" r:id="rId24"/>
    <sheet name="GREECE" sheetId="22" r:id="rId25"/>
    <sheet name="HUNGARY" sheetId="23" r:id="rId26"/>
    <sheet name="ICELAND" sheetId="24" r:id="rId27"/>
    <sheet name="IRELAND" sheetId="25" r:id="rId28"/>
    <sheet name="ISRAEL" sheetId="26" r:id="rId29"/>
    <sheet name="ITALY" sheetId="27" r:id="rId30"/>
    <sheet name="JAPAN" sheetId="28" r:id="rId31"/>
    <sheet name="KAZAKHSTAN" sheetId="29" r:id="rId32"/>
    <sheet name="LATVIA" sheetId="30" r:id="rId33"/>
    <sheet name="LIECHTENSTEIN" sheetId="31" r:id="rId34"/>
    <sheet name="LITHUANIA" sheetId="32" r:id="rId35"/>
    <sheet name="LUXEMBOURG" sheetId="33" r:id="rId36"/>
    <sheet name="MALTA" sheetId="34" r:id="rId37"/>
    <sheet name="MEXICO" sheetId="35" r:id="rId38"/>
    <sheet name="MOLDOVA" sheetId="36" r:id="rId39"/>
    <sheet name="MONACO" sheetId="37" r:id="rId40"/>
    <sheet name="MOROCCO" sheetId="38" r:id="rId41"/>
    <sheet name="NETHERLANDS" sheetId="39" r:id="rId42"/>
    <sheet name="NEW ZEALAND" sheetId="40" r:id="rId43"/>
    <sheet name="NORWAY" sheetId="41" r:id="rId44"/>
    <sheet name="POLAND" sheetId="42" r:id="rId45"/>
    <sheet name="PORTUGAL" sheetId="43" r:id="rId46"/>
    <sheet name="ROMANIA" sheetId="44" r:id="rId47"/>
    <sheet name="RUSSIA" sheetId="45" r:id="rId48"/>
    <sheet name="SAN MARINO" sheetId="46" r:id="rId49"/>
    <sheet name="SERBIA" sheetId="47" r:id="rId50"/>
    <sheet name="SLOVAKIA" sheetId="48" r:id="rId51"/>
    <sheet name="SLOVENIA" sheetId="49" r:id="rId52"/>
    <sheet name="SOUTH AFRICA" sheetId="50" r:id="rId53"/>
    <sheet name="SOUTH KOREA" sheetId="51" r:id="rId54"/>
    <sheet name="SPAIN" sheetId="52" r:id="rId55"/>
    <sheet name="SWEDEN" sheetId="53" r:id="rId56"/>
    <sheet name="SWITZERLAND" sheetId="54" r:id="rId57"/>
    <sheet name="TAJIKISTAN" sheetId="55" r:id="rId58"/>
    <sheet name="TURKEY" sheetId="56" r:id="rId59"/>
    <sheet name="UKRAINE" sheetId="57" r:id="rId60"/>
    <sheet name="UNITED KINGDOM" sheetId="58" r:id="rId61"/>
    <sheet name="UNITED STATES OF AMERICA" sheetId="59" r:id="rId62"/>
    <sheet name="UZBEKISTAN" sheetId="60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62" l="1"/>
  <c r="N13" i="62"/>
  <c r="N12" i="62"/>
  <c r="N11" i="62"/>
  <c r="N10" i="62"/>
  <c r="N9" i="62"/>
  <c r="N8" i="62"/>
  <c r="N7" i="62"/>
  <c r="N6" i="62"/>
  <c r="N5" i="62"/>
  <c r="N4" i="62"/>
  <c r="N3" i="62"/>
  <c r="N2" i="62"/>
  <c r="L2" i="62"/>
  <c r="K2" i="62"/>
  <c r="B2" i="62"/>
  <c r="I2" i="62" s="1"/>
  <c r="I13" i="62"/>
  <c r="I12" i="62"/>
  <c r="I11" i="62"/>
  <c r="I10" i="62"/>
  <c r="I9" i="62"/>
  <c r="I8" i="62"/>
  <c r="I7" i="62"/>
  <c r="I6" i="62"/>
  <c r="I5" i="62"/>
  <c r="I4" i="62"/>
  <c r="I3" i="62"/>
  <c r="D13" i="62"/>
  <c r="D12" i="62"/>
  <c r="D11" i="62"/>
  <c r="D10" i="62"/>
  <c r="D9" i="62"/>
  <c r="D8" i="62"/>
  <c r="D7" i="62"/>
  <c r="D6" i="62"/>
  <c r="D5" i="62"/>
  <c r="D4" i="62"/>
  <c r="D3" i="62"/>
  <c r="D2" i="62"/>
  <c r="F2" i="62"/>
  <c r="C2" i="62"/>
  <c r="G10" i="62"/>
  <c r="C13" i="62"/>
  <c r="K13" i="62"/>
  <c r="K12" i="62"/>
  <c r="K11" i="62"/>
  <c r="K10" i="62"/>
  <c r="K9" i="62"/>
  <c r="K8" i="62"/>
  <c r="K7" i="62"/>
  <c r="K6" i="62"/>
  <c r="K5" i="62"/>
  <c r="K4" i="62"/>
  <c r="K3" i="62"/>
  <c r="L13" i="62"/>
  <c r="M13" i="62" s="1"/>
  <c r="L12" i="62"/>
  <c r="M12" i="62" s="1"/>
  <c r="L11" i="62"/>
  <c r="M11" i="62" s="1"/>
  <c r="L10" i="62"/>
  <c r="M10" i="62" s="1"/>
  <c r="L9" i="62"/>
  <c r="M9" i="62" s="1"/>
  <c r="L8" i="62"/>
  <c r="M8" i="62" s="1"/>
  <c r="L7" i="62"/>
  <c r="M7" i="62" s="1"/>
  <c r="L6" i="62"/>
  <c r="M6" i="62" s="1"/>
  <c r="L5" i="62"/>
  <c r="L4" i="62"/>
  <c r="M4" i="62" s="1"/>
  <c r="L3" i="62"/>
  <c r="M3" i="62" s="1"/>
  <c r="B13" i="62"/>
  <c r="B12" i="62"/>
  <c r="B11" i="62"/>
  <c r="B10" i="62"/>
  <c r="B9" i="62"/>
  <c r="B8" i="62"/>
  <c r="B7" i="62"/>
  <c r="B6" i="62"/>
  <c r="B5" i="62"/>
  <c r="B4" i="62"/>
  <c r="B3" i="62"/>
  <c r="G13" i="62"/>
  <c r="G12" i="62"/>
  <c r="G11" i="62"/>
  <c r="G9" i="62"/>
  <c r="G8" i="62"/>
  <c r="G7" i="62"/>
  <c r="G6" i="62"/>
  <c r="G5" i="62"/>
  <c r="G4" i="62"/>
  <c r="G3" i="62"/>
  <c r="G2" i="62"/>
  <c r="F13" i="62"/>
  <c r="F12" i="62"/>
  <c r="F11" i="62"/>
  <c r="F10" i="62"/>
  <c r="F9" i="62"/>
  <c r="F8" i="62"/>
  <c r="F7" i="62"/>
  <c r="F6" i="62"/>
  <c r="F5" i="62"/>
  <c r="F4" i="62"/>
  <c r="F3" i="62"/>
  <c r="C12" i="62"/>
  <c r="C11" i="62"/>
  <c r="C10" i="62"/>
  <c r="C9" i="62"/>
  <c r="C8" i="62"/>
  <c r="C7" i="62"/>
  <c r="C6" i="62"/>
  <c r="C5" i="62"/>
  <c r="C4" i="62"/>
  <c r="C3" i="62"/>
  <c r="AZ13" i="61"/>
  <c r="AZ12" i="61"/>
  <c r="AZ11" i="61"/>
  <c r="AZ10" i="61"/>
  <c r="AZ9" i="61"/>
  <c r="AZ8" i="61"/>
  <c r="AZ7" i="61"/>
  <c r="AZ6" i="61"/>
  <c r="AZ5" i="61"/>
  <c r="AZ4" i="61"/>
  <c r="AZ3" i="61"/>
  <c r="AZ2" i="61"/>
  <c r="M2" i="62" l="1"/>
  <c r="M5" i="62"/>
</calcChain>
</file>

<file path=xl/sharedStrings.xml><?xml version="1.0" encoding="utf-8"?>
<sst xmlns="http://schemas.openxmlformats.org/spreadsheetml/2006/main" count="499" uniqueCount="84">
  <si>
    <t>Year</t>
  </si>
  <si>
    <t>First Charge Emis (Gg)</t>
  </si>
  <si>
    <t>Bank (Gg)</t>
  </si>
  <si>
    <t>Container Emis (Gg)</t>
  </si>
  <si>
    <t>Operational Emis (Gg)</t>
  </si>
  <si>
    <t>EOL Emis (Gg)</t>
  </si>
  <si>
    <t>E_tot</t>
  </si>
  <si>
    <t>NW EUROPE</t>
  </si>
  <si>
    <t>REST OF EUROPE</t>
  </si>
  <si>
    <t>EUR</t>
  </si>
  <si>
    <t>NAM</t>
  </si>
  <si>
    <t>EAS</t>
  </si>
  <si>
    <t>SAS</t>
  </si>
  <si>
    <t>SAF</t>
  </si>
  <si>
    <t>PAN</t>
  </si>
  <si>
    <t>SAM</t>
  </si>
  <si>
    <t>ROL</t>
  </si>
  <si>
    <t>EU27+EFTA+UK</t>
  </si>
  <si>
    <t>EUR, NAM, EAS, SAS, SAF, PAN, SAM,&amp;ROL correspond to source regions defined in Supporting Information Table S3</t>
  </si>
  <si>
    <t>NW EUROPE is Belgium, Netherlands, Luxembourg, United Kindgdom, Germany, &amp; France</t>
  </si>
  <si>
    <t>Rest of Europe is EU27+ EFTA not including NW Europe</t>
  </si>
  <si>
    <t>Region Definitions:</t>
  </si>
  <si>
    <t>TOT</t>
  </si>
  <si>
    <t>Bottom-up Inventory of HFO-1234yf Emissions (Mid estimate)</t>
  </si>
  <si>
    <t>Units: Gg yr-1</t>
  </si>
  <si>
    <t>Author: Lucy Hart</t>
  </si>
  <si>
    <t>Date: July 2026</t>
  </si>
  <si>
    <r>
      <t xml:space="preserve">See </t>
    </r>
    <r>
      <rPr>
        <b/>
        <sz val="11"/>
        <color theme="1"/>
        <rFont val="Calibri"/>
        <family val="2"/>
        <scheme val="minor"/>
      </rPr>
      <t xml:space="preserve">Sect 2 </t>
    </r>
    <r>
      <rPr>
        <sz val="11"/>
        <color theme="1"/>
        <rFont val="Calibri"/>
        <family val="2"/>
        <scheme val="minor"/>
      </rPr>
      <t>of the associated paper for full methodology</t>
    </r>
  </si>
  <si>
    <t>Sheet Descriptions:</t>
  </si>
  <si>
    <t>TOTAL_EMISSIONS_COUNTRY: Total annual HFO-1234yf emissions aggregated by country</t>
  </si>
  <si>
    <t>TOTAL_EMISSIONS_REGION: Total annual HFO-1234yf emissions aggregated by region</t>
  </si>
  <si>
    <t>[COUNRY TABS]: Annual HFO-1234yf emissions by lifecycle stage for each country</t>
  </si>
  <si>
    <t>Note that countries where emissions in our inventory are zero are not reported here.</t>
  </si>
  <si>
    <t>Associated Publication: Increasing and Widespread Deposition of Trifluoroacetic Acid from Global Emissions of HFO-1234yf in Mobile-Air Conditioning</t>
  </si>
  <si>
    <t>AUSTRALIA</t>
  </si>
  <si>
    <t>AUSTRIA</t>
  </si>
  <si>
    <t>AZERBAIJAN</t>
  </si>
  <si>
    <t>BELGIUM</t>
  </si>
  <si>
    <t>BELARUS</t>
  </si>
  <si>
    <t>BULGARIA</t>
  </si>
  <si>
    <t>CANADA</t>
  </si>
  <si>
    <t>CHINA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</si>
  <si>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</si>
  <si>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</si>
  <si>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</si>
  <si>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</si>
  <si>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</si>
  <si>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</si>
  <si>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</si>
  <si>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</si>
  <si>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</si>
  <si>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</si>
  <si>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</si>
  <si>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</si>
  <si>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</si>
  <si>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</si>
  <si>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</si>
  <si>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KAZAKHSTAN</t>
  </si>
  <si>
    <t>LATVIA</t>
  </si>
  <si>
    <t>LITHUANIA</t>
  </si>
  <si>
    <t>LUXEMBOURG</t>
  </si>
  <si>
    <t>MALTA</t>
  </si>
  <si>
    <t>MEXICO</t>
  </si>
  <si>
    <t>MOROCCO</t>
  </si>
  <si>
    <t>NETHERLANDS</t>
  </si>
  <si>
    <t>NEW ZEALAND</t>
  </si>
  <si>
    <t>NORWAY</t>
  </si>
  <si>
    <t>POLAND</t>
  </si>
  <si>
    <t>PORTUGAL</t>
  </si>
  <si>
    <t>ROMANIA</t>
  </si>
  <si>
    <t>RUSSIA</t>
  </si>
  <si>
    <t>SLOVAKIA</t>
  </si>
  <si>
    <t>SLOVENIA</t>
  </si>
  <si>
    <t>SOUTH AFRICA</t>
  </si>
  <si>
    <t>SOUTH KOREA</t>
  </si>
  <si>
    <t>SPAIN</t>
  </si>
  <si>
    <t>SWEDEN</t>
  </si>
  <si>
    <t>SWITZERLAND</t>
  </si>
  <si>
    <t>TAJIKISTAN</t>
  </si>
  <si>
    <t>TURKEY</t>
  </si>
  <si>
    <t>UKRAINE</t>
  </si>
  <si>
    <t>UNITED KINGDOM</t>
  </si>
  <si>
    <t>UNITED STATES OF AMERICA</t>
  </si>
  <si>
    <t>UZBEKISTAN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</si>
</sst>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2" borderId="2" xfId="1" applyBorder="1"/>
    <xf numFmtId="49" fontId="2" fillId="2" borderId="3" xfId="1" applyNumberFormat="1" applyBorder="1"/>
    <xf numFmtId="49" fontId="2" fillId="2" borderId="4" xfId="1" applyNumberFormat="1" applyBorder="1"/>
  </cellXfs>
  <cellStyles count="2">
    <cellStyle name="20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5F2-CA5C-4C58-9A0A-5F2ADA65C1CB}">
  <dimension ref="A1:A13"/>
  <sheetViews>
    <sheetView workbookViewId="0">
      <selection activeCell="K9" sqref="K9"/>
    </sheetView>
  </sheetViews>
  <sheetFormatPr defaultRowHeight="14.5" x14ac:dyDescent="0.35"/>
  <sheetData>
    <row r="1" spans="1:1" x14ac:dyDescent="0.35">
      <c r="A1" t="s">
        <v>23</v>
      </c>
    </row>
    <row r="2" spans="1:1" x14ac:dyDescent="0.35">
      <c r="A2" t="s">
        <v>24</v>
      </c>
    </row>
    <row r="3" spans="1:1" x14ac:dyDescent="0.35">
      <c r="A3" t="s">
        <v>25</v>
      </c>
    </row>
    <row r="4" spans="1:1" x14ac:dyDescent="0.35">
      <c r="A4" t="s">
        <v>33</v>
      </c>
    </row>
    <row r="5" spans="1:1" x14ac:dyDescent="0.35">
      <c r="A5" t="s">
        <v>26</v>
      </c>
    </row>
    <row r="6" spans="1:1" x14ac:dyDescent="0.35">
      <c r="A6" t="s">
        <v>27</v>
      </c>
    </row>
    <row r="8" spans="1:1" x14ac:dyDescent="0.35">
      <c r="A8" t="s">
        <v>28</v>
      </c>
    </row>
    <row r="9" spans="1:1" x14ac:dyDescent="0.35">
      <c r="A9" t="s">
        <v>29</v>
      </c>
    </row>
    <row r="10" spans="1:1" x14ac:dyDescent="0.35">
      <c r="A10" t="s">
        <v>30</v>
      </c>
    </row>
    <row r="11" spans="1:1" x14ac:dyDescent="0.35">
      <c r="A11" t="s">
        <v>31</v>
      </c>
    </row>
    <row r="13" spans="1:1" x14ac:dyDescent="0.35">
      <c r="A1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Z13"/>
  <sheetViews>
    <sheetView tabSelected="1" topLeftCell="X1" workbookViewId="0">
      <selection activeCell="D24" sqref="D24"/>
    </sheetView>
  </sheetViews>
  <sheetFormatPr defaultRowHeight="14.5" x14ac:dyDescent="0.35"/>
  <sheetData>
    <row r="1" spans="1:52" x14ac:dyDescent="0.35">
      <c r="A1" s="1" t="s">
        <v>0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  <c r="R1" s="1" t="s">
        <v>50</v>
      </c>
      <c r="S1" s="1" t="s">
        <v>51</v>
      </c>
      <c r="T1" s="1" t="s">
        <v>52</v>
      </c>
      <c r="U1" s="1" t="s">
        <v>53</v>
      </c>
      <c r="V1" s="1" t="s">
        <v>54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  <c r="AG1" s="1" t="s">
        <v>65</v>
      </c>
      <c r="AH1" s="1" t="s">
        <v>66</v>
      </c>
      <c r="AI1" s="1" t="s">
        <v>67</v>
      </c>
      <c r="AJ1" s="1" t="s">
        <v>68</v>
      </c>
      <c r="AK1" s="1" t="s">
        <v>69</v>
      </c>
      <c r="AL1" s="1" t="s">
        <v>70</v>
      </c>
      <c r="AM1" s="1" t="s">
        <v>71</v>
      </c>
      <c r="AN1" s="1" t="s">
        <v>72</v>
      </c>
      <c r="AO1" s="1" t="s">
        <v>73</v>
      </c>
      <c r="AP1" s="1" t="s">
        <v>74</v>
      </c>
      <c r="AQ1" s="1" t="s">
        <v>75</v>
      </c>
      <c r="AR1" s="1" t="s">
        <v>76</v>
      </c>
      <c r="AS1" s="1" t="s">
        <v>77</v>
      </c>
      <c r="AT1" s="1" t="s">
        <v>78</v>
      </c>
      <c r="AU1" s="1" t="s">
        <v>79</v>
      </c>
      <c r="AV1" s="1" t="s">
        <v>80</v>
      </c>
      <c r="AW1" s="1" t="s">
        <v>81</v>
      </c>
      <c r="AX1" s="1" t="s">
        <v>82</v>
      </c>
      <c r="AY1" s="1" t="s">
        <v>83</v>
      </c>
      <c r="AZ1" s="1" t="s">
        <v>22</v>
      </c>
    </row>
    <row r="2" spans="1:52" x14ac:dyDescent="0.35">
      <c r="A2">
        <v>2013</v>
      </c>
      <c r="B2">
        <v>0</v>
      </c>
      <c r="C2">
        <v>7.0773879798160014E-4</v>
      </c>
      <c r="D2">
        <v>0</v>
      </c>
      <c r="E2">
        <v>1.1043832897944001E-3</v>
      </c>
      <c r="F2">
        <v>0</v>
      </c>
      <c r="G2">
        <v>0</v>
      </c>
      <c r="H2">
        <v>0</v>
      </c>
      <c r="I2">
        <v>0</v>
      </c>
      <c r="J2">
        <v>6.0298361027520011E-5</v>
      </c>
      <c r="K2">
        <v>1.5403170995520001E-5</v>
      </c>
      <c r="L2">
        <v>4.7893702346336008E-4</v>
      </c>
      <c r="M2">
        <v>3.9491717739936012E-4</v>
      </c>
      <c r="N2">
        <v>4.2713327173440008E-5</v>
      </c>
      <c r="O2">
        <v>2.2519763192080001E-4</v>
      </c>
      <c r="P2">
        <v>4.0404261818905614E-3</v>
      </c>
      <c r="Q2">
        <v>6.9898009169665608E-3</v>
      </c>
      <c r="R2">
        <v>1.2729846781344E-4</v>
      </c>
      <c r="S2">
        <v>1.5602204127664E-4</v>
      </c>
      <c r="T2">
        <v>1.5776213154239999E-5</v>
      </c>
      <c r="U2">
        <v>1.6129085010192001E-4</v>
      </c>
      <c r="V2">
        <v>0</v>
      </c>
      <c r="W2">
        <v>2.871462028684481E-3</v>
      </c>
      <c r="X2">
        <v>0</v>
      </c>
      <c r="Y2">
        <v>0</v>
      </c>
      <c r="Z2">
        <v>0</v>
      </c>
      <c r="AA2">
        <v>0</v>
      </c>
      <c r="AB2">
        <v>0</v>
      </c>
      <c r="AC2">
        <v>1.246871727024E-5</v>
      </c>
      <c r="AD2">
        <v>0</v>
      </c>
      <c r="AE2">
        <v>0</v>
      </c>
      <c r="AF2">
        <v>9.071721095113603E-4</v>
      </c>
      <c r="AG2">
        <v>0</v>
      </c>
      <c r="AH2">
        <v>3.0830416223375998E-4</v>
      </c>
      <c r="AI2">
        <v>6.7998274047088012E-4</v>
      </c>
      <c r="AJ2">
        <v>2.4155217982896001E-4</v>
      </c>
      <c r="AK2">
        <v>1.694656998496E-4</v>
      </c>
      <c r="AL2">
        <v>0</v>
      </c>
      <c r="AM2">
        <v>2.4824474646048002E-4</v>
      </c>
      <c r="AN2">
        <v>1.2299822025567999E-4</v>
      </c>
      <c r="AO2">
        <v>0</v>
      </c>
      <c r="AP2">
        <v>0</v>
      </c>
      <c r="AQ2">
        <v>1.7565570746046399E-3</v>
      </c>
      <c r="AR2">
        <v>6.0208415044624012E-4</v>
      </c>
      <c r="AS2">
        <v>6.6775630835760001E-4</v>
      </c>
      <c r="AT2">
        <v>0</v>
      </c>
      <c r="AU2">
        <v>0</v>
      </c>
      <c r="AV2">
        <v>0</v>
      </c>
      <c r="AW2">
        <v>5.0746266425131213E-3</v>
      </c>
      <c r="AX2">
        <v>1.6922425420368161E-3</v>
      </c>
      <c r="AY2">
        <v>0</v>
      </c>
      <c r="AZ2">
        <f t="shared" ref="AZ2:AZ13" si="0">SUM(B2:AY2)</f>
        <v>2.9875120773483223E-2</v>
      </c>
    </row>
    <row r="3" spans="1:52" x14ac:dyDescent="0.35">
      <c r="A3">
        <v>2014</v>
      </c>
      <c r="B3">
        <v>0</v>
      </c>
      <c r="C3">
        <v>2.03696292618896E-3</v>
      </c>
      <c r="D3">
        <v>0</v>
      </c>
      <c r="E3">
        <v>3.2528869486836802E-3</v>
      </c>
      <c r="F3">
        <v>0</v>
      </c>
      <c r="G3">
        <v>0</v>
      </c>
      <c r="H3">
        <v>0</v>
      </c>
      <c r="I3">
        <v>0</v>
      </c>
      <c r="J3">
        <v>2.076153121257601E-4</v>
      </c>
      <c r="K3">
        <v>5.1301972223040012E-5</v>
      </c>
      <c r="L3">
        <v>1.4602346731526401E-3</v>
      </c>
      <c r="M3">
        <v>1.21498096015296E-3</v>
      </c>
      <c r="N3">
        <v>1.3367054840831999E-4</v>
      </c>
      <c r="O3">
        <v>6.9490453582704017E-4</v>
      </c>
      <c r="P3">
        <v>1.199652400676576E-2</v>
      </c>
      <c r="Q3">
        <v>2.078421605581553E-2</v>
      </c>
      <c r="R3">
        <v>4.362207522288E-4</v>
      </c>
      <c r="S3">
        <v>5.0803294588816007E-4</v>
      </c>
      <c r="T3">
        <v>5.7144853476480008E-5</v>
      </c>
      <c r="U3">
        <v>5.7894191068560009E-4</v>
      </c>
      <c r="V3">
        <v>0</v>
      </c>
      <c r="W3">
        <v>8.8178879844070419E-3</v>
      </c>
      <c r="X3">
        <v>0</v>
      </c>
      <c r="Y3">
        <v>0</v>
      </c>
      <c r="Z3">
        <v>0</v>
      </c>
      <c r="AA3">
        <v>0</v>
      </c>
      <c r="AB3">
        <v>0</v>
      </c>
      <c r="AC3">
        <v>4.0451216873760008E-5</v>
      </c>
      <c r="AD3">
        <v>0</v>
      </c>
      <c r="AE3">
        <v>0</v>
      </c>
      <c r="AF3">
        <v>2.5918715481859211E-3</v>
      </c>
      <c r="AG3">
        <v>0</v>
      </c>
      <c r="AH3">
        <v>9.3380910841680013E-4</v>
      </c>
      <c r="AI3">
        <v>2.1521734724705599E-3</v>
      </c>
      <c r="AJ3">
        <v>8.7464861347248018E-4</v>
      </c>
      <c r="AK3">
        <v>5.6875546240128002E-4</v>
      </c>
      <c r="AL3">
        <v>0</v>
      </c>
      <c r="AM3">
        <v>6.6586424268672017E-4</v>
      </c>
      <c r="AN3">
        <v>3.6619525810559998E-4</v>
      </c>
      <c r="AO3">
        <v>0</v>
      </c>
      <c r="AP3">
        <v>0</v>
      </c>
      <c r="AQ3">
        <v>5.8377811846446409E-3</v>
      </c>
      <c r="AR3">
        <v>1.9363947345511999E-3</v>
      </c>
      <c r="AS3">
        <v>1.9774899768254398E-3</v>
      </c>
      <c r="AT3">
        <v>0</v>
      </c>
      <c r="AU3">
        <v>0</v>
      </c>
      <c r="AV3">
        <v>0</v>
      </c>
      <c r="AW3">
        <v>1.5983373918524321E-2</v>
      </c>
      <c r="AX3">
        <v>6.6481038141708963E-3</v>
      </c>
      <c r="AY3">
        <v>0</v>
      </c>
      <c r="AZ3">
        <f t="shared" si="0"/>
        <v>9.2808438937359405E-2</v>
      </c>
    </row>
    <row r="4" spans="1:52" x14ac:dyDescent="0.35">
      <c r="A4">
        <v>2015</v>
      </c>
      <c r="B4">
        <v>0</v>
      </c>
      <c r="C4">
        <v>4.7314798769761603E-3</v>
      </c>
      <c r="D4">
        <v>0</v>
      </c>
      <c r="E4">
        <v>7.6551806888603196E-3</v>
      </c>
      <c r="F4">
        <v>0</v>
      </c>
      <c r="G4">
        <v>0</v>
      </c>
      <c r="H4">
        <v>0</v>
      </c>
      <c r="I4">
        <v>0</v>
      </c>
      <c r="J4">
        <v>5.1745718883936009E-4</v>
      </c>
      <c r="K4">
        <v>1.4104029989280001E-4</v>
      </c>
      <c r="L4">
        <v>3.754063938929921E-3</v>
      </c>
      <c r="M4">
        <v>3.0170088225446412E-3</v>
      </c>
      <c r="N4">
        <v>3.1018889267520012E-4</v>
      </c>
      <c r="O4">
        <v>1.6590035839607999E-3</v>
      </c>
      <c r="P4">
        <v>2.897593872822881E-2</v>
      </c>
      <c r="Q4">
        <v>4.9854414764431212E-2</v>
      </c>
      <c r="R4">
        <v>1.093859376456E-3</v>
      </c>
      <c r="S4">
        <v>1.295966552804E-3</v>
      </c>
      <c r="T4">
        <v>1.7863514163264001E-4</v>
      </c>
      <c r="U4">
        <v>1.66166641247376E-3</v>
      </c>
      <c r="V4">
        <v>0</v>
      </c>
      <c r="W4">
        <v>2.2687456833099522E-2</v>
      </c>
      <c r="X4">
        <v>0</v>
      </c>
      <c r="Y4">
        <v>0</v>
      </c>
      <c r="Z4">
        <v>0</v>
      </c>
      <c r="AA4">
        <v>0</v>
      </c>
      <c r="AB4">
        <v>0</v>
      </c>
      <c r="AC4">
        <v>1.022287334376E-4</v>
      </c>
      <c r="AD4">
        <v>0</v>
      </c>
      <c r="AE4">
        <v>0</v>
      </c>
      <c r="AF4">
        <v>6.5019217932099221E-3</v>
      </c>
      <c r="AG4">
        <v>0</v>
      </c>
      <c r="AH4">
        <v>2.2410702881582398E-3</v>
      </c>
      <c r="AI4">
        <v>5.36039332669456E-3</v>
      </c>
      <c r="AJ4">
        <v>2.4476375635096E-3</v>
      </c>
      <c r="AK4">
        <v>1.5043216250092801E-3</v>
      </c>
      <c r="AL4">
        <v>0</v>
      </c>
      <c r="AM4">
        <v>1.56408609023744E-3</v>
      </c>
      <c r="AN4">
        <v>9.137812866336E-4</v>
      </c>
      <c r="AO4">
        <v>0</v>
      </c>
      <c r="AP4">
        <v>0</v>
      </c>
      <c r="AQ4">
        <v>1.5876877380930719E-2</v>
      </c>
      <c r="AR4">
        <v>4.9785956264475212E-3</v>
      </c>
      <c r="AS4">
        <v>4.7872174901073608E-3</v>
      </c>
      <c r="AT4">
        <v>0</v>
      </c>
      <c r="AU4">
        <v>0</v>
      </c>
      <c r="AV4">
        <v>0</v>
      </c>
      <c r="AW4">
        <v>3.9185200930161437E-2</v>
      </c>
      <c r="AX4">
        <v>2.1724643590206479E-2</v>
      </c>
      <c r="AY4">
        <v>0</v>
      </c>
      <c r="AZ4">
        <f t="shared" si="0"/>
        <v>0.23472133682654889</v>
      </c>
    </row>
    <row r="5" spans="1:52" x14ac:dyDescent="0.35">
      <c r="A5">
        <v>2016</v>
      </c>
      <c r="B5">
        <v>0</v>
      </c>
      <c r="C5">
        <v>1.0480987527336481E-2</v>
      </c>
      <c r="D5">
        <v>0</v>
      </c>
      <c r="E5">
        <v>1.7162371138983841E-2</v>
      </c>
      <c r="F5">
        <v>0</v>
      </c>
      <c r="G5">
        <v>0</v>
      </c>
      <c r="H5">
        <v>0</v>
      </c>
      <c r="I5">
        <v>0</v>
      </c>
      <c r="J5">
        <v>1.2827314889558401E-3</v>
      </c>
      <c r="K5">
        <v>3.6040644001824012E-4</v>
      </c>
      <c r="L5">
        <v>8.8593679383193631E-3</v>
      </c>
      <c r="M5">
        <v>6.8849181337305616E-3</v>
      </c>
      <c r="N5">
        <v>6.9934994281152009E-4</v>
      </c>
      <c r="O5">
        <v>3.74151307029808E-3</v>
      </c>
      <c r="P5">
        <v>6.4673131790688967E-2</v>
      </c>
      <c r="Q5">
        <v>0.1104418455921458</v>
      </c>
      <c r="R5">
        <v>2.4623688734198399E-3</v>
      </c>
      <c r="S5">
        <v>3.1662439450241609E-3</v>
      </c>
      <c r="T5">
        <v>4.9861855982400003E-4</v>
      </c>
      <c r="U5">
        <v>4.2052934110017601E-3</v>
      </c>
      <c r="V5">
        <v>0</v>
      </c>
      <c r="W5">
        <v>5.4681210723560983E-2</v>
      </c>
      <c r="X5">
        <v>0</v>
      </c>
      <c r="Y5">
        <v>0</v>
      </c>
      <c r="Z5">
        <v>0</v>
      </c>
      <c r="AA5">
        <v>0</v>
      </c>
      <c r="AB5">
        <v>0</v>
      </c>
      <c r="AC5">
        <v>2.2946213575824001E-4</v>
      </c>
      <c r="AD5">
        <v>0</v>
      </c>
      <c r="AE5">
        <v>0</v>
      </c>
      <c r="AF5">
        <v>1.316253688418592E-2</v>
      </c>
      <c r="AG5">
        <v>0</v>
      </c>
      <c r="AH5">
        <v>4.9235557237204807E-3</v>
      </c>
      <c r="AI5">
        <v>1.28281838761384E-2</v>
      </c>
      <c r="AJ5">
        <v>6.0809990698072001E-3</v>
      </c>
      <c r="AK5">
        <v>3.6422663986016009E-3</v>
      </c>
      <c r="AL5">
        <v>0</v>
      </c>
      <c r="AM5">
        <v>3.5595147717606399E-3</v>
      </c>
      <c r="AN5">
        <v>2.07649133797952E-3</v>
      </c>
      <c r="AO5">
        <v>0</v>
      </c>
      <c r="AP5">
        <v>0</v>
      </c>
      <c r="AQ5">
        <v>3.6851730559077291E-2</v>
      </c>
      <c r="AR5">
        <v>1.1534233409196961E-2</v>
      </c>
      <c r="AS5">
        <v>1.0292938035256801E-2</v>
      </c>
      <c r="AT5">
        <v>0</v>
      </c>
      <c r="AU5">
        <v>0</v>
      </c>
      <c r="AV5">
        <v>0</v>
      </c>
      <c r="AW5">
        <v>8.6708235521612331E-2</v>
      </c>
      <c r="AX5">
        <v>4.4315743943819048E-2</v>
      </c>
      <c r="AY5">
        <v>0</v>
      </c>
      <c r="AZ5">
        <f t="shared" si="0"/>
        <v>0.52580625024303396</v>
      </c>
    </row>
    <row r="6" spans="1:52" x14ac:dyDescent="0.35">
      <c r="A6">
        <v>2017</v>
      </c>
      <c r="B6">
        <v>0</v>
      </c>
      <c r="C6">
        <v>1.8153669499368481E-2</v>
      </c>
      <c r="D6">
        <v>0</v>
      </c>
      <c r="E6">
        <v>2.9073959477972651E-2</v>
      </c>
      <c r="F6">
        <v>0</v>
      </c>
      <c r="G6">
        <v>0</v>
      </c>
      <c r="H6">
        <v>4.4054211037267198E-4</v>
      </c>
      <c r="I6">
        <v>1.6083097370535891E-2</v>
      </c>
      <c r="J6">
        <v>2.3838348236102399E-3</v>
      </c>
      <c r="K6">
        <v>6.4511134801344008E-4</v>
      </c>
      <c r="L6">
        <v>1.511479660519136E-2</v>
      </c>
      <c r="M6">
        <v>1.169588235986016E-2</v>
      </c>
      <c r="N6">
        <v>1.2549658743283201E-3</v>
      </c>
      <c r="O6">
        <v>6.4056124331460804E-3</v>
      </c>
      <c r="P6">
        <v>0.1109341663228938</v>
      </c>
      <c r="Q6">
        <v>0.186267947145317</v>
      </c>
      <c r="R6">
        <v>4.37275680752064E-3</v>
      </c>
      <c r="S6">
        <v>5.8219603184881613E-3</v>
      </c>
      <c r="T6">
        <v>5.1229098871104E-3</v>
      </c>
      <c r="U6">
        <v>7.0536871778049603E-3</v>
      </c>
      <c r="V6">
        <v>0</v>
      </c>
      <c r="W6">
        <v>9.7613609921988184E-2</v>
      </c>
      <c r="X6">
        <v>1.7936614381594961E-2</v>
      </c>
      <c r="Y6">
        <v>0</v>
      </c>
      <c r="Z6">
        <v>0</v>
      </c>
      <c r="AA6">
        <v>0</v>
      </c>
      <c r="AB6">
        <v>0</v>
      </c>
      <c r="AC6">
        <v>3.9917462947824012E-4</v>
      </c>
      <c r="AD6">
        <v>6.1446937860000007E-4</v>
      </c>
      <c r="AE6">
        <v>5.3834430650000014E-4</v>
      </c>
      <c r="AF6">
        <v>2.2278951410851521E-2</v>
      </c>
      <c r="AG6">
        <v>0</v>
      </c>
      <c r="AH6">
        <v>8.3644358679604795E-3</v>
      </c>
      <c r="AI6">
        <v>2.3452987620893598E-2</v>
      </c>
      <c r="AJ6">
        <v>1.0949380501197601E-2</v>
      </c>
      <c r="AK6">
        <v>5.9991377855024008E-3</v>
      </c>
      <c r="AL6">
        <v>0</v>
      </c>
      <c r="AM6">
        <v>5.8266303936086424E-3</v>
      </c>
      <c r="AN6">
        <v>3.5218554361267211E-3</v>
      </c>
      <c r="AO6">
        <v>1.5242652656E-4</v>
      </c>
      <c r="AP6">
        <v>1.1073590335500001E-3</v>
      </c>
      <c r="AQ6">
        <v>6.4075739971923687E-2</v>
      </c>
      <c r="AR6">
        <v>1.982921104155376E-2</v>
      </c>
      <c r="AS6">
        <v>1.7059662532466401E-2</v>
      </c>
      <c r="AT6">
        <v>0</v>
      </c>
      <c r="AU6">
        <v>4.3456659400000001E-4</v>
      </c>
      <c r="AV6">
        <v>0</v>
      </c>
      <c r="AW6">
        <v>0.1421262634214315</v>
      </c>
      <c r="AX6">
        <v>9.7735893985699207E-2</v>
      </c>
      <c r="AY6">
        <v>0</v>
      </c>
      <c r="AZ6">
        <f t="shared" si="0"/>
        <v>0.96084161430302117</v>
      </c>
    </row>
    <row r="7" spans="1:52" x14ac:dyDescent="0.35">
      <c r="A7">
        <v>2018</v>
      </c>
      <c r="B7">
        <v>0</v>
      </c>
      <c r="C7">
        <v>2.5619374998805289E-2</v>
      </c>
      <c r="D7">
        <v>0</v>
      </c>
      <c r="E7">
        <v>4.0919146514855842E-2</v>
      </c>
      <c r="F7">
        <v>0</v>
      </c>
      <c r="G7">
        <v>0</v>
      </c>
      <c r="H7">
        <v>1.2105090101522881E-3</v>
      </c>
      <c r="I7">
        <v>3.6652279370676832E-2</v>
      </c>
      <c r="J7">
        <v>3.6860339080118402E-3</v>
      </c>
      <c r="K7">
        <v>9.2998976398944017E-4</v>
      </c>
      <c r="L7">
        <v>2.071076283224256E-2</v>
      </c>
      <c r="M7">
        <v>1.6436250526301759E-2</v>
      </c>
      <c r="N7">
        <v>1.82528660721792E-3</v>
      </c>
      <c r="O7">
        <v>9.0407480919940802E-3</v>
      </c>
      <c r="P7">
        <v>0.15808987377503941</v>
      </c>
      <c r="Q7">
        <v>0.26021867463644982</v>
      </c>
      <c r="R7">
        <v>6.616019802786241E-3</v>
      </c>
      <c r="S7">
        <v>8.7080798431457621E-3</v>
      </c>
      <c r="T7">
        <v>5.5127823199679999E-3</v>
      </c>
      <c r="U7">
        <v>9.7768298709681612E-3</v>
      </c>
      <c r="V7">
        <v>0</v>
      </c>
      <c r="W7">
        <v>0.13896187917042821</v>
      </c>
      <c r="X7">
        <v>3.409737841879959E-2</v>
      </c>
      <c r="Y7">
        <v>0</v>
      </c>
      <c r="Z7">
        <v>0</v>
      </c>
      <c r="AA7">
        <v>0</v>
      </c>
      <c r="AB7">
        <v>0</v>
      </c>
      <c r="AC7">
        <v>5.7480808304304011E-4</v>
      </c>
      <c r="AD7">
        <v>7.2195643520000022E-4</v>
      </c>
      <c r="AE7">
        <v>6.5563059870000009E-4</v>
      </c>
      <c r="AF7">
        <v>3.190985234687712E-2</v>
      </c>
      <c r="AG7">
        <v>0</v>
      </c>
      <c r="AH7">
        <v>1.157279362943088E-2</v>
      </c>
      <c r="AI7">
        <v>3.4920839120860012E-2</v>
      </c>
      <c r="AJ7">
        <v>1.6017577642712801E-2</v>
      </c>
      <c r="AK7">
        <v>8.9237369918928021E-3</v>
      </c>
      <c r="AL7">
        <v>0</v>
      </c>
      <c r="AM7">
        <v>8.0492196782166407E-3</v>
      </c>
      <c r="AN7">
        <v>5.1188123882403196E-3</v>
      </c>
      <c r="AO7">
        <v>1.8691698564000001E-4</v>
      </c>
      <c r="AP7">
        <v>1.184203482E-3</v>
      </c>
      <c r="AQ7">
        <v>9.2709769375472484E-2</v>
      </c>
      <c r="AR7">
        <v>2.752962860910416E-2</v>
      </c>
      <c r="AS7">
        <v>2.3547451262042409E-2</v>
      </c>
      <c r="AT7">
        <v>0</v>
      </c>
      <c r="AU7">
        <v>1.9364186765E-3</v>
      </c>
      <c r="AV7">
        <v>0</v>
      </c>
      <c r="AW7">
        <v>0.19330256482177879</v>
      </c>
      <c r="AX7">
        <v>0.167252414550144</v>
      </c>
      <c r="AY7">
        <v>0</v>
      </c>
      <c r="AZ7">
        <f t="shared" si="0"/>
        <v>1.4051264941396884</v>
      </c>
    </row>
    <row r="8" spans="1:52" x14ac:dyDescent="0.35">
      <c r="A8">
        <v>2019</v>
      </c>
      <c r="B8">
        <v>5.20278645492144E-4</v>
      </c>
      <c r="C8">
        <v>3.2582941748390881E-2</v>
      </c>
      <c r="D8">
        <v>7.2122986320000014E-6</v>
      </c>
      <c r="E8">
        <v>5.2827578538836649E-2</v>
      </c>
      <c r="F8">
        <v>1.2602679881791999E-4</v>
      </c>
      <c r="G8">
        <v>7.671438486096002E-5</v>
      </c>
      <c r="H8">
        <v>2.295405670729249E-3</v>
      </c>
      <c r="I8">
        <v>6.063112909420091E-2</v>
      </c>
      <c r="J8">
        <v>5.05191042136704E-3</v>
      </c>
      <c r="K8">
        <v>1.19975129713824E-3</v>
      </c>
      <c r="L8">
        <v>2.6220002425946558E-2</v>
      </c>
      <c r="M8">
        <v>2.1325054770317761E-2</v>
      </c>
      <c r="N8">
        <v>2.5221814121011198E-3</v>
      </c>
      <c r="O8">
        <v>1.1520204373942879E-2</v>
      </c>
      <c r="P8">
        <v>0.2060064403547674</v>
      </c>
      <c r="Q8">
        <v>0.33796240163203062</v>
      </c>
      <c r="R8">
        <v>9.0934101296438422E-3</v>
      </c>
      <c r="S8">
        <v>1.2195531005171361E-2</v>
      </c>
      <c r="T8">
        <v>5.7663642339072004E-3</v>
      </c>
      <c r="U8">
        <v>1.231674813640656E-2</v>
      </c>
      <c r="V8">
        <v>5.1981039082896012E-4</v>
      </c>
      <c r="W8">
        <v>0.1803991430762506</v>
      </c>
      <c r="X8">
        <v>4.9363689998812472E-2</v>
      </c>
      <c r="Y8">
        <v>1.4821347988832009E-4</v>
      </c>
      <c r="Z8">
        <v>3.42461377104E-4</v>
      </c>
      <c r="AA8">
        <v>9.3496944303840025E-5</v>
      </c>
      <c r="AB8">
        <v>1.1915226811488E-4</v>
      </c>
      <c r="AC8">
        <v>7.4009612325264006E-4</v>
      </c>
      <c r="AD8">
        <v>6.0230533440000012E-4</v>
      </c>
      <c r="AE8">
        <v>6.9525636949999993E-4</v>
      </c>
      <c r="AF8">
        <v>4.1595516739342718E-2</v>
      </c>
      <c r="AG8">
        <v>2.257555715184E-4</v>
      </c>
      <c r="AH8">
        <v>1.466082360621648E-2</v>
      </c>
      <c r="AI8">
        <v>4.6952706810424807E-2</v>
      </c>
      <c r="AJ8">
        <v>2.0879799019895201E-2</v>
      </c>
      <c r="AK8">
        <v>1.24020104586224E-2</v>
      </c>
      <c r="AL8">
        <v>3.5856675278916812E-3</v>
      </c>
      <c r="AM8">
        <v>1.027137535845344E-2</v>
      </c>
      <c r="AN8">
        <v>6.6455360940707196E-3</v>
      </c>
      <c r="AO8">
        <v>2.2927513070000001E-4</v>
      </c>
      <c r="AP8">
        <v>1.1683106358E-3</v>
      </c>
      <c r="AQ8">
        <v>0.1199787479791701</v>
      </c>
      <c r="AR8">
        <v>3.5280081540617757E-2</v>
      </c>
      <c r="AS8">
        <v>3.0271969942922399E-2</v>
      </c>
      <c r="AT8">
        <v>5.2703049168000004E-6</v>
      </c>
      <c r="AU8">
        <v>1.8902652384E-3</v>
      </c>
      <c r="AV8">
        <v>1.9248074742512009E-4</v>
      </c>
      <c r="AW8">
        <v>0.24319454237504279</v>
      </c>
      <c r="AX8">
        <v>0.24214584223730209</v>
      </c>
      <c r="AY8">
        <v>3.4984053487152009E-4</v>
      </c>
      <c r="AZ8">
        <f t="shared" si="0"/>
        <v>1.8651967305887611</v>
      </c>
    </row>
    <row r="9" spans="1:52" x14ac:dyDescent="0.35">
      <c r="A9">
        <v>2020</v>
      </c>
      <c r="B9">
        <v>1.2542217419756641E-3</v>
      </c>
      <c r="C9">
        <v>3.8114466270360491E-2</v>
      </c>
      <c r="D9">
        <v>1.4141568363999999E-5</v>
      </c>
      <c r="E9">
        <v>6.2175229942758252E-2</v>
      </c>
      <c r="F9">
        <v>2.3440187473472001E-4</v>
      </c>
      <c r="G9">
        <v>1.2522721629263999E-4</v>
      </c>
      <c r="H9">
        <v>6.6055392215292478E-3</v>
      </c>
      <c r="I9">
        <v>8.6893609376667652E-2</v>
      </c>
      <c r="J9">
        <v>5.8329782854358407E-3</v>
      </c>
      <c r="K9">
        <v>1.32252988205184E-3</v>
      </c>
      <c r="L9">
        <v>3.0326052836316161E-2</v>
      </c>
      <c r="M9">
        <v>2.5622890831728959E-2</v>
      </c>
      <c r="N9">
        <v>2.8477691380723201E-3</v>
      </c>
      <c r="O9">
        <v>1.3580887027510881E-2</v>
      </c>
      <c r="P9">
        <v>0.24100242652748419</v>
      </c>
      <c r="Q9">
        <v>0.40000450352660327</v>
      </c>
      <c r="R9">
        <v>1.084967959979904E-2</v>
      </c>
      <c r="S9">
        <v>1.4883222483396959E-2</v>
      </c>
      <c r="T9">
        <v>5.8848918732912004E-3</v>
      </c>
      <c r="U9">
        <v>1.4232362998428959E-2</v>
      </c>
      <c r="V9">
        <v>9.5890486898976026E-4</v>
      </c>
      <c r="W9">
        <v>0.2102695733125434</v>
      </c>
      <c r="X9">
        <v>6.2092965414917607E-2</v>
      </c>
      <c r="Y9">
        <v>3.3053144432000007E-4</v>
      </c>
      <c r="Z9">
        <v>5.0248128124656005E-4</v>
      </c>
      <c r="AA9">
        <v>1.3718408501952001E-4</v>
      </c>
      <c r="AB9">
        <v>1.7484182340239999E-4</v>
      </c>
      <c r="AC9">
        <v>8.1735055170384006E-4</v>
      </c>
      <c r="AD9">
        <v>4.6932406290000012E-4</v>
      </c>
      <c r="AE9">
        <v>7.2505307105000011E-4</v>
      </c>
      <c r="AF9">
        <v>4.9270662520907532E-2</v>
      </c>
      <c r="AG9">
        <v>4.0020266426448012E-4</v>
      </c>
      <c r="AH9">
        <v>1.7727837428827681E-2</v>
      </c>
      <c r="AI9">
        <v>5.6074957291891998E-2</v>
      </c>
      <c r="AJ9">
        <v>2.38921565591016E-2</v>
      </c>
      <c r="AK9">
        <v>1.50567746226128E-2</v>
      </c>
      <c r="AL9">
        <v>6.6874300823422418E-3</v>
      </c>
      <c r="AM9">
        <v>1.179382781182144E-2</v>
      </c>
      <c r="AN9">
        <v>6.6555258226195201E-3</v>
      </c>
      <c r="AO9">
        <v>1.3353436095999999E-4</v>
      </c>
      <c r="AP9">
        <v>8.6555476700000023E-4</v>
      </c>
      <c r="AQ9">
        <v>0.1379579323772373</v>
      </c>
      <c r="AR9">
        <v>4.1602336760760167E-2</v>
      </c>
      <c r="AS9">
        <v>3.5408413452535203E-2</v>
      </c>
      <c r="AT9">
        <v>1.0540609833600001E-5</v>
      </c>
      <c r="AU9">
        <v>1.3279049784000001E-3</v>
      </c>
      <c r="AV9">
        <v>3.778676026171201E-4</v>
      </c>
      <c r="AW9">
        <v>0.27815785087848921</v>
      </c>
      <c r="AX9">
        <v>0.30313128383909083</v>
      </c>
      <c r="AY9">
        <v>6.6517822677151996E-4</v>
      </c>
      <c r="AZ9">
        <f t="shared" si="0"/>
        <v>2.2254830147969802</v>
      </c>
    </row>
    <row r="10" spans="1:52" x14ac:dyDescent="0.35">
      <c r="A10">
        <v>2021</v>
      </c>
      <c r="B10">
        <v>2.2344411988668E-3</v>
      </c>
      <c r="C10">
        <v>4.3337161228333289E-2</v>
      </c>
      <c r="D10">
        <v>2.1070838095999999E-5</v>
      </c>
      <c r="E10">
        <v>7.0470710802763042E-2</v>
      </c>
      <c r="F10">
        <v>3.3058409487488012E-4</v>
      </c>
      <c r="G10">
        <v>1.7844428285375999E-4</v>
      </c>
      <c r="H10">
        <v>1.3657753253777251E-2</v>
      </c>
      <c r="I10">
        <v>0.1202715978656192</v>
      </c>
      <c r="J10">
        <v>6.8074207941062406E-3</v>
      </c>
      <c r="K10">
        <v>1.45365853854144E-3</v>
      </c>
      <c r="L10">
        <v>3.4761485581813759E-2</v>
      </c>
      <c r="M10">
        <v>2.9642289960951359E-2</v>
      </c>
      <c r="N10">
        <v>3.1954791315955211E-3</v>
      </c>
      <c r="O10">
        <v>1.5716429751656481E-2</v>
      </c>
      <c r="P10">
        <v>0.27697416583437218</v>
      </c>
      <c r="Q10">
        <v>0.45642270196948659</v>
      </c>
      <c r="R10">
        <v>1.303839602360064E-2</v>
      </c>
      <c r="S10">
        <v>1.7538509894788959E-2</v>
      </c>
      <c r="T10">
        <v>6.0114659452848006E-3</v>
      </c>
      <c r="U10">
        <v>1.6502476353723362E-2</v>
      </c>
      <c r="V10">
        <v>1.56627389347968E-3</v>
      </c>
      <c r="W10">
        <v>0.24188342192227141</v>
      </c>
      <c r="X10">
        <v>0.10433857610200779</v>
      </c>
      <c r="Y10">
        <v>5.6340746550704018E-4</v>
      </c>
      <c r="Z10">
        <v>6.7337796693552E-4</v>
      </c>
      <c r="AA10">
        <v>1.8401388903744001E-4</v>
      </c>
      <c r="AB10">
        <v>2.3431602152111999E-4</v>
      </c>
      <c r="AC10">
        <v>8.9985359657424003E-4</v>
      </c>
      <c r="AD10">
        <v>1.717840971E-3</v>
      </c>
      <c r="AE10">
        <v>6.1092181535000003E-4</v>
      </c>
      <c r="AF10">
        <v>5.6224123544832333E-2</v>
      </c>
      <c r="AG10">
        <v>6.4313118818256016E-4</v>
      </c>
      <c r="AH10">
        <v>2.1550999031765279E-2</v>
      </c>
      <c r="AI10">
        <v>6.57425478794392E-2</v>
      </c>
      <c r="AJ10">
        <v>2.7091832101672798E-2</v>
      </c>
      <c r="AK10">
        <v>1.7636719883552001E-2</v>
      </c>
      <c r="AL10">
        <v>9.8965246737156808E-3</v>
      </c>
      <c r="AM10">
        <v>1.348415708014144E-2</v>
      </c>
      <c r="AN10">
        <v>6.6827612011283203E-3</v>
      </c>
      <c r="AO10">
        <v>1.0059263214E-4</v>
      </c>
      <c r="AP10">
        <v>1.0228259118000001E-3</v>
      </c>
      <c r="AQ10">
        <v>0.15644947007448529</v>
      </c>
      <c r="AR10">
        <v>4.811939806634577E-2</v>
      </c>
      <c r="AS10">
        <v>4.0580708048680809E-2</v>
      </c>
      <c r="AT10">
        <v>1.5810914750399999E-5</v>
      </c>
      <c r="AU10">
        <v>1.238111028E-3</v>
      </c>
      <c r="AV10">
        <v>6.0188600973424015E-4</v>
      </c>
      <c r="AW10">
        <v>0.31381659350975483</v>
      </c>
      <c r="AX10">
        <v>0.37054551236990918</v>
      </c>
      <c r="AY10">
        <v>9.6344056451104E-4</v>
      </c>
      <c r="AZ10">
        <f t="shared" si="0"/>
        <v>2.6336453927033308</v>
      </c>
    </row>
    <row r="11" spans="1:52" x14ac:dyDescent="0.35">
      <c r="A11">
        <v>2022</v>
      </c>
      <c r="B11">
        <v>3.4151231013752172E-3</v>
      </c>
      <c r="C11">
        <v>4.7982757987213277E-2</v>
      </c>
      <c r="D11">
        <v>3.5234774960000009E-5</v>
      </c>
      <c r="E11">
        <v>7.8436527008063861E-2</v>
      </c>
      <c r="F11">
        <v>5.0497328962080014E-4</v>
      </c>
      <c r="G11">
        <v>3.0286685588543999E-4</v>
      </c>
      <c r="H11">
        <v>1.9265085786918049E-2</v>
      </c>
      <c r="I11">
        <v>0.16120423222112809</v>
      </c>
      <c r="J11">
        <v>7.7390502085142414E-3</v>
      </c>
      <c r="K11">
        <v>1.57864935021024E-3</v>
      </c>
      <c r="L11">
        <v>3.9048908012304963E-2</v>
      </c>
      <c r="M11">
        <v>3.2858542335548163E-2</v>
      </c>
      <c r="N11">
        <v>3.52692275191872E-3</v>
      </c>
      <c r="O11">
        <v>1.7473920684638881E-2</v>
      </c>
      <c r="P11">
        <v>0.31023542676018823</v>
      </c>
      <c r="Q11">
        <v>0.51434081087672967</v>
      </c>
      <c r="R11">
        <v>1.532182611642144E-2</v>
      </c>
      <c r="S11">
        <v>1.9984252213131361E-2</v>
      </c>
      <c r="T11">
        <v>6.1321190574336014E-3</v>
      </c>
      <c r="U11">
        <v>1.8788400623768159E-2</v>
      </c>
      <c r="V11">
        <v>2.6842855808630411E-3</v>
      </c>
      <c r="W11">
        <v>0.27047708274316579</v>
      </c>
      <c r="X11">
        <v>0.14989095244996009</v>
      </c>
      <c r="Y11">
        <v>9.9923726956592019E-4</v>
      </c>
      <c r="Z11">
        <v>9.9917390248368014E-4</v>
      </c>
      <c r="AA11">
        <v>2.7296275539456007E-4</v>
      </c>
      <c r="AB11">
        <v>3.4769481157488012E-4</v>
      </c>
      <c r="AC11">
        <v>9.7849608887184015E-4</v>
      </c>
      <c r="AD11">
        <v>1.5959814255E-3</v>
      </c>
      <c r="AE11">
        <v>7.7445357990000002E-4</v>
      </c>
      <c r="AF11">
        <v>6.2995945601339531E-2</v>
      </c>
      <c r="AG11">
        <v>1.1468335318439999E-3</v>
      </c>
      <c r="AH11">
        <v>2.5331933129875681E-2</v>
      </c>
      <c r="AI11">
        <v>7.4840128458541613E-2</v>
      </c>
      <c r="AJ11">
        <v>3.05274617166904E-2</v>
      </c>
      <c r="AK11">
        <v>2.0537279281164798E-2</v>
      </c>
      <c r="AL11">
        <v>1.259133609305264E-2</v>
      </c>
      <c r="AM11">
        <v>1.514256505142304E-2</v>
      </c>
      <c r="AN11">
        <v>6.7260697890355204E-3</v>
      </c>
      <c r="AO11">
        <v>1.3008761766E-4</v>
      </c>
      <c r="AP11">
        <v>1.111964007E-3</v>
      </c>
      <c r="AQ11">
        <v>0.17422514829238289</v>
      </c>
      <c r="AR11">
        <v>5.4347016970436958E-2</v>
      </c>
      <c r="AS11">
        <v>4.5480877065439212E-2</v>
      </c>
      <c r="AT11">
        <v>2.6351524584E-5</v>
      </c>
      <c r="AU11">
        <v>1.2029774988E-3</v>
      </c>
      <c r="AV11">
        <v>7.6545431464656016E-4</v>
      </c>
      <c r="AW11">
        <v>0.34873203825350357</v>
      </c>
      <c r="AX11">
        <v>0.43281351251964922</v>
      </c>
      <c r="AY11">
        <v>1.67713930411104E-3</v>
      </c>
      <c r="AZ11">
        <f t="shared" si="0"/>
        <v>3.0375480706444327</v>
      </c>
    </row>
    <row r="12" spans="1:52" x14ac:dyDescent="0.35">
      <c r="A12">
        <v>2023</v>
      </c>
      <c r="B12">
        <v>4.9607721011772007E-3</v>
      </c>
      <c r="C12">
        <v>5.3163919936253287E-2</v>
      </c>
      <c r="D12">
        <v>4.214512579200001E-5</v>
      </c>
      <c r="E12">
        <v>8.8820001461046266E-2</v>
      </c>
      <c r="F12">
        <v>5.8201083309600016E-4</v>
      </c>
      <c r="G12">
        <v>3.8468454423168E-4</v>
      </c>
      <c r="H12">
        <v>2.4903596616377251E-2</v>
      </c>
      <c r="I12">
        <v>0.21789984671735041</v>
      </c>
      <c r="J12">
        <v>8.990346389048642E-3</v>
      </c>
      <c r="K12">
        <v>1.717932881797441E-3</v>
      </c>
      <c r="L12">
        <v>4.4045224724399368E-2</v>
      </c>
      <c r="M12">
        <v>3.6605121853460161E-2</v>
      </c>
      <c r="N12">
        <v>3.8962561775491211E-3</v>
      </c>
      <c r="O12">
        <v>1.9325663887117289E-2</v>
      </c>
      <c r="P12">
        <v>0.34874399499235298</v>
      </c>
      <c r="Q12">
        <v>0.57671418343816816</v>
      </c>
      <c r="R12">
        <v>1.8238582027659839E-2</v>
      </c>
      <c r="S12">
        <v>2.239114186260336E-2</v>
      </c>
      <c r="T12">
        <v>6.2665660540560013E-3</v>
      </c>
      <c r="U12">
        <v>2.1443072730008159E-2</v>
      </c>
      <c r="V12">
        <v>3.270814128009121E-3</v>
      </c>
      <c r="W12">
        <v>0.30454035564750342</v>
      </c>
      <c r="X12">
        <v>0.2406112147301154</v>
      </c>
      <c r="Y12">
        <v>1.4010702362641601E-3</v>
      </c>
      <c r="Z12">
        <v>1.18069144544736E-3</v>
      </c>
      <c r="AA12">
        <v>3.2251880356079998E-4</v>
      </c>
      <c r="AB12">
        <v>4.1086689853440012E-4</v>
      </c>
      <c r="AC12">
        <v>1.06611761917584E-3</v>
      </c>
      <c r="AD12">
        <v>2.1920529015E-3</v>
      </c>
      <c r="AE12">
        <v>9.0305272750000013E-4</v>
      </c>
      <c r="AF12">
        <v>7.103608895972513E-2</v>
      </c>
      <c r="AG12">
        <v>1.3859058408888E-3</v>
      </c>
      <c r="AH12">
        <v>2.8085352965688481E-2</v>
      </c>
      <c r="AI12">
        <v>8.5190506450464817E-2</v>
      </c>
      <c r="AJ12">
        <v>3.4843172259095202E-2</v>
      </c>
      <c r="AK12">
        <v>2.36443341477728E-2</v>
      </c>
      <c r="AL12">
        <v>1.481590036266032E-2</v>
      </c>
      <c r="AM12">
        <v>1.7156652773715839E-2</v>
      </c>
      <c r="AN12">
        <v>6.7997607410163214E-3</v>
      </c>
      <c r="AO12">
        <v>1.4167313160000001E-4</v>
      </c>
      <c r="AP12">
        <v>9.4806658485000004E-4</v>
      </c>
      <c r="AQ12">
        <v>0.19494537438091411</v>
      </c>
      <c r="AR12">
        <v>6.0673520354868969E-2</v>
      </c>
      <c r="AS12">
        <v>5.0951019799125613E-2</v>
      </c>
      <c r="AT12">
        <v>3.1621829500800013E-5</v>
      </c>
      <c r="AU12">
        <v>1.3059153145499999E-3</v>
      </c>
      <c r="AV12">
        <v>8.9745484873968021E-4</v>
      </c>
      <c r="AW12">
        <v>0.39014667139917403</v>
      </c>
      <c r="AX12">
        <v>0.50044930154919642</v>
      </c>
      <c r="AY12">
        <v>1.9679270611616E-3</v>
      </c>
      <c r="AZ12">
        <f t="shared" si="0"/>
        <v>3.5404500402458643</v>
      </c>
    </row>
    <row r="13" spans="1:52" x14ac:dyDescent="0.35">
      <c r="A13">
        <v>2024</v>
      </c>
      <c r="B13">
        <v>6.715490843754E-3</v>
      </c>
      <c r="C13">
        <v>5.8635336585659691E-2</v>
      </c>
      <c r="D13">
        <v>7.2290076320000017E-5</v>
      </c>
      <c r="E13">
        <v>9.7398135497087063E-2</v>
      </c>
      <c r="F13">
        <v>9.1691593763616015E-4</v>
      </c>
      <c r="G13">
        <v>7.5721485440832011E-4</v>
      </c>
      <c r="H13">
        <v>3.024503923180925E-2</v>
      </c>
      <c r="I13">
        <v>0.31380237175298947</v>
      </c>
      <c r="J13">
        <v>1.040053250300064E-2</v>
      </c>
      <c r="K13">
        <v>1.856066923011841E-3</v>
      </c>
      <c r="L13">
        <v>4.9127575773066548E-2</v>
      </c>
      <c r="M13">
        <v>4.0359704426986567E-2</v>
      </c>
      <c r="N13">
        <v>4.26255321351552E-3</v>
      </c>
      <c r="O13">
        <v>2.092358482736368E-2</v>
      </c>
      <c r="P13">
        <v>0.38588823643016418</v>
      </c>
      <c r="Q13">
        <v>0.63777457944807381</v>
      </c>
      <c r="R13">
        <v>2.1211532836179839E-2</v>
      </c>
      <c r="S13">
        <v>2.4953047704236959E-2</v>
      </c>
      <c r="T13">
        <v>6.3999069373008007E-3</v>
      </c>
      <c r="U13">
        <v>2.4071631885137761E-2</v>
      </c>
      <c r="V13">
        <v>5.6169283165934418E-3</v>
      </c>
      <c r="W13">
        <v>0.33810738386185379</v>
      </c>
      <c r="X13">
        <v>0.32073011926963529</v>
      </c>
      <c r="Y13">
        <v>3.0798543448411209E-3</v>
      </c>
      <c r="Z13">
        <v>1.9008276443587199E-3</v>
      </c>
      <c r="AA13">
        <v>5.1912937200431994E-4</v>
      </c>
      <c r="AB13">
        <v>6.6149050140096018E-4</v>
      </c>
      <c r="AC13">
        <v>1.15302342905904E-3</v>
      </c>
      <c r="AD13">
        <v>2.298709413E-3</v>
      </c>
      <c r="AE13">
        <v>8.1219638115000007E-4</v>
      </c>
      <c r="AF13">
        <v>7.917930770628033E-2</v>
      </c>
      <c r="AG13">
        <v>2.1451247124753599E-3</v>
      </c>
      <c r="AH13">
        <v>3.0876380656339679E-2</v>
      </c>
      <c r="AI13">
        <v>9.7063605894701629E-2</v>
      </c>
      <c r="AJ13">
        <v>3.9410683083279198E-2</v>
      </c>
      <c r="AK13">
        <v>2.6972296633620801E-2</v>
      </c>
      <c r="AL13">
        <v>2.8609994693021289E-2</v>
      </c>
      <c r="AM13">
        <v>1.908876764603424E-2</v>
      </c>
      <c r="AN13">
        <v>6.8806174875715208E-3</v>
      </c>
      <c r="AO13">
        <v>1.4730844128E-4</v>
      </c>
      <c r="AP13">
        <v>9.3365402129999997E-4</v>
      </c>
      <c r="AQ13">
        <v>0.21701136029889009</v>
      </c>
      <c r="AR13">
        <v>6.6511441400872187E-2</v>
      </c>
      <c r="AS13">
        <v>5.6146174071741613E-2</v>
      </c>
      <c r="AT13">
        <v>5.2703049168000001E-5</v>
      </c>
      <c r="AU13">
        <v>1.2142259976E-3</v>
      </c>
      <c r="AV13">
        <v>1.5012539465246401E-3</v>
      </c>
      <c r="AW13">
        <v>0.43236416779150683</v>
      </c>
      <c r="AX13">
        <v>0.56483609573500282</v>
      </c>
      <c r="AY13">
        <v>3.546327703145921E-3</v>
      </c>
      <c r="AZ13">
        <f t="shared" si="0"/>
        <v>4.0851429011919542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14FA-C9D6-4B2D-9C86-CA49A2E90C27}">
  <dimension ref="A1:O14"/>
  <sheetViews>
    <sheetView workbookViewId="0">
      <selection activeCell="G13" sqref="G13"/>
    </sheetView>
  </sheetViews>
  <sheetFormatPr defaultRowHeight="14.5" x14ac:dyDescent="0.35"/>
  <cols>
    <col min="9" max="9" width="11.81640625" bestFit="1" customWidth="1"/>
    <col min="15" max="15" width="98.08984375" bestFit="1" customWidth="1"/>
  </cols>
  <sheetData>
    <row r="1" spans="1:15" x14ac:dyDescent="0.3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K1" s="2" t="s">
        <v>17</v>
      </c>
      <c r="L1" s="2" t="s">
        <v>7</v>
      </c>
      <c r="M1" s="2" t="s">
        <v>8</v>
      </c>
      <c r="O1" s="3" t="s">
        <v>21</v>
      </c>
    </row>
    <row r="2" spans="1:15" x14ac:dyDescent="0.35">
      <c r="A2">
        <v>2013</v>
      </c>
      <c r="B2">
        <f>SUM(TOTAL_EMISSIONS_COUNTRY!C2,TOTAL_EMISSIONS_COUNTRY!E2,TOTAL_EMISSIONS_COUNTRY!G2,TOTAL_EMISSIONS_COUNTRY!K2,TOTAL_EMISSIONS_COUNTRY!AS2,TOTAL_EMISSIONS_COUNTRY!L2,TOTAL_EMISSIONS_COUNTRY!M2,TOTAL_EMISSIONS_COUNTRY!N2,TOTAL_EMISSIONS_COUNTRY!O2,TOTAL_EMISSIONS_COUNTRY!P2,TOTAL_EMISSIONS_COUNTRY!Q2,TOTAL_EMISSIONS_COUNTRY!R2,TOTAL_EMISSIONS_COUNTRY!S2,TOTAL_EMISSIONS_COUNTRY!U2,TOTAL_EMISSIONS_COUNTRY!T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U2,TOTAL_EMISSIONS_COUNTRY!AW2)</f>
        <v>2.8122579870418888E-2</v>
      </c>
      <c r="C2">
        <f>SUM(TOTAL_EMISSIONS_COUNTRY!AX2,TOTAL_EMISSIONS_COUNTRY!H2)</f>
        <v>1.6922425420368161E-3</v>
      </c>
      <c r="D2">
        <f>SUM(TOTAL_EMISSIONS_COUNTRY!I2,TOTAL_EMISSIONS_COUNTRY!AP2,TOTAL_EMISSIONS_COUNTRY!X2)</f>
        <v>0</v>
      </c>
      <c r="E2">
        <v>0</v>
      </c>
      <c r="F2">
        <f>TOTAL_EMISSIONS_COUNTRY!AO2</f>
        <v>0</v>
      </c>
      <c r="G2">
        <f>SUM(TOTAL_EMISSIONS_COUNTRY!AG2,TOTAL_EMISSIONS_COUNTRY!B2)</f>
        <v>0</v>
      </c>
      <c r="H2">
        <v>0</v>
      </c>
      <c r="I2">
        <f>TOTAL_EMISSIONS_COUNTRY!AZ2-(SUM(TOTAL_EMISSIONS_REGION!B2:H2))</f>
        <v>6.0298361027520675E-5</v>
      </c>
      <c r="K2">
        <f>SUM(TOTAL_EMISSIONS_COUNTRY!C2,TOTAL_EMISSIONS_COUNTRY!E2,TOTAL_EMISSIONS_COUNTRY!G2,TOTAL_EMISSIONS_COUNTRY!J2,TOTAL_EMISSIONS_COUNTRY!K2,TOTAL_EMISSIONS_COUNTRY!L2,TOTAL_EMISSIONS_COUNTRY!M2,TOTAL_EMISSIONS_COUNTRY!N2,TOTAL_EMISSIONS_COUNTRY!O2,TOTAL_EMISSIONS_COUNTRY!P2,TOTAL_EMISSIONS_COUNTRY!Q2,TOTAL_EMISSIONS_COUNTRY!R2,TOTAL_EMISSIONS_COUNTRY!S2,TOTAL_EMISSIONS_COUNTRY!T2,TOTAL_EMISSIONS_COUNTRY!U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S2,TOTAL_EMISSIONS_COUNTRY!AW2)</f>
        <v>2.8182878231446409E-2</v>
      </c>
      <c r="L2">
        <f>SUM(TOTAL_EMISSIONS_COUNTRY!E2,TOTAL_EMISSIONS_COUNTRY!P2,TOTAL_EMISSIONS_COUNTRY!Q2,TOTAL_EMISSIONS_COUNTRY!AF2,TOTAL_EMISSIONS_COUNTRY!AB2,TOTAL_EMISSIONS_COUNTRY!AW2)</f>
        <v>1.8116409140676002E-2</v>
      </c>
      <c r="M2">
        <f>K2-L2</f>
        <v>1.0066469090770407E-2</v>
      </c>
      <c r="N2">
        <f>B2/TOTAL_EMISSIONS_COUNTRY!AZ2*100</f>
        <v>94.133778014313947</v>
      </c>
      <c r="O2" s="4" t="s">
        <v>18</v>
      </c>
    </row>
    <row r="3" spans="1:15" x14ac:dyDescent="0.35">
      <c r="A3">
        <v>2014</v>
      </c>
      <c r="B3">
        <f>SUM(TOTAL_EMISSIONS_COUNTRY!C3,TOTAL_EMISSIONS_COUNTRY!E3,TOTAL_EMISSIONS_COUNTRY!G3,TOTAL_EMISSIONS_COUNTRY!K3,TOTAL_EMISSIONS_COUNTRY!AS3,TOTAL_EMISSIONS_COUNTRY!L3,TOTAL_EMISSIONS_COUNTRY!M3,TOTAL_EMISSIONS_COUNTRY!N3,TOTAL_EMISSIONS_COUNTRY!O3,TOTAL_EMISSIONS_COUNTRY!P3,TOTAL_EMISSIONS_COUNTRY!Q3,TOTAL_EMISSIONS_COUNTRY!R3,TOTAL_EMISSIONS_COUNTRY!S3,TOTAL_EMISSIONS_COUNTRY!U3,TOTAL_EMISSIONS_COUNTRY!T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U3,TOTAL_EMISSIONS_COUNTRY!AW3)</f>
        <v>8.5952719811062742E-2</v>
      </c>
      <c r="C3">
        <f>SUM(TOTAL_EMISSIONS_COUNTRY!AX3,TOTAL_EMISSIONS_COUNTRY!H3)</f>
        <v>6.6481038141708963E-3</v>
      </c>
      <c r="D3">
        <f>SUM(TOTAL_EMISSIONS_COUNTRY!I3,TOTAL_EMISSIONS_COUNTRY!AP3,TOTAL_EMISSIONS_COUNTRY!X3)</f>
        <v>0</v>
      </c>
      <c r="E3">
        <v>0</v>
      </c>
      <c r="F3">
        <f>TOTAL_EMISSIONS_COUNTRY!AO3</f>
        <v>0</v>
      </c>
      <c r="G3">
        <f>SUM(TOTAL_EMISSIONS_COUNTRY!AG3,TOTAL_EMISSIONS_COUNTRY!B3)</f>
        <v>0</v>
      </c>
      <c r="H3">
        <v>0</v>
      </c>
      <c r="I3">
        <f>TOTAL_EMISSIONS_COUNTRY!AZ3-(SUM(TOTAL_EMISSIONS_REGION!B3:H3))</f>
        <v>2.0761531212576401E-4</v>
      </c>
      <c r="K3">
        <f>SUM(TOTAL_EMISSIONS_COUNTRY!C3,TOTAL_EMISSIONS_COUNTRY!E3,TOTAL_EMISSIONS_COUNTRY!G3,TOTAL_EMISSIONS_COUNTRY!J3,TOTAL_EMISSIONS_COUNTRY!K3,TOTAL_EMISSIONS_COUNTRY!L3,TOTAL_EMISSIONS_COUNTRY!M3,TOTAL_EMISSIONS_COUNTRY!N3,TOTAL_EMISSIONS_COUNTRY!O3,TOTAL_EMISSIONS_COUNTRY!P3,TOTAL_EMISSIONS_COUNTRY!Q3,TOTAL_EMISSIONS_COUNTRY!R3,TOTAL_EMISSIONS_COUNTRY!S3,TOTAL_EMISSIONS_COUNTRY!T3,TOTAL_EMISSIONS_COUNTRY!U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S3,TOTAL_EMISSIONS_COUNTRY!AW3)</f>
        <v>8.6160335123188506E-2</v>
      </c>
      <c r="L3">
        <f>SUM(TOTAL_EMISSIONS_COUNTRY!E3,TOTAL_EMISSIONS_COUNTRY!P3,TOTAL_EMISSIONS_COUNTRY!Q3,TOTAL_EMISSIONS_COUNTRY!AF3,TOTAL_EMISSIONS_COUNTRY!AB3,TOTAL_EMISSIONS_COUNTRY!AW3)</f>
        <v>5.4608872477975218E-2</v>
      </c>
      <c r="M3">
        <f t="shared" ref="M3:M13" si="0">K3-L3</f>
        <v>3.1551462645213288E-2</v>
      </c>
      <c r="N3">
        <f>B3/TOTAL_EMISSIONS_COUNTRY!AZ3*100</f>
        <v>92.613043377527447</v>
      </c>
      <c r="O3" s="4" t="s">
        <v>19</v>
      </c>
    </row>
    <row r="4" spans="1:15" x14ac:dyDescent="0.35">
      <c r="A4">
        <v>2015</v>
      </c>
      <c r="B4">
        <f>SUM(TOTAL_EMISSIONS_COUNTRY!C4,TOTAL_EMISSIONS_COUNTRY!E4,TOTAL_EMISSIONS_COUNTRY!G4,TOTAL_EMISSIONS_COUNTRY!K4,TOTAL_EMISSIONS_COUNTRY!AS4,TOTAL_EMISSIONS_COUNTRY!L4,TOTAL_EMISSIONS_COUNTRY!M4,TOTAL_EMISSIONS_COUNTRY!N4,TOTAL_EMISSIONS_COUNTRY!O4,TOTAL_EMISSIONS_COUNTRY!P4,TOTAL_EMISSIONS_COUNTRY!Q4,TOTAL_EMISSIONS_COUNTRY!R4,TOTAL_EMISSIONS_COUNTRY!S4,TOTAL_EMISSIONS_COUNTRY!U4,TOTAL_EMISSIONS_COUNTRY!T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U4,TOTAL_EMISSIONS_COUNTRY!AW4)</f>
        <v>0.21247923604750307</v>
      </c>
      <c r="C4">
        <f>SUM(TOTAL_EMISSIONS_COUNTRY!AX4,TOTAL_EMISSIONS_COUNTRY!H4)</f>
        <v>2.1724643590206479E-2</v>
      </c>
      <c r="D4">
        <f>SUM(TOTAL_EMISSIONS_COUNTRY!I4,TOTAL_EMISSIONS_COUNTRY!AP4,TOTAL_EMISSIONS_COUNTRY!X4)</f>
        <v>0</v>
      </c>
      <c r="E4">
        <v>0</v>
      </c>
      <c r="F4">
        <f>TOTAL_EMISSIONS_COUNTRY!AO4</f>
        <v>0</v>
      </c>
      <c r="G4">
        <f>SUM(TOTAL_EMISSIONS_COUNTRY!AG4,TOTAL_EMISSIONS_COUNTRY!B4)</f>
        <v>0</v>
      </c>
      <c r="H4">
        <v>0</v>
      </c>
      <c r="I4">
        <f>TOTAL_EMISSIONS_COUNTRY!AZ4-(SUM(TOTAL_EMISSIONS_REGION!B4:H4))</f>
        <v>5.1745718883933201E-4</v>
      </c>
      <c r="K4">
        <f>SUM(TOTAL_EMISSIONS_COUNTRY!C4,TOTAL_EMISSIONS_COUNTRY!E4,TOTAL_EMISSIONS_COUNTRY!G4,TOTAL_EMISSIONS_COUNTRY!J4,TOTAL_EMISSIONS_COUNTRY!K4,TOTAL_EMISSIONS_COUNTRY!L4,TOTAL_EMISSIONS_COUNTRY!M4,TOTAL_EMISSIONS_COUNTRY!N4,TOTAL_EMISSIONS_COUNTRY!O4,TOTAL_EMISSIONS_COUNTRY!P4,TOTAL_EMISSIONS_COUNTRY!Q4,TOTAL_EMISSIONS_COUNTRY!R4,TOTAL_EMISSIONS_COUNTRY!S4,TOTAL_EMISSIONS_COUNTRY!T4,TOTAL_EMISSIONS_COUNTRY!U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S4,TOTAL_EMISSIONS_COUNTRY!AW4)</f>
        <v>0.2129966932363424</v>
      </c>
      <c r="L4">
        <f>SUM(TOTAL_EMISSIONS_COUNTRY!E4,TOTAL_EMISSIONS_COUNTRY!P4,TOTAL_EMISSIONS_COUNTRY!Q4,TOTAL_EMISSIONS_COUNTRY!AF4,TOTAL_EMISSIONS_COUNTRY!AB4,TOTAL_EMISSIONS_COUNTRY!AW4)</f>
        <v>0.13217265690489172</v>
      </c>
      <c r="M4">
        <f t="shared" si="0"/>
        <v>8.0824036331450688E-2</v>
      </c>
      <c r="N4">
        <f>B4/TOTAL_EMISSIONS_COUNTRY!AZ4*100</f>
        <v>90.524039663474667</v>
      </c>
      <c r="O4" s="5" t="s">
        <v>20</v>
      </c>
    </row>
    <row r="5" spans="1:15" x14ac:dyDescent="0.35">
      <c r="A5">
        <v>2016</v>
      </c>
      <c r="B5">
        <f>SUM(TOTAL_EMISSIONS_COUNTRY!C5,TOTAL_EMISSIONS_COUNTRY!E5,TOTAL_EMISSIONS_COUNTRY!G5,TOTAL_EMISSIONS_COUNTRY!K5,TOTAL_EMISSIONS_COUNTRY!AS5,TOTAL_EMISSIONS_COUNTRY!L5,TOTAL_EMISSIONS_COUNTRY!M5,TOTAL_EMISSIONS_COUNTRY!N5,TOTAL_EMISSIONS_COUNTRY!O5,TOTAL_EMISSIONS_COUNTRY!P5,TOTAL_EMISSIONS_COUNTRY!Q5,TOTAL_EMISSIONS_COUNTRY!R5,TOTAL_EMISSIONS_COUNTRY!S5,TOTAL_EMISSIONS_COUNTRY!U5,TOTAL_EMISSIONS_COUNTRY!T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U5,TOTAL_EMISSIONS_COUNTRY!AW5)</f>
        <v>0.480207774810259</v>
      </c>
      <c r="C5">
        <f>SUM(TOTAL_EMISSIONS_COUNTRY!AX5,TOTAL_EMISSIONS_COUNTRY!H5)</f>
        <v>4.4315743943819048E-2</v>
      </c>
      <c r="D5">
        <f>SUM(TOTAL_EMISSIONS_COUNTRY!I5,TOTAL_EMISSIONS_COUNTRY!AP5,TOTAL_EMISSIONS_COUNTRY!X5)</f>
        <v>0</v>
      </c>
      <c r="E5">
        <v>0</v>
      </c>
      <c r="F5">
        <f>TOTAL_EMISSIONS_COUNTRY!AO5</f>
        <v>0</v>
      </c>
      <c r="G5">
        <f>SUM(TOTAL_EMISSIONS_COUNTRY!AG5,TOTAL_EMISSIONS_COUNTRY!B5)</f>
        <v>0</v>
      </c>
      <c r="H5">
        <v>0</v>
      </c>
      <c r="I5">
        <f>TOTAL_EMISSIONS_COUNTRY!AZ5-(SUM(TOTAL_EMISSIONS_REGION!B5:H5))</f>
        <v>1.2827314889558572E-3</v>
      </c>
      <c r="K5">
        <f>SUM(TOTAL_EMISSIONS_COUNTRY!C5,TOTAL_EMISSIONS_COUNTRY!E5,TOTAL_EMISSIONS_COUNTRY!G5,TOTAL_EMISSIONS_COUNTRY!J5,TOTAL_EMISSIONS_COUNTRY!K5,TOTAL_EMISSIONS_COUNTRY!L5,TOTAL_EMISSIONS_COUNTRY!M5,TOTAL_EMISSIONS_COUNTRY!N5,TOTAL_EMISSIONS_COUNTRY!O5,TOTAL_EMISSIONS_COUNTRY!P5,TOTAL_EMISSIONS_COUNTRY!Q5,TOTAL_EMISSIONS_COUNTRY!R5,TOTAL_EMISSIONS_COUNTRY!S5,TOTAL_EMISSIONS_COUNTRY!T5,TOTAL_EMISSIONS_COUNTRY!U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S5,TOTAL_EMISSIONS_COUNTRY!AW5)</f>
        <v>0.48149050629921486</v>
      </c>
      <c r="L5">
        <f>SUM(TOTAL_EMISSIONS_COUNTRY!E5,TOTAL_EMISSIONS_COUNTRY!P5,TOTAL_EMISSIONS_COUNTRY!Q5,TOTAL_EMISSIONS_COUNTRY!AF5,TOTAL_EMISSIONS_COUNTRY!AB5,TOTAL_EMISSIONS_COUNTRY!AW5)</f>
        <v>0.29214812092761688</v>
      </c>
      <c r="M5">
        <f t="shared" si="0"/>
        <v>0.18934238537159798</v>
      </c>
      <c r="N5">
        <f>B5/TOTAL_EMISSIONS_COUNTRY!AZ5*100</f>
        <v>91.327893989145466</v>
      </c>
    </row>
    <row r="6" spans="1:15" x14ac:dyDescent="0.35">
      <c r="A6">
        <v>2017</v>
      </c>
      <c r="B6">
        <f>SUM(TOTAL_EMISSIONS_COUNTRY!C6,TOTAL_EMISSIONS_COUNTRY!E6,TOTAL_EMISSIONS_COUNTRY!G6,TOTAL_EMISSIONS_COUNTRY!K6,TOTAL_EMISSIONS_COUNTRY!AS6,TOTAL_EMISSIONS_COUNTRY!L6,TOTAL_EMISSIONS_COUNTRY!M6,TOTAL_EMISSIONS_COUNTRY!N6,TOTAL_EMISSIONS_COUNTRY!O6,TOTAL_EMISSIONS_COUNTRY!P6,TOTAL_EMISSIONS_COUNTRY!Q6,TOTAL_EMISSIONS_COUNTRY!R6,TOTAL_EMISSIONS_COUNTRY!S6,TOTAL_EMISSIONS_COUNTRY!U6,TOTAL_EMISSIONS_COUNTRY!T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U6,TOTAL_EMISSIONS_COUNTRY!AW6)</f>
        <v>0.82384903238599827</v>
      </c>
      <c r="C6">
        <f>SUM(TOTAL_EMISSIONS_COUNTRY!AX6,TOTAL_EMISSIONS_COUNTRY!H6)</f>
        <v>9.8176436096071878E-2</v>
      </c>
      <c r="D6">
        <f>SUM(TOTAL_EMISSIONS_COUNTRY!I6,TOTAL_EMISSIONS_COUNTRY!AP6,TOTAL_EMISSIONS_COUNTRY!X6)</f>
        <v>3.512707078568085E-2</v>
      </c>
      <c r="E6">
        <v>0</v>
      </c>
      <c r="F6">
        <f>TOTAL_EMISSIONS_COUNTRY!AO6</f>
        <v>1.5242652656E-4</v>
      </c>
      <c r="G6">
        <f>SUM(TOTAL_EMISSIONS_COUNTRY!AG6,TOTAL_EMISSIONS_COUNTRY!B6)</f>
        <v>0</v>
      </c>
      <c r="H6">
        <v>0</v>
      </c>
      <c r="I6">
        <f>TOTAL_EMISSIONS_COUNTRY!AZ6-(SUM(TOTAL_EMISSIONS_REGION!B6:H6))</f>
        <v>3.5366485087101607E-3</v>
      </c>
      <c r="K6">
        <f>SUM(TOTAL_EMISSIONS_COUNTRY!C6,TOTAL_EMISSIONS_COUNTRY!E6,TOTAL_EMISSIONS_COUNTRY!G6,TOTAL_EMISSIONS_COUNTRY!J6,TOTAL_EMISSIONS_COUNTRY!K6,TOTAL_EMISSIONS_COUNTRY!L6,TOTAL_EMISSIONS_COUNTRY!M6,TOTAL_EMISSIONS_COUNTRY!N6,TOTAL_EMISSIONS_COUNTRY!O6,TOTAL_EMISSIONS_COUNTRY!P6,TOTAL_EMISSIONS_COUNTRY!Q6,TOTAL_EMISSIONS_COUNTRY!R6,TOTAL_EMISSIONS_COUNTRY!S6,TOTAL_EMISSIONS_COUNTRY!T6,TOTAL_EMISSIONS_COUNTRY!U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S6,TOTAL_EMISSIONS_COUNTRY!AW6)</f>
        <v>0.82579830061560855</v>
      </c>
      <c r="L6">
        <f>SUM(TOTAL_EMISSIONS_COUNTRY!E6,TOTAL_EMISSIONS_COUNTRY!P6,TOTAL_EMISSIONS_COUNTRY!Q6,TOTAL_EMISSIONS_COUNTRY!AF6,TOTAL_EMISSIONS_COUNTRY!AB6,TOTAL_EMISSIONS_COUNTRY!AW6)</f>
        <v>0.49068128777846642</v>
      </c>
      <c r="M6">
        <f t="shared" si="0"/>
        <v>0.33511701283714213</v>
      </c>
      <c r="N6">
        <f>B6/TOTAL_EMISSIONS_COUNTRY!AZ6*100</f>
        <v>85.742438724784506</v>
      </c>
    </row>
    <row r="7" spans="1:15" x14ac:dyDescent="0.35">
      <c r="A7">
        <v>2018</v>
      </c>
      <c r="B7">
        <f>SUM(TOTAL_EMISSIONS_COUNTRY!C7,TOTAL_EMISSIONS_COUNTRY!E7,TOTAL_EMISSIONS_COUNTRY!G7,TOTAL_EMISSIONS_COUNTRY!K7,TOTAL_EMISSIONS_COUNTRY!AS7,TOTAL_EMISSIONS_COUNTRY!L7,TOTAL_EMISSIONS_COUNTRY!M7,TOTAL_EMISSIONS_COUNTRY!N7,TOTAL_EMISSIONS_COUNTRY!O7,TOTAL_EMISSIONS_COUNTRY!P7,TOTAL_EMISSIONS_COUNTRY!Q7,TOTAL_EMISSIONS_COUNTRY!R7,TOTAL_EMISSIONS_COUNTRY!S7,TOTAL_EMISSIONS_COUNTRY!U7,TOTAL_EMISSIONS_COUNTRY!T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U7,TOTAL_EMISSIONS_COUNTRY!AW7)</f>
        <v>1.1594791713803638</v>
      </c>
      <c r="C7">
        <f>SUM(TOTAL_EMISSIONS_COUNTRY!AX7,TOTAL_EMISSIONS_COUNTRY!H7)</f>
        <v>0.1684629235602963</v>
      </c>
      <c r="D7">
        <f>SUM(TOTAL_EMISSIONS_COUNTRY!I7,TOTAL_EMISSIONS_COUNTRY!AP7,TOTAL_EMISSIONS_COUNTRY!X7)</f>
        <v>7.1933861271476413E-2</v>
      </c>
      <c r="E7">
        <v>0</v>
      </c>
      <c r="F7">
        <f>TOTAL_EMISSIONS_COUNTRY!AO7</f>
        <v>1.8691698564000001E-4</v>
      </c>
      <c r="G7">
        <f>SUM(TOTAL_EMISSIONS_COUNTRY!AG7,TOTAL_EMISSIONS_COUNTRY!B7)</f>
        <v>0</v>
      </c>
      <c r="H7">
        <v>0</v>
      </c>
      <c r="I7">
        <f>TOTAL_EMISSIONS_COUNTRY!AZ7-(SUM(TOTAL_EMISSIONS_REGION!B7:H7))</f>
        <v>5.0636209419117062E-3</v>
      </c>
      <c r="K7">
        <f>SUM(TOTAL_EMISSIONS_COUNTRY!C7,TOTAL_EMISSIONS_COUNTRY!E7,TOTAL_EMISSIONS_COUNTRY!G7,TOTAL_EMISSIONS_COUNTRY!J7,TOTAL_EMISSIONS_COUNTRY!K7,TOTAL_EMISSIONS_COUNTRY!L7,TOTAL_EMISSIONS_COUNTRY!M7,TOTAL_EMISSIONS_COUNTRY!N7,TOTAL_EMISSIONS_COUNTRY!O7,TOTAL_EMISSIONS_COUNTRY!P7,TOTAL_EMISSIONS_COUNTRY!Q7,TOTAL_EMISSIONS_COUNTRY!R7,TOTAL_EMISSIONS_COUNTRY!S7,TOTAL_EMISSIONS_COUNTRY!T7,TOTAL_EMISSIONS_COUNTRY!U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S7,TOTAL_EMISSIONS_COUNTRY!AW7)</f>
        <v>1.1612287866118758</v>
      </c>
      <c r="L7">
        <f>SUM(TOTAL_EMISSIONS_COUNTRY!E7,TOTAL_EMISSIONS_COUNTRY!P7,TOTAL_EMISSIONS_COUNTRY!Q7,TOTAL_EMISSIONS_COUNTRY!AF7,TOTAL_EMISSIONS_COUNTRY!AB7,TOTAL_EMISSIONS_COUNTRY!AW7)</f>
        <v>0.684440112095001</v>
      </c>
      <c r="M7">
        <f t="shared" si="0"/>
        <v>0.47678867451687479</v>
      </c>
      <c r="N7">
        <f>B7/TOTAL_EMISSIONS_COUNTRY!AZ7*100</f>
        <v>82.517778734951108</v>
      </c>
    </row>
    <row r="8" spans="1:15" x14ac:dyDescent="0.35">
      <c r="A8">
        <v>2019</v>
      </c>
      <c r="B8">
        <f>SUM(TOTAL_EMISSIONS_COUNTRY!C8,TOTAL_EMISSIONS_COUNTRY!E8,TOTAL_EMISSIONS_COUNTRY!G8,TOTAL_EMISSIONS_COUNTRY!K8,TOTAL_EMISSIONS_COUNTRY!AS8,TOTAL_EMISSIONS_COUNTRY!L8,TOTAL_EMISSIONS_COUNTRY!M8,TOTAL_EMISSIONS_COUNTRY!N8,TOTAL_EMISSIONS_COUNTRY!O8,TOTAL_EMISSIONS_COUNTRY!P8,TOTAL_EMISSIONS_COUNTRY!Q8,TOTAL_EMISSIONS_COUNTRY!R8,TOTAL_EMISSIONS_COUNTRY!S8,TOTAL_EMISSIONS_COUNTRY!U8,TOTAL_EMISSIONS_COUNTRY!T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U8,TOTAL_EMISSIONS_COUNTRY!AW8)</f>
        <v>1.4973330493956667</v>
      </c>
      <c r="C8">
        <f>SUM(TOTAL_EMISSIONS_COUNTRY!AX8,TOTAL_EMISSIONS_COUNTRY!H8)</f>
        <v>0.24444124790803134</v>
      </c>
      <c r="D8">
        <f>SUM(TOTAL_EMISSIONS_COUNTRY!I8,TOTAL_EMISSIONS_COUNTRY!AP8,TOTAL_EMISSIONS_COUNTRY!X8)</f>
        <v>0.11116312972881338</v>
      </c>
      <c r="E8">
        <v>0</v>
      </c>
      <c r="F8">
        <f>TOTAL_EMISSIONS_COUNTRY!AO8</f>
        <v>2.2927513070000001E-4</v>
      </c>
      <c r="G8">
        <f>SUM(TOTAL_EMISSIONS_COUNTRY!AG8,TOTAL_EMISSIONS_COUNTRY!B8)</f>
        <v>7.4603421701054399E-4</v>
      </c>
      <c r="H8">
        <v>0</v>
      </c>
      <c r="I8">
        <f>TOTAL_EMISSIONS_COUNTRY!AZ8-(SUM(TOTAL_EMISSIONS_REGION!B8:H8))</f>
        <v>1.1283994208539205E-2</v>
      </c>
      <c r="K8">
        <f>SUM(TOTAL_EMISSIONS_COUNTRY!C8,TOTAL_EMISSIONS_COUNTRY!E8,TOTAL_EMISSIONS_COUNTRY!G8,TOTAL_EMISSIONS_COUNTRY!J8,TOTAL_EMISSIONS_COUNTRY!K8,TOTAL_EMISSIONS_COUNTRY!L8,TOTAL_EMISSIONS_COUNTRY!M8,TOTAL_EMISSIONS_COUNTRY!N8,TOTAL_EMISSIONS_COUNTRY!O8,TOTAL_EMISSIONS_COUNTRY!P8,TOTAL_EMISSIONS_COUNTRY!Q8,TOTAL_EMISSIONS_COUNTRY!R8,TOTAL_EMISSIONS_COUNTRY!S8,TOTAL_EMISSIONS_COUNTRY!T8,TOTAL_EMISSIONS_COUNTRY!U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S8,TOTAL_EMISSIONS_COUNTRY!AW8)</f>
        <v>1.5004946945786337</v>
      </c>
      <c r="L8">
        <f>SUM(TOTAL_EMISSIONS_COUNTRY!E8,TOTAL_EMISSIONS_COUNTRY!P8,TOTAL_EMISSIONS_COUNTRY!Q8,TOTAL_EMISSIONS_COUNTRY!AF8,TOTAL_EMISSIONS_COUNTRY!AB8,TOTAL_EMISSIONS_COUNTRY!AW8)</f>
        <v>0.881705631908135</v>
      </c>
      <c r="M8">
        <f t="shared" si="0"/>
        <v>0.61878906267049871</v>
      </c>
      <c r="N8">
        <f>B8/TOTAL_EMISSIONS_COUNTRY!AZ8*100</f>
        <v>80.277486274760093</v>
      </c>
    </row>
    <row r="9" spans="1:15" x14ac:dyDescent="0.35">
      <c r="A9">
        <v>2020</v>
      </c>
      <c r="B9">
        <f>SUM(TOTAL_EMISSIONS_COUNTRY!C9,TOTAL_EMISSIONS_COUNTRY!E9,TOTAL_EMISSIONS_COUNTRY!G9,TOTAL_EMISSIONS_COUNTRY!K9,TOTAL_EMISSIONS_COUNTRY!AS9,TOTAL_EMISSIONS_COUNTRY!L9,TOTAL_EMISSIONS_COUNTRY!M9,TOTAL_EMISSIONS_COUNTRY!N9,TOTAL_EMISSIONS_COUNTRY!O9,TOTAL_EMISSIONS_COUNTRY!P9,TOTAL_EMISSIONS_COUNTRY!Q9,TOTAL_EMISSIONS_COUNTRY!R9,TOTAL_EMISSIONS_COUNTRY!S9,TOTAL_EMISSIONS_COUNTRY!U9,TOTAL_EMISSIONS_COUNTRY!T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U9,TOTAL_EMISSIONS_COUNTRY!AW9)</f>
        <v>1.7477997517132156</v>
      </c>
      <c r="C9">
        <f>SUM(TOTAL_EMISSIONS_COUNTRY!AX9,TOTAL_EMISSIONS_COUNTRY!H9)</f>
        <v>0.30973682306062006</v>
      </c>
      <c r="D9">
        <f>SUM(TOTAL_EMISSIONS_COUNTRY!I9,TOTAL_EMISSIONS_COUNTRY!AP9,TOTAL_EMISSIONS_COUNTRY!X9)</f>
        <v>0.14985212955858526</v>
      </c>
      <c r="E9">
        <v>0</v>
      </c>
      <c r="F9">
        <f>TOTAL_EMISSIONS_COUNTRY!AO9</f>
        <v>1.3353436095999999E-4</v>
      </c>
      <c r="G9">
        <f>SUM(TOTAL_EMISSIONS_COUNTRY!AG9,TOTAL_EMISSIONS_COUNTRY!B9)</f>
        <v>1.6544244062401442E-3</v>
      </c>
      <c r="H9">
        <v>0</v>
      </c>
      <c r="I9">
        <f>TOTAL_EMISSIONS_COUNTRY!AZ9-(SUM(TOTAL_EMISSIONS_REGION!B9:H9))</f>
        <v>1.6306351697359389E-2</v>
      </c>
      <c r="K9">
        <f>SUM(TOTAL_EMISSIONS_COUNTRY!C9,TOTAL_EMISSIONS_COUNTRY!E9,TOTAL_EMISSIONS_COUNTRY!G9,TOTAL_EMISSIONS_COUNTRY!J9,TOTAL_EMISSIONS_COUNTRY!K9,TOTAL_EMISSIONS_COUNTRY!L9,TOTAL_EMISSIONS_COUNTRY!M9,TOTAL_EMISSIONS_COUNTRY!N9,TOTAL_EMISSIONS_COUNTRY!O9,TOTAL_EMISSIONS_COUNTRY!P9,TOTAL_EMISSIONS_COUNTRY!Q9,TOTAL_EMISSIONS_COUNTRY!R9,TOTAL_EMISSIONS_COUNTRY!S9,TOTAL_EMISSIONS_COUNTRY!T9,TOTAL_EMISSIONS_COUNTRY!U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S9,TOTAL_EMISSIONS_COUNTRY!AW9)</f>
        <v>1.7523048250202513</v>
      </c>
      <c r="L9">
        <f>SUM(TOTAL_EMISSIONS_COUNTRY!E9,TOTAL_EMISSIONS_COUNTRY!P9,TOTAL_EMISSIONS_COUNTRY!Q9,TOTAL_EMISSIONS_COUNTRY!AF9,TOTAL_EMISSIONS_COUNTRY!AB9,TOTAL_EMISSIONS_COUNTRY!AW9)</f>
        <v>1.030785515219645</v>
      </c>
      <c r="M9">
        <f t="shared" si="0"/>
        <v>0.7215193098006063</v>
      </c>
      <c r="N9">
        <f>B9/TOTAL_EMISSIONS_COUNTRY!AZ9*100</f>
        <v>78.535748873044469</v>
      </c>
    </row>
    <row r="10" spans="1:15" x14ac:dyDescent="0.35">
      <c r="A10">
        <v>2021</v>
      </c>
      <c r="B10">
        <f>SUM(TOTAL_EMISSIONS_COUNTRY!C10,TOTAL_EMISSIONS_COUNTRY!E10,TOTAL_EMISSIONS_COUNTRY!G10,TOTAL_EMISSIONS_COUNTRY!K10,TOTAL_EMISSIONS_COUNTRY!AS10,TOTAL_EMISSIONS_COUNTRY!L10,TOTAL_EMISSIONS_COUNTRY!M10,TOTAL_EMISSIONS_COUNTRY!N10,TOTAL_EMISSIONS_COUNTRY!O10,TOTAL_EMISSIONS_COUNTRY!P10,TOTAL_EMISSIONS_COUNTRY!Q10,TOTAL_EMISSIONS_COUNTRY!R10,TOTAL_EMISSIONS_COUNTRY!S10,TOTAL_EMISSIONS_COUNTRY!U10,TOTAL_EMISSIONS_COUNTRY!T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U10,TOTAL_EMISSIONS_COUNTRY!AW10)</f>
        <v>1.9977357801459028</v>
      </c>
      <c r="C10">
        <f>SUM(TOTAL_EMISSIONS_COUNTRY!AX10,TOTAL_EMISSIONS_COUNTRY!H10)</f>
        <v>0.38420326562368645</v>
      </c>
      <c r="D10">
        <f>SUM(TOTAL_EMISSIONS_COUNTRY!I10,TOTAL_EMISSIONS_COUNTRY!AP10,TOTAL_EMISSIONS_COUNTRY!X10)</f>
        <v>0.22563299987942698</v>
      </c>
      <c r="E10">
        <v>0</v>
      </c>
      <c r="F10">
        <f>TOTAL_EMISSIONS_COUNTRY!AO10</f>
        <v>1.0059263214E-4</v>
      </c>
      <c r="G10">
        <f>SUM(TOTAL_EMISSIONS_COUNTRY!AG10,TOTAL_EMISSIONS_COUNTRY!B10)</f>
        <v>2.8775723870493601E-3</v>
      </c>
      <c r="H10">
        <v>0</v>
      </c>
      <c r="I10">
        <f>TOTAL_EMISSIONS_COUNTRY!AZ10-(SUM(TOTAL_EMISSIONS_REGION!B10:H10))</f>
        <v>2.3095182035125283E-2</v>
      </c>
      <c r="K10">
        <f>SUM(TOTAL_EMISSIONS_COUNTRY!C10,TOTAL_EMISSIONS_COUNTRY!E10,TOTAL_EMISSIONS_COUNTRY!G10,TOTAL_EMISSIONS_COUNTRY!J10,TOTAL_EMISSIONS_COUNTRY!K10,TOTAL_EMISSIONS_COUNTRY!L10,TOTAL_EMISSIONS_COUNTRY!M10,TOTAL_EMISSIONS_COUNTRY!N10,TOTAL_EMISSIONS_COUNTRY!O10,TOTAL_EMISSIONS_COUNTRY!P10,TOTAL_EMISSIONS_COUNTRY!Q10,TOTAL_EMISSIONS_COUNTRY!R10,TOTAL_EMISSIONS_COUNTRY!S10,TOTAL_EMISSIONS_COUNTRY!T10,TOTAL_EMISSIONS_COUNTRY!U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S10,TOTAL_EMISSIONS_COUNTRY!AW10)</f>
        <v>2.0033050899120095</v>
      </c>
      <c r="L10">
        <f>SUM(TOTAL_EMISSIONS_COUNTRY!E10,TOTAL_EMISSIONS_COUNTRY!P10,TOTAL_EMISSIONS_COUNTRY!Q10,TOTAL_EMISSIONS_COUNTRY!AF10,TOTAL_EMISSIONS_COUNTRY!AB10,TOTAL_EMISSIONS_COUNTRY!AW10)</f>
        <v>1.17414261168273</v>
      </c>
      <c r="M10">
        <f t="shared" si="0"/>
        <v>0.82916247822927946</v>
      </c>
      <c r="N10">
        <f>B10/TOTAL_EMISSIONS_COUNTRY!AZ10*100</f>
        <v>75.854395040454079</v>
      </c>
    </row>
    <row r="11" spans="1:15" x14ac:dyDescent="0.35">
      <c r="A11">
        <v>2022</v>
      </c>
      <c r="B11">
        <f>SUM(TOTAL_EMISSIONS_COUNTRY!C11,TOTAL_EMISSIONS_COUNTRY!E11,TOTAL_EMISSIONS_COUNTRY!G11,TOTAL_EMISSIONS_COUNTRY!K11,TOTAL_EMISSIONS_COUNTRY!AS11,TOTAL_EMISSIONS_COUNTRY!L11,TOTAL_EMISSIONS_COUNTRY!M11,TOTAL_EMISSIONS_COUNTRY!N11,TOTAL_EMISSIONS_COUNTRY!O11,TOTAL_EMISSIONS_COUNTRY!P11,TOTAL_EMISSIONS_COUNTRY!Q11,TOTAL_EMISSIONS_COUNTRY!R11,TOTAL_EMISSIONS_COUNTRY!S11,TOTAL_EMISSIONS_COUNTRY!U11,TOTAL_EMISSIONS_COUNTRY!T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U11,TOTAL_EMISSIONS_COUNTRY!AW11)</f>
        <v>2.2391767820435797</v>
      </c>
      <c r="C11">
        <f>SUM(TOTAL_EMISSIONS_COUNTRY!AX11,TOTAL_EMISSIONS_COUNTRY!H11)</f>
        <v>0.45207859830656727</v>
      </c>
      <c r="D11">
        <f>SUM(TOTAL_EMISSIONS_COUNTRY!I11,TOTAL_EMISSIONS_COUNTRY!AP11,TOTAL_EMISSIONS_COUNTRY!X11)</f>
        <v>0.31220714867808819</v>
      </c>
      <c r="E11">
        <v>0</v>
      </c>
      <c r="F11">
        <f>TOTAL_EMISSIONS_COUNTRY!AO11</f>
        <v>1.3008761766E-4</v>
      </c>
      <c r="G11">
        <f>SUM(TOTAL_EMISSIONS_COUNTRY!AG11,TOTAL_EMISSIONS_COUNTRY!B11)</f>
        <v>4.5619566332192173E-3</v>
      </c>
      <c r="H11">
        <v>0</v>
      </c>
      <c r="I11">
        <f>TOTAL_EMISSIONS_COUNTRY!AZ11-(SUM(TOTAL_EMISSIONS_REGION!B11:H11))</f>
        <v>2.9393497365318044E-2</v>
      </c>
      <c r="K11">
        <f>SUM(TOTAL_EMISSIONS_COUNTRY!C11,TOTAL_EMISSIONS_COUNTRY!E11,TOTAL_EMISSIONS_COUNTRY!G11,TOTAL_EMISSIONS_COUNTRY!J11,TOTAL_EMISSIONS_COUNTRY!K11,TOTAL_EMISSIONS_COUNTRY!L11,TOTAL_EMISSIONS_COUNTRY!M11,TOTAL_EMISSIONS_COUNTRY!N11,TOTAL_EMISSIONS_COUNTRY!O11,TOTAL_EMISSIONS_COUNTRY!P11,TOTAL_EMISSIONS_COUNTRY!Q11,TOTAL_EMISSIONS_COUNTRY!R11,TOTAL_EMISSIONS_COUNTRY!S11,TOTAL_EMISSIONS_COUNTRY!T11,TOTAL_EMISSIONS_COUNTRY!U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S11,TOTAL_EMISSIONS_COUNTRY!AW11)</f>
        <v>2.2457128547532936</v>
      </c>
      <c r="L11">
        <f>SUM(TOTAL_EMISSIONS_COUNTRY!E11,TOTAL_EMISSIONS_COUNTRY!P11,TOTAL_EMISSIONS_COUNTRY!Q11,TOTAL_EMISSIONS_COUNTRY!AF11,TOTAL_EMISSIONS_COUNTRY!AB11,TOTAL_EMISSIONS_COUNTRY!AW11)</f>
        <v>1.3150884433113998</v>
      </c>
      <c r="M11">
        <f t="shared" si="0"/>
        <v>0.93062441144189378</v>
      </c>
      <c r="N11">
        <f>B11/TOTAL_EMISSIONS_COUNTRY!AZ11*100</f>
        <v>73.71658752279518</v>
      </c>
    </row>
    <row r="12" spans="1:15" x14ac:dyDescent="0.35">
      <c r="A12">
        <v>2023</v>
      </c>
      <c r="B12">
        <f>SUM(TOTAL_EMISSIONS_COUNTRY!C12,TOTAL_EMISSIONS_COUNTRY!E12,TOTAL_EMISSIONS_COUNTRY!G12,TOTAL_EMISSIONS_COUNTRY!K12,TOTAL_EMISSIONS_COUNTRY!AS12,TOTAL_EMISSIONS_COUNTRY!L12,TOTAL_EMISSIONS_COUNTRY!M12,TOTAL_EMISSIONS_COUNTRY!N12,TOTAL_EMISSIONS_COUNTRY!O12,TOTAL_EMISSIONS_COUNTRY!P12,TOTAL_EMISSIONS_COUNTRY!Q12,TOTAL_EMISSIONS_COUNTRY!R12,TOTAL_EMISSIONS_COUNTRY!S12,TOTAL_EMISSIONS_COUNTRY!U12,TOTAL_EMISSIONS_COUNTRY!T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U12,TOTAL_EMISSIONS_COUNTRY!AW12)</f>
        <v>2.5140552665310358</v>
      </c>
      <c r="C12">
        <f>SUM(TOTAL_EMISSIONS_COUNTRY!AX12,TOTAL_EMISSIONS_COUNTRY!H12)</f>
        <v>0.52535289816557362</v>
      </c>
      <c r="D12">
        <f>SUM(TOTAL_EMISSIONS_COUNTRY!I12,TOTAL_EMISSIONS_COUNTRY!AP12,TOTAL_EMISSIONS_COUNTRY!X12)</f>
        <v>0.45945912803231581</v>
      </c>
      <c r="E12">
        <v>0</v>
      </c>
      <c r="F12">
        <f>TOTAL_EMISSIONS_COUNTRY!AO12</f>
        <v>1.4167313160000001E-4</v>
      </c>
      <c r="G12">
        <f>SUM(TOTAL_EMISSIONS_COUNTRY!AG12,TOTAL_EMISSIONS_COUNTRY!B12)</f>
        <v>6.346677942066001E-3</v>
      </c>
      <c r="H12">
        <v>0</v>
      </c>
      <c r="I12">
        <f>TOTAL_EMISSIONS_COUNTRY!AZ12-(SUM(TOTAL_EMISSIONS_REGION!B12:H12))</f>
        <v>3.5094396443273279E-2</v>
      </c>
      <c r="K12">
        <f>SUM(TOTAL_EMISSIONS_COUNTRY!C12,TOTAL_EMISSIONS_COUNTRY!E12,TOTAL_EMISSIONS_COUNTRY!G12,TOTAL_EMISSIONS_COUNTRY!J12,TOTAL_EMISSIONS_COUNTRY!K12,TOTAL_EMISSIONS_COUNTRY!L12,TOTAL_EMISSIONS_COUNTRY!M12,TOTAL_EMISSIONS_COUNTRY!N12,TOTAL_EMISSIONS_COUNTRY!O12,TOTAL_EMISSIONS_COUNTRY!P12,TOTAL_EMISSIONS_COUNTRY!Q12,TOTAL_EMISSIONS_COUNTRY!R12,TOTAL_EMISSIONS_COUNTRY!S12,TOTAL_EMISSIONS_COUNTRY!T12,TOTAL_EMISSIONS_COUNTRY!U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S12,TOTAL_EMISSIONS_COUNTRY!AW12)</f>
        <v>2.5217396976055344</v>
      </c>
      <c r="L12">
        <f>SUM(TOTAL_EMISSIONS_COUNTRY!E12,TOTAL_EMISSIONS_COUNTRY!P12,TOTAL_EMISSIONS_COUNTRY!Q12,TOTAL_EMISSIONS_COUNTRY!AF12,TOTAL_EMISSIONS_COUNTRY!AB12,TOTAL_EMISSIONS_COUNTRY!AW12)</f>
        <v>1.4758718071490011</v>
      </c>
      <c r="M12">
        <f t="shared" si="0"/>
        <v>1.0458678904565333</v>
      </c>
      <c r="N12">
        <f>B12/TOTAL_EMISSIONS_COUNTRY!AZ12*100</f>
        <v>71.009482917500762</v>
      </c>
    </row>
    <row r="13" spans="1:15" x14ac:dyDescent="0.35">
      <c r="A13">
        <v>2024</v>
      </c>
      <c r="B13">
        <f>SUM(TOTAL_EMISSIONS_COUNTRY!C13,TOTAL_EMISSIONS_COUNTRY!E13,TOTAL_EMISSIONS_COUNTRY!G13,TOTAL_EMISSIONS_COUNTRY!K13,TOTAL_EMISSIONS_COUNTRY!AS13,TOTAL_EMISSIONS_COUNTRY!L13,TOTAL_EMISSIONS_COUNTRY!M13,TOTAL_EMISSIONS_COUNTRY!N13,TOTAL_EMISSIONS_COUNTRY!O13,TOTAL_EMISSIONS_COUNTRY!P13,TOTAL_EMISSIONS_COUNTRY!Q13,TOTAL_EMISSIONS_COUNTRY!R13,TOTAL_EMISSIONS_COUNTRY!S13,TOTAL_EMISSIONS_COUNTRY!U13,TOTAL_EMISSIONS_COUNTRY!T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U13,TOTAL_EMISSIONS_COUNTRY!AW13)</f>
        <v>2.7886799908193072</v>
      </c>
      <c r="C13">
        <f>SUM(TOTAL_EMISSIONS_COUNTRY!AX13,TOTAL_EMISSIONS_COUNTRY!H13)</f>
        <v>0.59508113496681203</v>
      </c>
      <c r="D13">
        <f>SUM(TOTAL_EMISSIONS_COUNTRY!I13,TOTAL_EMISSIONS_COUNTRY!AP13,TOTAL_EMISSIONS_COUNTRY!X13)</f>
        <v>0.63546614504392473</v>
      </c>
      <c r="E13">
        <v>0</v>
      </c>
      <c r="F13">
        <f>TOTAL_EMISSIONS_COUNTRY!AO13</f>
        <v>1.4730844128E-4</v>
      </c>
      <c r="G13">
        <f>SUM(TOTAL_EMISSIONS_COUNTRY!AG13,TOTAL_EMISSIONS_COUNTRY!B13)</f>
        <v>8.86061555622936E-3</v>
      </c>
      <c r="H13">
        <v>0</v>
      </c>
      <c r="I13">
        <f>TOTAL_EMISSIONS_COUNTRY!AZ13-(SUM(TOTAL_EMISSIONS_REGION!B13:H13))</f>
        <v>5.6907706364401456E-2</v>
      </c>
      <c r="K13">
        <f>SUM(TOTAL_EMISSIONS_COUNTRY!C13,TOTAL_EMISSIONS_COUNTRY!E13,TOTAL_EMISSIONS_COUNTRY!G13,TOTAL_EMISSIONS_COUNTRY!J13,TOTAL_EMISSIONS_COUNTRY!K13,TOTAL_EMISSIONS_COUNTRY!L13,TOTAL_EMISSIONS_COUNTRY!M13,TOTAL_EMISSIONS_COUNTRY!N13,TOTAL_EMISSIONS_COUNTRY!O13,TOTAL_EMISSIONS_COUNTRY!P13,TOTAL_EMISSIONS_COUNTRY!Q13,TOTAL_EMISSIONS_COUNTRY!R13,TOTAL_EMISSIONS_COUNTRY!S13,TOTAL_EMISSIONS_COUNTRY!T13,TOTAL_EMISSIONS_COUNTRY!U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S13,TOTAL_EMISSIONS_COUNTRY!AW13)</f>
        <v>2.7978662973247079</v>
      </c>
      <c r="L13">
        <f>SUM(TOTAL_EMISSIONS_COUNTRY!E13,TOTAL_EMISSIONS_COUNTRY!P13,TOTAL_EMISSIONS_COUNTRY!Q13,TOTAL_EMISSIONS_COUNTRY!AF13,TOTAL_EMISSIONS_COUNTRY!AB13,TOTAL_EMISSIONS_COUNTRY!AW13)</f>
        <v>1.6332659173745132</v>
      </c>
      <c r="M13">
        <f t="shared" si="0"/>
        <v>1.1646003799501947</v>
      </c>
      <c r="N13">
        <f>B13/TOTAL_EMISSIONS_COUNTRY!AZ13*100</f>
        <v>68.26395203961242</v>
      </c>
    </row>
    <row r="14" spans="1:15" x14ac:dyDescent="0.35">
      <c r="N14">
        <f>SUM(B2:B13)/SUM(TOTAL_EMISSIONS_COUNTRY!AZ2:AZ13)</f>
        <v>0.75471913331819973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1.292990391E-2</v>
      </c>
      <c r="D8">
        <v>3.0824890921440002E-6</v>
      </c>
      <c r="E8">
        <v>5.1719615639999998E-4</v>
      </c>
      <c r="F8">
        <v>0</v>
      </c>
      <c r="G8">
        <v>5.20278645492144E-4</v>
      </c>
    </row>
    <row r="9" spans="1:7" x14ac:dyDescent="0.35">
      <c r="A9">
        <v>2020</v>
      </c>
      <c r="B9">
        <v>0</v>
      </c>
      <c r="C9">
        <v>3.1169771709999999E-2</v>
      </c>
      <c r="D9">
        <v>7.4308735756640008E-6</v>
      </c>
      <c r="E9">
        <v>1.2467908683999999E-3</v>
      </c>
      <c r="F9">
        <v>0</v>
      </c>
      <c r="G9">
        <v>1.2542217419756641E-3</v>
      </c>
    </row>
    <row r="10" spans="1:7" x14ac:dyDescent="0.35">
      <c r="A10">
        <v>2021</v>
      </c>
      <c r="B10">
        <v>0</v>
      </c>
      <c r="C10">
        <v>5.5530070750000007E-2</v>
      </c>
      <c r="D10">
        <v>1.32383688668E-5</v>
      </c>
      <c r="E10">
        <v>2.22120283E-3</v>
      </c>
      <c r="F10">
        <v>0</v>
      </c>
      <c r="G10">
        <v>2.2344411988668E-3</v>
      </c>
    </row>
    <row r="11" spans="1:7" x14ac:dyDescent="0.35">
      <c r="A11">
        <v>2022</v>
      </c>
      <c r="B11">
        <v>0</v>
      </c>
      <c r="C11">
        <v>8.4872238990000015E-2</v>
      </c>
      <c r="D11">
        <v>2.0233541775216009E-5</v>
      </c>
      <c r="E11">
        <v>3.3948895596000012E-3</v>
      </c>
      <c r="F11">
        <v>0</v>
      </c>
      <c r="G11">
        <v>3.4151231013752172E-3</v>
      </c>
    </row>
    <row r="12" spans="1:7" x14ac:dyDescent="0.35">
      <c r="A12">
        <v>2023</v>
      </c>
      <c r="B12">
        <v>0</v>
      </c>
      <c r="C12">
        <v>0.12328452675</v>
      </c>
      <c r="D12">
        <v>2.9391031177200009E-5</v>
      </c>
      <c r="E12">
        <v>4.9313810700000009E-3</v>
      </c>
      <c r="F12">
        <v>0</v>
      </c>
      <c r="G12">
        <v>4.9607721011772007E-3</v>
      </c>
    </row>
    <row r="13" spans="1:7" x14ac:dyDescent="0.35">
      <c r="A13">
        <v>2024</v>
      </c>
      <c r="B13">
        <v>0</v>
      </c>
      <c r="C13">
        <v>0.16689259125</v>
      </c>
      <c r="D13">
        <v>3.9787193754000003E-5</v>
      </c>
      <c r="E13">
        <v>6.6757036499999999E-3</v>
      </c>
      <c r="F13">
        <v>0</v>
      </c>
      <c r="G13">
        <v>6.715490843754E-3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1.5799814799999999E-5</v>
      </c>
      <c r="C2">
        <v>1.71959865E-2</v>
      </c>
      <c r="D2">
        <v>4.0995231815999996E-6</v>
      </c>
      <c r="E2">
        <v>6.878394600000001E-4</v>
      </c>
      <c r="F2">
        <v>0</v>
      </c>
      <c r="G2">
        <v>7.0773879798160014E-4</v>
      </c>
    </row>
    <row r="3" spans="1:7" x14ac:dyDescent="0.35">
      <c r="A3">
        <v>2014</v>
      </c>
      <c r="B3">
        <v>2.9321600000000001E-5</v>
      </c>
      <c r="C3">
        <v>4.9893666900000008E-2</v>
      </c>
      <c r="D3">
        <v>1.1894650188960001E-5</v>
      </c>
      <c r="E3">
        <v>1.995746676E-3</v>
      </c>
      <c r="F3">
        <v>0</v>
      </c>
      <c r="G3">
        <v>2.03696292618896E-3</v>
      </c>
    </row>
    <row r="4" spans="1:7" x14ac:dyDescent="0.35">
      <c r="A4">
        <v>2015</v>
      </c>
      <c r="B4">
        <v>4.7000800000000013E-5</v>
      </c>
      <c r="C4">
        <v>0.1164181249</v>
      </c>
      <c r="D4">
        <v>2.7754080976160011E-5</v>
      </c>
      <c r="E4">
        <v>4.6567249959999996E-3</v>
      </c>
      <c r="F4">
        <v>0</v>
      </c>
      <c r="G4">
        <v>4.7314798769761603E-3</v>
      </c>
    </row>
    <row r="5" spans="1:7" x14ac:dyDescent="0.35">
      <c r="A5">
        <v>2016</v>
      </c>
      <c r="B5">
        <v>7.761600000000001E-5</v>
      </c>
      <c r="C5">
        <v>0.25854336970000003</v>
      </c>
      <c r="D5">
        <v>6.1636739336480009E-5</v>
      </c>
      <c r="E5">
        <v>1.0341734788E-2</v>
      </c>
      <c r="F5">
        <v>0</v>
      </c>
      <c r="G5">
        <v>1.0480987527336481E-2</v>
      </c>
    </row>
    <row r="6" spans="1:7" x14ac:dyDescent="0.35">
      <c r="A6">
        <v>2017</v>
      </c>
      <c r="B6">
        <v>8.7318000000000007E-5</v>
      </c>
      <c r="C6">
        <v>0.44898284970000002</v>
      </c>
      <c r="D6">
        <v>1.0703751136848E-4</v>
      </c>
      <c r="E6">
        <v>1.7959313987999999E-2</v>
      </c>
      <c r="F6">
        <v>0</v>
      </c>
      <c r="G6">
        <v>1.8153669499368481E-2</v>
      </c>
    </row>
    <row r="7" spans="1:7" x14ac:dyDescent="0.35">
      <c r="A7">
        <v>2018</v>
      </c>
      <c r="B7">
        <v>1.55771E-4</v>
      </c>
      <c r="C7">
        <v>0.63281850170000009</v>
      </c>
      <c r="D7">
        <v>1.5086393080527999E-4</v>
      </c>
      <c r="E7">
        <v>2.5312740068000009E-2</v>
      </c>
      <c r="F7">
        <v>0</v>
      </c>
      <c r="G7">
        <v>2.5619374998805289E-2</v>
      </c>
    </row>
    <row r="8" spans="1:7" x14ac:dyDescent="0.35">
      <c r="A8">
        <v>2019</v>
      </c>
      <c r="B8">
        <v>1.7075519999999999E-4</v>
      </c>
      <c r="C8">
        <v>0.80550386070000013</v>
      </c>
      <c r="D8">
        <v>1.9203212039088009E-4</v>
      </c>
      <c r="E8">
        <v>3.2220154427999997E-2</v>
      </c>
      <c r="F8">
        <v>0</v>
      </c>
      <c r="G8">
        <v>3.2582941748390881E-2</v>
      </c>
    </row>
    <row r="9" spans="1:7" x14ac:dyDescent="0.35">
      <c r="A9">
        <v>2020</v>
      </c>
      <c r="B9">
        <v>1.1269843200000001E-4</v>
      </c>
      <c r="C9">
        <v>0.94441547970000017</v>
      </c>
      <c r="D9">
        <v>2.2514865036048001E-4</v>
      </c>
      <c r="E9">
        <v>3.7776619188000009E-2</v>
      </c>
      <c r="F9">
        <v>0</v>
      </c>
      <c r="G9">
        <v>3.8114466270360491E-2</v>
      </c>
    </row>
    <row r="10" spans="1:7" x14ac:dyDescent="0.35">
      <c r="A10">
        <v>2021</v>
      </c>
      <c r="B10">
        <v>1.344266E-4</v>
      </c>
      <c r="C10">
        <v>1.0736692967000001</v>
      </c>
      <c r="D10">
        <v>2.5596276033327999E-4</v>
      </c>
      <c r="E10">
        <v>4.2946771868000007E-2</v>
      </c>
      <c r="F10">
        <v>0</v>
      </c>
      <c r="G10">
        <v>4.3337161228333289E-2</v>
      </c>
    </row>
    <row r="11" spans="1:7" x14ac:dyDescent="0.35">
      <c r="A11">
        <v>2022</v>
      </c>
      <c r="B11">
        <v>1.1591194999999999E-4</v>
      </c>
      <c r="C11">
        <v>1.1895812467</v>
      </c>
      <c r="D11">
        <v>2.8359616921328E-4</v>
      </c>
      <c r="E11">
        <v>4.7583249868000013E-2</v>
      </c>
      <c r="F11">
        <v>0</v>
      </c>
      <c r="G11">
        <v>4.7982757987213277E-2</v>
      </c>
    </row>
    <row r="12" spans="1:7" x14ac:dyDescent="0.35">
      <c r="A12">
        <v>2023</v>
      </c>
      <c r="B12">
        <v>1.10269698E-4</v>
      </c>
      <c r="C12">
        <v>1.3184830967000001</v>
      </c>
      <c r="D12">
        <v>3.1432637025327999E-4</v>
      </c>
      <c r="E12">
        <v>5.273932386800001E-2</v>
      </c>
      <c r="F12">
        <v>0</v>
      </c>
      <c r="G12">
        <v>5.3163919936253287E-2</v>
      </c>
    </row>
    <row r="13" spans="1:7" x14ac:dyDescent="0.35">
      <c r="A13">
        <v>2024</v>
      </c>
      <c r="B13">
        <v>7.7384230000000019E-5</v>
      </c>
      <c r="C13">
        <v>1.4552753677000001</v>
      </c>
      <c r="D13">
        <v>3.4693764765968003E-4</v>
      </c>
      <c r="E13">
        <v>5.8211014708000011E-2</v>
      </c>
      <c r="F13">
        <v>0</v>
      </c>
      <c r="G13">
        <v>5.8635336585659691E-2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2.7197940000000002E-7</v>
      </c>
      <c r="C8">
        <v>1.7248E-4</v>
      </c>
      <c r="D8">
        <v>4.1119232000000007E-8</v>
      </c>
      <c r="E8">
        <v>6.8992000000000016E-6</v>
      </c>
      <c r="F8">
        <v>0</v>
      </c>
      <c r="G8">
        <v>7.2122986320000014E-6</v>
      </c>
    </row>
    <row r="9" spans="1:7" x14ac:dyDescent="0.35">
      <c r="A9">
        <v>2020</v>
      </c>
      <c r="B9">
        <v>2.6092990000000011E-7</v>
      </c>
      <c r="C9">
        <v>3.4496000000000011E-4</v>
      </c>
      <c r="D9">
        <v>8.2238464000000014E-8</v>
      </c>
      <c r="E9">
        <v>1.37984E-5</v>
      </c>
      <c r="F9">
        <v>0</v>
      </c>
      <c r="G9">
        <v>1.4141568363999999E-5</v>
      </c>
    </row>
    <row r="10" spans="1:7" x14ac:dyDescent="0.35">
      <c r="A10">
        <v>2021</v>
      </c>
      <c r="B10">
        <v>2.4988039999999998E-7</v>
      </c>
      <c r="C10">
        <v>5.1744000000000009E-4</v>
      </c>
      <c r="D10">
        <v>1.2335769599999999E-7</v>
      </c>
      <c r="E10">
        <v>2.06976E-5</v>
      </c>
      <c r="F10">
        <v>0</v>
      </c>
      <c r="G10">
        <v>2.1070838095999999E-5</v>
      </c>
    </row>
    <row r="11" spans="1:7" x14ac:dyDescent="0.35">
      <c r="A11">
        <v>2022</v>
      </c>
      <c r="B11">
        <v>5.3317880000000011E-7</v>
      </c>
      <c r="C11">
        <v>8.6240000000000015E-4</v>
      </c>
      <c r="D11">
        <v>2.0559616000000001E-7</v>
      </c>
      <c r="E11">
        <v>3.449600000000001E-5</v>
      </c>
      <c r="F11">
        <v>0</v>
      </c>
      <c r="G11">
        <v>3.5234774960000009E-5</v>
      </c>
    </row>
    <row r="12" spans="1:7" x14ac:dyDescent="0.35">
      <c r="A12">
        <v>2023</v>
      </c>
      <c r="B12">
        <v>5.0321040000000004E-7</v>
      </c>
      <c r="C12">
        <v>1.03488E-3</v>
      </c>
      <c r="D12">
        <v>2.4671539199999999E-7</v>
      </c>
      <c r="E12">
        <v>4.1395200000000013E-5</v>
      </c>
      <c r="F12">
        <v>0</v>
      </c>
      <c r="G12">
        <v>4.214512579200001E-5</v>
      </c>
    </row>
    <row r="13" spans="1:7" x14ac:dyDescent="0.35">
      <c r="A13">
        <v>2024</v>
      </c>
      <c r="B13">
        <v>2.8868839999999998E-6</v>
      </c>
      <c r="C13">
        <v>1.7248000000000001E-3</v>
      </c>
      <c r="D13">
        <v>4.1119232000000012E-7</v>
      </c>
      <c r="E13">
        <v>6.899200000000002E-5</v>
      </c>
      <c r="F13">
        <v>0</v>
      </c>
      <c r="G13">
        <v>7.2290076320000017E-5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5.0181331200000008E-5</v>
      </c>
      <c r="C2">
        <v>2.6198903499999999E-2</v>
      </c>
      <c r="D2">
        <v>6.2458185944000019E-6</v>
      </c>
      <c r="E2">
        <v>1.0479561399999999E-3</v>
      </c>
      <c r="F2">
        <v>0</v>
      </c>
      <c r="G2">
        <v>1.1043832897944001E-3</v>
      </c>
    </row>
    <row r="3" spans="1:7" x14ac:dyDescent="0.35">
      <c r="A3">
        <v>2014</v>
      </c>
      <c r="B3">
        <v>1.038407216E-4</v>
      </c>
      <c r="C3">
        <v>7.8259727700000004E-2</v>
      </c>
      <c r="D3">
        <v>1.8657119083680001E-5</v>
      </c>
      <c r="E3">
        <v>3.1303891079999999E-3</v>
      </c>
      <c r="F3">
        <v>0</v>
      </c>
      <c r="G3">
        <v>3.2528869486836802E-3</v>
      </c>
    </row>
    <row r="4" spans="1:7" x14ac:dyDescent="0.35">
      <c r="A4">
        <v>2015</v>
      </c>
      <c r="B4">
        <v>1.5918696640000011E-4</v>
      </c>
      <c r="C4">
        <v>0.18628955729999999</v>
      </c>
      <c r="D4">
        <v>4.441143046032001E-5</v>
      </c>
      <c r="E4">
        <v>7.4515822920000014E-3</v>
      </c>
      <c r="F4">
        <v>0</v>
      </c>
      <c r="G4">
        <v>7.6551806888603196E-3</v>
      </c>
    </row>
    <row r="5" spans="1:7" x14ac:dyDescent="0.35">
      <c r="A5">
        <v>2016</v>
      </c>
      <c r="B5">
        <v>3.0529218720000011E-4</v>
      </c>
      <c r="C5">
        <v>0.41893015010000001</v>
      </c>
      <c r="D5">
        <v>9.9872947783840026E-5</v>
      </c>
      <c r="E5">
        <v>1.6757206003999998E-2</v>
      </c>
      <c r="F5">
        <v>0</v>
      </c>
      <c r="G5">
        <v>1.7162371138983841E-2</v>
      </c>
    </row>
    <row r="6" spans="1:7" x14ac:dyDescent="0.35">
      <c r="A6">
        <v>2017</v>
      </c>
      <c r="B6">
        <v>3.6220799999999999E-4</v>
      </c>
      <c r="C6">
        <v>0.71354108210000011</v>
      </c>
      <c r="D6">
        <v>1.7010819397264001E-4</v>
      </c>
      <c r="E6">
        <v>2.8541643284000009E-2</v>
      </c>
      <c r="F6">
        <v>0</v>
      </c>
      <c r="G6">
        <v>2.9073959477972651E-2</v>
      </c>
    </row>
    <row r="7" spans="1:7" x14ac:dyDescent="0.35">
      <c r="A7">
        <v>2018</v>
      </c>
      <c r="B7">
        <v>2.8670272399999999E-4</v>
      </c>
      <c r="C7">
        <v>1.0097927301</v>
      </c>
      <c r="D7">
        <v>2.4073458685584001E-4</v>
      </c>
      <c r="E7">
        <v>4.0391709204000002E-2</v>
      </c>
      <c r="F7">
        <v>0</v>
      </c>
      <c r="G7">
        <v>4.0919146514855842E-2</v>
      </c>
    </row>
    <row r="8" spans="1:7" x14ac:dyDescent="0.35">
      <c r="A8">
        <v>2019</v>
      </c>
      <c r="B8">
        <v>2.6628756000000002E-4</v>
      </c>
      <c r="C8">
        <v>1.3062470421000001</v>
      </c>
      <c r="D8">
        <v>3.1140929483663998E-4</v>
      </c>
      <c r="E8">
        <v>5.2249881684000007E-2</v>
      </c>
      <c r="F8">
        <v>0</v>
      </c>
      <c r="G8">
        <v>5.2827578538836649E-2</v>
      </c>
    </row>
    <row r="9" spans="1:7" x14ac:dyDescent="0.35">
      <c r="A9">
        <v>2020</v>
      </c>
      <c r="B9">
        <v>2.5554744600000002E-4</v>
      </c>
      <c r="C9">
        <v>1.5388206911</v>
      </c>
      <c r="D9">
        <v>3.6685485275824012E-4</v>
      </c>
      <c r="E9">
        <v>6.155282764400001E-2</v>
      </c>
      <c r="F9">
        <v>0</v>
      </c>
      <c r="G9">
        <v>6.2175229942758252E-2</v>
      </c>
    </row>
    <row r="10" spans="1:7" x14ac:dyDescent="0.35">
      <c r="A10">
        <v>2021</v>
      </c>
      <c r="B10">
        <v>2.4166604E-4</v>
      </c>
      <c r="C10">
        <v>1.7453239881</v>
      </c>
      <c r="D10">
        <v>4.1608523876304011E-4</v>
      </c>
      <c r="E10">
        <v>6.9812959524000004E-2</v>
      </c>
      <c r="F10">
        <v>0</v>
      </c>
      <c r="G10">
        <v>7.0470710802763042E-2</v>
      </c>
    </row>
    <row r="11" spans="1:7" x14ac:dyDescent="0.35">
      <c r="A11">
        <v>2022</v>
      </c>
      <c r="B11">
        <v>2.6226985399999998E-4</v>
      </c>
      <c r="C11">
        <v>1.9427774751</v>
      </c>
      <c r="D11">
        <v>4.6315815006384012E-4</v>
      </c>
      <c r="E11">
        <v>7.7711099004000014E-2</v>
      </c>
      <c r="F11">
        <v>0</v>
      </c>
      <c r="G11">
        <v>7.8436527008063861E-2</v>
      </c>
    </row>
    <row r="12" spans="1:7" x14ac:dyDescent="0.35">
      <c r="A12">
        <v>2023</v>
      </c>
      <c r="B12">
        <v>3.0740140200000003E-4</v>
      </c>
      <c r="C12">
        <v>2.1997047611</v>
      </c>
      <c r="D12">
        <v>5.2440961504624005E-4</v>
      </c>
      <c r="E12">
        <v>8.7988190444000025E-2</v>
      </c>
      <c r="F12">
        <v>0</v>
      </c>
      <c r="G12">
        <v>8.8820001461046266E-2</v>
      </c>
    </row>
    <row r="13" spans="1:7" x14ac:dyDescent="0.35">
      <c r="A13">
        <v>2024</v>
      </c>
      <c r="B13">
        <v>2.1728275799999999E-4</v>
      </c>
      <c r="C13">
        <v>2.4151271606</v>
      </c>
      <c r="D13">
        <v>5.7576631508704003E-4</v>
      </c>
      <c r="E13">
        <v>9.6605086424000022E-2</v>
      </c>
      <c r="F13">
        <v>0</v>
      </c>
      <c r="G13">
        <v>9.7398135497087063E-2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3.2872531999999999E-6</v>
      </c>
      <c r="C8">
        <v>3.050308800000001E-3</v>
      </c>
      <c r="D8">
        <v>7.2719361792000021E-7</v>
      </c>
      <c r="E8">
        <v>1.22012352E-4</v>
      </c>
      <c r="F8">
        <v>0</v>
      </c>
      <c r="G8">
        <v>1.2602679881791999E-4</v>
      </c>
    </row>
    <row r="9" spans="1:7" x14ac:dyDescent="0.35">
      <c r="A9">
        <v>2020</v>
      </c>
      <c r="B9">
        <v>3.3716606000000001E-6</v>
      </c>
      <c r="C9">
        <v>5.741535800000001E-3</v>
      </c>
      <c r="D9">
        <v>1.3687821347199999E-6</v>
      </c>
      <c r="E9">
        <v>2.2966143199999999E-4</v>
      </c>
      <c r="F9">
        <v>0</v>
      </c>
      <c r="G9">
        <v>2.3440187473472001E-4</v>
      </c>
    </row>
    <row r="10" spans="1:7" x14ac:dyDescent="0.35">
      <c r="A10">
        <v>2021</v>
      </c>
      <c r="B10">
        <v>3.2222498000000009E-6</v>
      </c>
      <c r="C10">
        <v>8.135558200000002E-3</v>
      </c>
      <c r="D10">
        <v>1.93951707488E-6</v>
      </c>
      <c r="E10">
        <v>3.2542232800000011E-4</v>
      </c>
      <c r="F10">
        <v>0</v>
      </c>
      <c r="G10">
        <v>3.3058409487488012E-4</v>
      </c>
    </row>
    <row r="11" spans="1:7" x14ac:dyDescent="0.35">
      <c r="A11">
        <v>2022</v>
      </c>
      <c r="B11">
        <v>0</v>
      </c>
      <c r="C11">
        <v>1.2549536999999999E-2</v>
      </c>
      <c r="D11">
        <v>2.9918096207999998E-6</v>
      </c>
      <c r="E11">
        <v>5.0198148000000012E-4</v>
      </c>
      <c r="F11">
        <v>0</v>
      </c>
      <c r="G11">
        <v>5.0497328962080014E-4</v>
      </c>
    </row>
    <row r="12" spans="1:7" x14ac:dyDescent="0.35">
      <c r="A12">
        <v>2023</v>
      </c>
      <c r="B12">
        <v>0</v>
      </c>
      <c r="C12">
        <v>1.4464065E-2</v>
      </c>
      <c r="D12">
        <v>3.4482330960000009E-6</v>
      </c>
      <c r="E12">
        <v>5.7856260000000012E-4</v>
      </c>
      <c r="F12">
        <v>0</v>
      </c>
      <c r="G12">
        <v>5.8201083309600016E-4</v>
      </c>
    </row>
    <row r="13" spans="1:7" x14ac:dyDescent="0.35">
      <c r="A13">
        <v>2024</v>
      </c>
      <c r="B13">
        <v>0</v>
      </c>
      <c r="C13">
        <v>2.2787087399999999E-2</v>
      </c>
      <c r="D13">
        <v>5.4324416361600017E-6</v>
      </c>
      <c r="E13">
        <v>9.1148349600000012E-4</v>
      </c>
      <c r="F13">
        <v>0</v>
      </c>
      <c r="G13">
        <v>9.1691593763616015E-4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1.9064969E-3</v>
      </c>
      <c r="D8">
        <v>4.545088609600001E-7</v>
      </c>
      <c r="E8">
        <v>7.6259876000000026E-5</v>
      </c>
      <c r="F8">
        <v>0</v>
      </c>
      <c r="G8">
        <v>7.671438486096002E-5</v>
      </c>
    </row>
    <row r="9" spans="1:7" x14ac:dyDescent="0.35">
      <c r="A9">
        <v>2020</v>
      </c>
      <c r="B9">
        <v>0</v>
      </c>
      <c r="C9">
        <v>3.112132100000001E-3</v>
      </c>
      <c r="D9">
        <v>7.4193229264000018E-7</v>
      </c>
      <c r="E9">
        <v>1.24485284E-4</v>
      </c>
      <c r="F9">
        <v>0</v>
      </c>
      <c r="G9">
        <v>1.2522721629263999E-4</v>
      </c>
    </row>
    <row r="10" spans="1:7" x14ac:dyDescent="0.35">
      <c r="A10">
        <v>2021</v>
      </c>
      <c r="B10">
        <v>0</v>
      </c>
      <c r="C10">
        <v>4.4346764000000004E-3</v>
      </c>
      <c r="D10">
        <v>1.05722685376E-6</v>
      </c>
      <c r="E10">
        <v>1.7738705600000001E-4</v>
      </c>
      <c r="F10">
        <v>0</v>
      </c>
      <c r="G10">
        <v>1.7844428285375999E-4</v>
      </c>
    </row>
    <row r="11" spans="1:7" x14ac:dyDescent="0.35">
      <c r="A11">
        <v>2022</v>
      </c>
      <c r="B11">
        <v>0</v>
      </c>
      <c r="C11">
        <v>7.5268116000000006E-3</v>
      </c>
      <c r="D11">
        <v>1.79439188544E-6</v>
      </c>
      <c r="E11">
        <v>3.0107246399999998E-4</v>
      </c>
      <c r="F11">
        <v>0</v>
      </c>
      <c r="G11">
        <v>3.0286685588543999E-4</v>
      </c>
    </row>
    <row r="12" spans="1:7" x14ac:dyDescent="0.35">
      <c r="A12">
        <v>2023</v>
      </c>
      <c r="B12">
        <v>0</v>
      </c>
      <c r="C12">
        <v>9.5601352000000001E-3</v>
      </c>
      <c r="D12">
        <v>2.2791362316799999E-6</v>
      </c>
      <c r="E12">
        <v>3.8240540799999999E-4</v>
      </c>
      <c r="F12">
        <v>0</v>
      </c>
      <c r="G12">
        <v>3.8468454423168E-4</v>
      </c>
    </row>
    <row r="13" spans="1:7" x14ac:dyDescent="0.35">
      <c r="A13">
        <v>2024</v>
      </c>
      <c r="B13">
        <v>0</v>
      </c>
      <c r="C13">
        <v>1.88182148E-2</v>
      </c>
      <c r="D13">
        <v>4.4862624083200003E-6</v>
      </c>
      <c r="E13">
        <v>7.5272859200000016E-4</v>
      </c>
      <c r="F13">
        <v>0</v>
      </c>
      <c r="G13">
        <v>7.5721485440832011E-4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2.4237471720000001E-5</v>
      </c>
      <c r="C6">
        <v>1.0345954080000001E-2</v>
      </c>
      <c r="D6">
        <v>2.4664754526719998E-6</v>
      </c>
      <c r="E6">
        <v>4.1383816319999999E-4</v>
      </c>
      <c r="F6">
        <v>0</v>
      </c>
      <c r="G6">
        <v>4.4054211037267198E-4</v>
      </c>
    </row>
    <row r="7" spans="1:7" x14ac:dyDescent="0.35">
      <c r="A7">
        <v>2018</v>
      </c>
      <c r="B7">
        <v>4.2423353279999998E-5</v>
      </c>
      <c r="C7">
        <v>2.902912782E-2</v>
      </c>
      <c r="D7">
        <v>6.9205440722880004E-6</v>
      </c>
      <c r="E7">
        <v>1.1611651128000001E-3</v>
      </c>
      <c r="F7">
        <v>0</v>
      </c>
      <c r="G7">
        <v>1.2105090101522881E-3</v>
      </c>
    </row>
    <row r="8" spans="1:7" x14ac:dyDescent="0.35">
      <c r="A8">
        <v>2019</v>
      </c>
      <c r="B8">
        <v>4.9735686000000001E-5</v>
      </c>
      <c r="C8">
        <v>5.5809127219999997E-2</v>
      </c>
      <c r="D8">
        <v>1.3304895929248E-5</v>
      </c>
      <c r="E8">
        <v>2.2323650887999999E-3</v>
      </c>
      <c r="F8">
        <v>0</v>
      </c>
      <c r="G8">
        <v>2.295405670729249E-3</v>
      </c>
    </row>
    <row r="9" spans="1:7" x14ac:dyDescent="0.35">
      <c r="A9">
        <v>2020</v>
      </c>
      <c r="B9">
        <v>2.1194407079999999E-4</v>
      </c>
      <c r="C9">
        <v>0.15889287722000001</v>
      </c>
      <c r="D9">
        <v>3.7880061929248001E-5</v>
      </c>
      <c r="E9">
        <v>6.3557150888E-3</v>
      </c>
      <c r="F9">
        <v>0</v>
      </c>
      <c r="G9">
        <v>6.6055392215292478E-3</v>
      </c>
    </row>
    <row r="10" spans="1:7" x14ac:dyDescent="0.35">
      <c r="A10">
        <v>2021</v>
      </c>
      <c r="B10">
        <v>3.1071733E-4</v>
      </c>
      <c r="C10">
        <v>0.33169897222</v>
      </c>
      <c r="D10">
        <v>7.9077034977248002E-5</v>
      </c>
      <c r="E10">
        <v>1.32679588888E-2</v>
      </c>
      <c r="F10">
        <v>0</v>
      </c>
      <c r="G10">
        <v>1.3657753253777251E-2</v>
      </c>
    </row>
    <row r="11" spans="1:7" x14ac:dyDescent="0.35">
      <c r="A11">
        <v>2022</v>
      </c>
      <c r="B11">
        <v>3.1194193799999998E-4</v>
      </c>
      <c r="C11">
        <v>0.47102130922000002</v>
      </c>
      <c r="D11">
        <v>1.1229148011804801E-4</v>
      </c>
      <c r="E11">
        <v>1.8840852368799999E-2</v>
      </c>
      <c r="F11">
        <v>0</v>
      </c>
      <c r="G11">
        <v>1.9265085786918049E-2</v>
      </c>
    </row>
    <row r="12" spans="1:7" x14ac:dyDescent="0.35">
      <c r="A12">
        <v>2023</v>
      </c>
      <c r="B12">
        <v>4.0596186400000011E-4</v>
      </c>
      <c r="C12">
        <v>0.60881234721999999</v>
      </c>
      <c r="D12">
        <v>1.45140863577248E-4</v>
      </c>
      <c r="E12">
        <v>2.4352493888800002E-2</v>
      </c>
      <c r="F12">
        <v>0</v>
      </c>
      <c r="G12">
        <v>2.4903596616377251E-2</v>
      </c>
    </row>
    <row r="13" spans="1:7" x14ac:dyDescent="0.35">
      <c r="A13">
        <v>2024</v>
      </c>
      <c r="B13">
        <v>2.34296832E-4</v>
      </c>
      <c r="C13">
        <v>0.74582345222000002</v>
      </c>
      <c r="D13">
        <v>1.77804311009248E-4</v>
      </c>
      <c r="E13">
        <v>2.9832938088799998E-2</v>
      </c>
      <c r="F13">
        <v>0</v>
      </c>
      <c r="G13">
        <v>3.024503923180925E-2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>
      <selection activeCell="G13" sqref="G13"/>
    </sheetView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0.39969525056999999</v>
      </c>
      <c r="D6">
        <v>9.5287347735888042E-5</v>
      </c>
      <c r="E6">
        <v>1.59878100228E-2</v>
      </c>
      <c r="F6">
        <v>0</v>
      </c>
      <c r="G6">
        <v>1.6083097370535891E-2</v>
      </c>
    </row>
    <row r="7" spans="1:7" x14ac:dyDescent="0.35">
      <c r="A7">
        <v>2018</v>
      </c>
      <c r="B7">
        <v>0</v>
      </c>
      <c r="C7">
        <v>0.91087815049000009</v>
      </c>
      <c r="D7">
        <v>2.1715335107681599E-4</v>
      </c>
      <c r="E7">
        <v>3.6435126019600007E-2</v>
      </c>
      <c r="F7">
        <v>0</v>
      </c>
      <c r="G7">
        <v>3.6652279370676832E-2</v>
      </c>
    </row>
    <row r="8" spans="1:7" x14ac:dyDescent="0.35">
      <c r="A8">
        <v>2019</v>
      </c>
      <c r="B8">
        <v>6.9398001750000011E-4</v>
      </c>
      <c r="C8">
        <v>1.4895510029400001</v>
      </c>
      <c r="D8">
        <v>3.5510895910089612E-4</v>
      </c>
      <c r="E8">
        <v>5.9582040117600023E-2</v>
      </c>
      <c r="F8">
        <v>0</v>
      </c>
      <c r="G8">
        <v>6.063112909420091E-2</v>
      </c>
    </row>
    <row r="9" spans="1:7" x14ac:dyDescent="0.35">
      <c r="A9">
        <v>2020</v>
      </c>
      <c r="B9">
        <v>6.9898007795000006E-4</v>
      </c>
      <c r="C9">
        <v>2.14209882348</v>
      </c>
      <c r="D9">
        <v>5.1067635951763208E-4</v>
      </c>
      <c r="E9">
        <v>8.5683952939200017E-2</v>
      </c>
      <c r="F9">
        <v>0</v>
      </c>
      <c r="G9">
        <v>8.6893609376667652E-2</v>
      </c>
    </row>
    <row r="10" spans="1:7" x14ac:dyDescent="0.35">
      <c r="A10">
        <v>2021</v>
      </c>
      <c r="B10">
        <v>1.4079602768E-3</v>
      </c>
      <c r="C10">
        <v>2.9539851880000012</v>
      </c>
      <c r="D10">
        <v>7.0423006881920026E-4</v>
      </c>
      <c r="E10">
        <v>0.11815940752</v>
      </c>
      <c r="F10">
        <v>0</v>
      </c>
      <c r="G10">
        <v>0.1202715978656192</v>
      </c>
    </row>
    <row r="11" spans="1:7" x14ac:dyDescent="0.35">
      <c r="A11">
        <v>2022</v>
      </c>
      <c r="B11">
        <v>1.4564111485E-3</v>
      </c>
      <c r="C11">
        <v>3.970034123440001</v>
      </c>
      <c r="D11">
        <v>9.4645613502809627E-4</v>
      </c>
      <c r="E11">
        <v>0.1588013649376</v>
      </c>
      <c r="F11">
        <v>0</v>
      </c>
      <c r="G11">
        <v>0.16120423222112809</v>
      </c>
    </row>
    <row r="12" spans="1:7" x14ac:dyDescent="0.35">
      <c r="A12">
        <v>2023</v>
      </c>
      <c r="B12">
        <v>1.6256760674E-3</v>
      </c>
      <c r="C12">
        <v>5.374820337040001</v>
      </c>
      <c r="D12">
        <v>1.281357168350336E-3</v>
      </c>
      <c r="E12">
        <v>0.21499281348159999</v>
      </c>
      <c r="F12">
        <v>0</v>
      </c>
      <c r="G12">
        <v>0.21789984671735041</v>
      </c>
    </row>
    <row r="13" spans="1:7" x14ac:dyDescent="0.35">
      <c r="A13">
        <v>2024</v>
      </c>
      <c r="B13">
        <v>2.5792222610000009E-2</v>
      </c>
      <c r="C13">
        <v>7.1575944655600008</v>
      </c>
      <c r="D13">
        <v>1.706370520589504E-3</v>
      </c>
      <c r="E13">
        <v>0.28630377862239997</v>
      </c>
      <c r="F13">
        <v>0</v>
      </c>
      <c r="G13">
        <v>0.31380237175298897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1.4985278E-3</v>
      </c>
      <c r="D2">
        <v>3.5724902752000011E-7</v>
      </c>
      <c r="E2">
        <v>5.9941112000000007E-5</v>
      </c>
      <c r="F2">
        <v>0</v>
      </c>
      <c r="G2">
        <v>6.0298361027520011E-5</v>
      </c>
    </row>
    <row r="3" spans="1:7" x14ac:dyDescent="0.35">
      <c r="A3">
        <v>2014</v>
      </c>
      <c r="B3">
        <v>0</v>
      </c>
      <c r="C3">
        <v>5.1596314000000006E-3</v>
      </c>
      <c r="D3">
        <v>1.23005612576E-6</v>
      </c>
      <c r="E3">
        <v>2.063852560000001E-4</v>
      </c>
      <c r="F3">
        <v>0</v>
      </c>
      <c r="G3">
        <v>2.076153121257601E-4</v>
      </c>
    </row>
    <row r="4" spans="1:7" x14ac:dyDescent="0.35">
      <c r="A4">
        <v>2015</v>
      </c>
      <c r="B4">
        <v>0</v>
      </c>
      <c r="C4">
        <v>1.28597854E-2</v>
      </c>
      <c r="D4">
        <v>3.0657728393600011E-6</v>
      </c>
      <c r="E4">
        <v>5.1439141600000007E-4</v>
      </c>
      <c r="F4">
        <v>0</v>
      </c>
      <c r="G4">
        <v>5.1745718883936009E-4</v>
      </c>
    </row>
    <row r="5" spans="1:7" x14ac:dyDescent="0.35">
      <c r="A5">
        <v>2016</v>
      </c>
      <c r="B5">
        <v>0</v>
      </c>
      <c r="C5">
        <v>3.1878292599999997E-2</v>
      </c>
      <c r="D5">
        <v>7.5997849558400028E-6</v>
      </c>
      <c r="E5">
        <v>1.2751317040000001E-3</v>
      </c>
      <c r="F5">
        <v>0</v>
      </c>
      <c r="G5">
        <v>1.2827314889558401E-3</v>
      </c>
    </row>
    <row r="6" spans="1:7" x14ac:dyDescent="0.35">
      <c r="A6">
        <v>2017</v>
      </c>
      <c r="B6">
        <v>0</v>
      </c>
      <c r="C6">
        <v>5.9242783600000001E-2</v>
      </c>
      <c r="D6">
        <v>1.412347961024E-5</v>
      </c>
      <c r="E6">
        <v>2.369711344E-3</v>
      </c>
      <c r="F6">
        <v>0</v>
      </c>
      <c r="G6">
        <v>2.3838348236102399E-3</v>
      </c>
    </row>
    <row r="7" spans="1:7" x14ac:dyDescent="0.35">
      <c r="A7">
        <v>2018</v>
      </c>
      <c r="B7">
        <v>0</v>
      </c>
      <c r="C7">
        <v>9.1604882600000007E-2</v>
      </c>
      <c r="D7">
        <v>2.1838604011840002E-5</v>
      </c>
      <c r="E7">
        <v>3.664195304E-3</v>
      </c>
      <c r="F7">
        <v>0</v>
      </c>
      <c r="G7">
        <v>3.6860339080118402E-3</v>
      </c>
    </row>
    <row r="8" spans="1:7" x14ac:dyDescent="0.35">
      <c r="A8">
        <v>2019</v>
      </c>
      <c r="B8">
        <v>0</v>
      </c>
      <c r="C8">
        <v>0.12554948560000001</v>
      </c>
      <c r="D8">
        <v>2.993099736704001E-5</v>
      </c>
      <c r="E8">
        <v>5.0219794240000002E-3</v>
      </c>
      <c r="F8">
        <v>0</v>
      </c>
      <c r="G8">
        <v>5.05191042136704E-3</v>
      </c>
    </row>
    <row r="9" spans="1:7" x14ac:dyDescent="0.35">
      <c r="A9">
        <v>2020</v>
      </c>
      <c r="B9">
        <v>0</v>
      </c>
      <c r="C9">
        <v>0.14496049259999999</v>
      </c>
      <c r="D9">
        <v>3.455858143584001E-5</v>
      </c>
      <c r="E9">
        <v>5.7984197040000006E-3</v>
      </c>
      <c r="F9">
        <v>0</v>
      </c>
      <c r="G9">
        <v>5.8329782854358407E-3</v>
      </c>
    </row>
    <row r="10" spans="1:7" x14ac:dyDescent="0.35">
      <c r="A10">
        <v>2021</v>
      </c>
      <c r="B10">
        <v>0</v>
      </c>
      <c r="C10">
        <v>0.16917722360000001</v>
      </c>
      <c r="D10">
        <v>4.0331850106239998E-5</v>
      </c>
      <c r="E10">
        <v>6.7670889440000007E-3</v>
      </c>
      <c r="F10">
        <v>0</v>
      </c>
      <c r="G10">
        <v>6.8074207941062406E-3</v>
      </c>
    </row>
    <row r="11" spans="1:7" x14ac:dyDescent="0.35">
      <c r="A11">
        <v>2022</v>
      </c>
      <c r="B11">
        <v>0</v>
      </c>
      <c r="C11">
        <v>0.19232996860000001</v>
      </c>
      <c r="D11">
        <v>4.5851464514240012E-5</v>
      </c>
      <c r="E11">
        <v>7.6931987440000014E-3</v>
      </c>
      <c r="F11">
        <v>0</v>
      </c>
      <c r="G11">
        <v>7.7390502085142414E-3</v>
      </c>
    </row>
    <row r="12" spans="1:7" x14ac:dyDescent="0.35">
      <c r="A12">
        <v>2023</v>
      </c>
      <c r="B12">
        <v>0</v>
      </c>
      <c r="C12">
        <v>0.22342703459999999</v>
      </c>
      <c r="D12">
        <v>5.3265005048640013E-5</v>
      </c>
      <c r="E12">
        <v>8.9370813840000014E-3</v>
      </c>
      <c r="F12">
        <v>0</v>
      </c>
      <c r="G12">
        <v>8.990346389048642E-3</v>
      </c>
    </row>
    <row r="13" spans="1:7" x14ac:dyDescent="0.35">
      <c r="A13">
        <v>2024</v>
      </c>
      <c r="B13">
        <v>0</v>
      </c>
      <c r="C13">
        <v>0.25847281459999999</v>
      </c>
      <c r="D13">
        <v>6.1619919000640013E-5</v>
      </c>
      <c r="E13">
        <v>1.0338912584E-2</v>
      </c>
      <c r="F13">
        <v>0</v>
      </c>
      <c r="G13">
        <v>1.040053250300064E-2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3.8279779999999999E-4</v>
      </c>
      <c r="D2">
        <v>9.1258995520000017E-8</v>
      </c>
      <c r="E2">
        <v>1.5311912000000001E-5</v>
      </c>
      <c r="F2">
        <v>0</v>
      </c>
      <c r="G2">
        <v>1.5403170995520001E-5</v>
      </c>
    </row>
    <row r="3" spans="1:7" x14ac:dyDescent="0.35">
      <c r="A3">
        <v>2014</v>
      </c>
      <c r="B3">
        <v>0</v>
      </c>
      <c r="C3">
        <v>1.2749505999999999E-3</v>
      </c>
      <c r="D3">
        <v>3.0394822304E-7</v>
      </c>
      <c r="E3">
        <v>5.0998024000000008E-5</v>
      </c>
      <c r="F3">
        <v>0</v>
      </c>
      <c r="G3">
        <v>5.1301972223040012E-5</v>
      </c>
    </row>
    <row r="4" spans="1:7" x14ac:dyDescent="0.35">
      <c r="A4">
        <v>2015</v>
      </c>
      <c r="B4">
        <v>0</v>
      </c>
      <c r="C4">
        <v>3.5051170000000012E-3</v>
      </c>
      <c r="D4">
        <v>8.3561989280000022E-7</v>
      </c>
      <c r="E4">
        <v>1.4020467999999999E-4</v>
      </c>
      <c r="F4">
        <v>0</v>
      </c>
      <c r="G4">
        <v>1.4104029989280001E-4</v>
      </c>
    </row>
    <row r="5" spans="1:7" x14ac:dyDescent="0.35">
      <c r="A5">
        <v>2016</v>
      </c>
      <c r="B5">
        <v>0</v>
      </c>
      <c r="C5">
        <v>8.9567786000000014E-3</v>
      </c>
      <c r="D5">
        <v>2.1352960182399999E-6</v>
      </c>
      <c r="E5">
        <v>3.5827114400000009E-4</v>
      </c>
      <c r="F5">
        <v>0</v>
      </c>
      <c r="G5">
        <v>3.6040644001824012E-4</v>
      </c>
    </row>
    <row r="6" spans="1:7" x14ac:dyDescent="0.35">
      <c r="A6">
        <v>2017</v>
      </c>
      <c r="B6">
        <v>0</v>
      </c>
      <c r="C6">
        <v>1.6032231599999999E-2</v>
      </c>
      <c r="D6">
        <v>3.8220840134400003E-6</v>
      </c>
      <c r="E6">
        <v>6.412892640000001E-4</v>
      </c>
      <c r="F6">
        <v>0</v>
      </c>
      <c r="G6">
        <v>6.4511134801344008E-4</v>
      </c>
    </row>
    <row r="7" spans="1:7" x14ac:dyDescent="0.35">
      <c r="A7">
        <v>2018</v>
      </c>
      <c r="B7">
        <v>0</v>
      </c>
      <c r="C7">
        <v>2.31119966E-2</v>
      </c>
      <c r="D7">
        <v>5.50989998944E-6</v>
      </c>
      <c r="E7">
        <v>9.244798640000002E-4</v>
      </c>
      <c r="F7">
        <v>0</v>
      </c>
      <c r="G7">
        <v>9.2998976398944017E-4</v>
      </c>
    </row>
    <row r="8" spans="1:7" x14ac:dyDescent="0.35">
      <c r="A8">
        <v>2019</v>
      </c>
      <c r="B8">
        <v>0</v>
      </c>
      <c r="C8">
        <v>2.98160786E-2</v>
      </c>
      <c r="D8">
        <v>7.10815313824E-6</v>
      </c>
      <c r="E8">
        <v>1.192643144E-3</v>
      </c>
      <c r="F8">
        <v>0</v>
      </c>
      <c r="G8">
        <v>1.19975129713824E-3</v>
      </c>
    </row>
    <row r="9" spans="1:7" x14ac:dyDescent="0.35">
      <c r="A9">
        <v>2020</v>
      </c>
      <c r="B9">
        <v>0</v>
      </c>
      <c r="C9">
        <v>3.2867357600000008E-2</v>
      </c>
      <c r="D9">
        <v>7.8355780518400001E-6</v>
      </c>
      <c r="E9">
        <v>1.314694304E-3</v>
      </c>
      <c r="F9">
        <v>0</v>
      </c>
      <c r="G9">
        <v>1.32252988205184E-3</v>
      </c>
    </row>
    <row r="10" spans="1:7" x14ac:dyDescent="0.35">
      <c r="A10">
        <v>2021</v>
      </c>
      <c r="B10">
        <v>0</v>
      </c>
      <c r="C10">
        <v>3.612615160000001E-2</v>
      </c>
      <c r="D10">
        <v>8.6124745414399989E-6</v>
      </c>
      <c r="E10">
        <v>1.4450460639999999E-3</v>
      </c>
      <c r="F10">
        <v>0</v>
      </c>
      <c r="G10">
        <v>1.45365853854144E-3</v>
      </c>
    </row>
    <row r="11" spans="1:7" x14ac:dyDescent="0.35">
      <c r="A11">
        <v>2022</v>
      </c>
      <c r="B11">
        <v>0</v>
      </c>
      <c r="C11">
        <v>3.9232408600000011E-2</v>
      </c>
      <c r="D11">
        <v>9.3530062102399995E-6</v>
      </c>
      <c r="E11">
        <v>1.569296344000001E-3</v>
      </c>
      <c r="F11">
        <v>0</v>
      </c>
      <c r="G11">
        <v>1.57864935021024E-3</v>
      </c>
    </row>
    <row r="12" spans="1:7" x14ac:dyDescent="0.35">
      <c r="A12">
        <v>2023</v>
      </c>
      <c r="B12">
        <v>0</v>
      </c>
      <c r="C12">
        <v>4.2693866600000012E-2</v>
      </c>
      <c r="D12">
        <v>1.017821779744E-5</v>
      </c>
      <c r="E12">
        <v>1.7077546640000009E-3</v>
      </c>
      <c r="F12">
        <v>0</v>
      </c>
      <c r="G12">
        <v>1.717932881797441E-3</v>
      </c>
    </row>
    <row r="13" spans="1:7" x14ac:dyDescent="0.35">
      <c r="A13">
        <v>2024</v>
      </c>
      <c r="B13">
        <v>0</v>
      </c>
      <c r="C13">
        <v>4.6126757600000012E-2</v>
      </c>
      <c r="D13">
        <v>1.099661901184E-5</v>
      </c>
      <c r="E13">
        <v>1.845070304000001E-3</v>
      </c>
      <c r="F13">
        <v>0</v>
      </c>
      <c r="G13">
        <v>1.856066923011841E-3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1.216493894E-4</v>
      </c>
      <c r="C2">
        <v>8.8792704000000017E-3</v>
      </c>
      <c r="D2">
        <v>2.1168180633600011E-6</v>
      </c>
      <c r="E2">
        <v>3.5517081600000008E-4</v>
      </c>
      <c r="F2">
        <v>0</v>
      </c>
      <c r="G2">
        <v>4.7893702346336008E-4</v>
      </c>
    </row>
    <row r="3" spans="1:7" x14ac:dyDescent="0.35">
      <c r="A3">
        <v>2014</v>
      </c>
      <c r="B3">
        <v>2.6874669360000002E-4</v>
      </c>
      <c r="C3">
        <v>2.9610719600000009E-2</v>
      </c>
      <c r="D3">
        <v>7.0591955526400021E-6</v>
      </c>
      <c r="E3">
        <v>1.1844287840000001E-3</v>
      </c>
      <c r="F3">
        <v>0</v>
      </c>
      <c r="G3">
        <v>1.4602346731526401E-3</v>
      </c>
    </row>
    <row r="4" spans="1:7" x14ac:dyDescent="0.35">
      <c r="A4">
        <v>2015</v>
      </c>
      <c r="B4">
        <v>5.5979936320000017E-4</v>
      </c>
      <c r="C4">
        <v>7.9383488800000013E-2</v>
      </c>
      <c r="D4">
        <v>1.8925023729920009E-5</v>
      </c>
      <c r="E4">
        <v>3.1753395520000009E-3</v>
      </c>
      <c r="F4">
        <v>0</v>
      </c>
      <c r="G4">
        <v>3.754063938929921E-3</v>
      </c>
    </row>
    <row r="5" spans="1:7" x14ac:dyDescent="0.35">
      <c r="A5">
        <v>2016</v>
      </c>
      <c r="B5">
        <v>1.1592225568000001E-3</v>
      </c>
      <c r="C5">
        <v>0.19136311040000001</v>
      </c>
      <c r="D5">
        <v>4.5620965519360007E-5</v>
      </c>
      <c r="E5">
        <v>7.654524416000002E-3</v>
      </c>
      <c r="F5">
        <v>0</v>
      </c>
      <c r="G5">
        <v>8.8593679383193631E-3</v>
      </c>
    </row>
    <row r="6" spans="1:7" x14ac:dyDescent="0.35">
      <c r="A6">
        <v>2017</v>
      </c>
      <c r="B6">
        <v>1.524163718E-3</v>
      </c>
      <c r="C6">
        <v>0.33775281540000002</v>
      </c>
      <c r="D6">
        <v>8.0520271191360026E-5</v>
      </c>
      <c r="E6">
        <v>1.3510112616E-2</v>
      </c>
      <c r="F6">
        <v>0</v>
      </c>
      <c r="G6">
        <v>1.511479660519136E-2</v>
      </c>
    </row>
    <row r="7" spans="1:7" x14ac:dyDescent="0.35">
      <c r="A7">
        <v>2018</v>
      </c>
      <c r="B7">
        <v>1.4499541979999999E-3</v>
      </c>
      <c r="C7">
        <v>0.47866735840000002</v>
      </c>
      <c r="D7">
        <v>1.1411429824256E-4</v>
      </c>
      <c r="E7">
        <v>1.9146694336000001E-2</v>
      </c>
      <c r="F7">
        <v>0</v>
      </c>
      <c r="G7">
        <v>2.071076283224256E-2</v>
      </c>
    </row>
    <row r="8" spans="1:7" x14ac:dyDescent="0.35">
      <c r="A8">
        <v>2019</v>
      </c>
      <c r="B8">
        <v>1.538912914E-3</v>
      </c>
      <c r="C8">
        <v>0.6133715434</v>
      </c>
      <c r="D8">
        <v>1.4622777594656009E-4</v>
      </c>
      <c r="E8">
        <v>2.4534861735999999E-2</v>
      </c>
      <c r="F8">
        <v>0</v>
      </c>
      <c r="G8">
        <v>2.6220002425946558E-2</v>
      </c>
    </row>
    <row r="9" spans="1:7" x14ac:dyDescent="0.35">
      <c r="A9">
        <v>2020</v>
      </c>
      <c r="B9">
        <v>1.2428272779999999E-3</v>
      </c>
      <c r="C9">
        <v>0.72277291239999997</v>
      </c>
      <c r="D9">
        <v>1.7230906231616009E-4</v>
      </c>
      <c r="E9">
        <v>2.8910916496E-2</v>
      </c>
      <c r="F9">
        <v>0</v>
      </c>
      <c r="G9">
        <v>3.0326052836316161E-2</v>
      </c>
    </row>
    <row r="10" spans="1:7" x14ac:dyDescent="0.35">
      <c r="A10">
        <v>2021</v>
      </c>
      <c r="B10">
        <v>1.191430394E-3</v>
      </c>
      <c r="C10">
        <v>0.83427907639999999</v>
      </c>
      <c r="D10">
        <v>1.9889213181376001E-4</v>
      </c>
      <c r="E10">
        <v>3.3371163055999999E-2</v>
      </c>
      <c r="F10">
        <v>0</v>
      </c>
      <c r="G10">
        <v>3.4761485581813759E-2</v>
      </c>
    </row>
    <row r="11" spans="1:7" x14ac:dyDescent="0.35">
      <c r="A11">
        <v>2022</v>
      </c>
      <c r="B11">
        <v>1.312774386E-3</v>
      </c>
      <c r="C11">
        <v>0.93781396939999995</v>
      </c>
      <c r="D11">
        <v>2.2357485030496E-4</v>
      </c>
      <c r="E11">
        <v>3.7512558776000002E-2</v>
      </c>
      <c r="F11">
        <v>0</v>
      </c>
      <c r="G11">
        <v>3.9048908012304963E-2</v>
      </c>
    </row>
    <row r="12" spans="1:7" x14ac:dyDescent="0.35">
      <c r="A12">
        <v>2023</v>
      </c>
      <c r="B12">
        <v>1.5068456479999999E-3</v>
      </c>
      <c r="C12">
        <v>1.0571588104</v>
      </c>
      <c r="D12">
        <v>2.5202666039936012E-4</v>
      </c>
      <c r="E12">
        <v>4.2286352415999998E-2</v>
      </c>
      <c r="F12">
        <v>0</v>
      </c>
      <c r="G12">
        <v>4.4045224724399368E-2</v>
      </c>
    </row>
    <row r="13" spans="1:7" x14ac:dyDescent="0.35">
      <c r="A13">
        <v>2024</v>
      </c>
      <c r="B13">
        <v>1.5662057179999999E-3</v>
      </c>
      <c r="C13">
        <v>1.1819895934</v>
      </c>
      <c r="D13">
        <v>2.8178631906656003E-4</v>
      </c>
      <c r="E13">
        <v>4.7279583735999997E-2</v>
      </c>
      <c r="F13">
        <v>0</v>
      </c>
      <c r="G13">
        <v>4.9127575773066548E-2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9.8144354000000017E-3</v>
      </c>
      <c r="D2">
        <v>2.3397613993600012E-6</v>
      </c>
      <c r="E2">
        <v>3.9257741600000009E-4</v>
      </c>
      <c r="F2">
        <v>0</v>
      </c>
      <c r="G2">
        <v>3.9491717739936012E-4</v>
      </c>
    </row>
    <row r="3" spans="1:7" x14ac:dyDescent="0.35">
      <c r="A3">
        <v>2014</v>
      </c>
      <c r="B3">
        <v>0</v>
      </c>
      <c r="C3">
        <v>3.0194564399999999E-2</v>
      </c>
      <c r="D3">
        <v>7.1983841529600014E-6</v>
      </c>
      <c r="E3">
        <v>1.207782576E-3</v>
      </c>
      <c r="F3">
        <v>0</v>
      </c>
      <c r="G3">
        <v>1.21498096015296E-3</v>
      </c>
    </row>
    <row r="4" spans="1:7" x14ac:dyDescent="0.35">
      <c r="A4">
        <v>2015</v>
      </c>
      <c r="B4">
        <v>0</v>
      </c>
      <c r="C4">
        <v>7.4978349600000008E-2</v>
      </c>
      <c r="D4">
        <v>1.7874838544640011E-5</v>
      </c>
      <c r="E4">
        <v>2.999133984000001E-3</v>
      </c>
      <c r="F4">
        <v>0</v>
      </c>
      <c r="G4">
        <v>3.0170088225446412E-3</v>
      </c>
    </row>
    <row r="5" spans="1:7" x14ac:dyDescent="0.35">
      <c r="A5">
        <v>2016</v>
      </c>
      <c r="B5">
        <v>0</v>
      </c>
      <c r="C5">
        <v>0.1711031784</v>
      </c>
      <c r="D5">
        <v>4.079099773056001E-5</v>
      </c>
      <c r="E5">
        <v>6.8441271360000014E-3</v>
      </c>
      <c r="F5">
        <v>0</v>
      </c>
      <c r="G5">
        <v>6.8849181337305616E-3</v>
      </c>
    </row>
    <row r="6" spans="1:7" x14ac:dyDescent="0.35">
      <c r="A6">
        <v>2017</v>
      </c>
      <c r="B6">
        <v>0</v>
      </c>
      <c r="C6">
        <v>0.2906646974</v>
      </c>
      <c r="D6">
        <v>6.9294463860160017E-5</v>
      </c>
      <c r="E6">
        <v>1.1626587896000001E-2</v>
      </c>
      <c r="F6">
        <v>0</v>
      </c>
      <c r="G6">
        <v>1.169588235986016E-2</v>
      </c>
    </row>
    <row r="7" spans="1:7" x14ac:dyDescent="0.35">
      <c r="A7">
        <v>2018</v>
      </c>
      <c r="B7">
        <v>0</v>
      </c>
      <c r="C7">
        <v>0.40847177140000002</v>
      </c>
      <c r="D7">
        <v>9.7379670301760011E-5</v>
      </c>
      <c r="E7">
        <v>1.6338870855999998E-2</v>
      </c>
      <c r="F7">
        <v>0</v>
      </c>
      <c r="G7">
        <v>1.6436250526301759E-2</v>
      </c>
    </row>
    <row r="8" spans="1:7" x14ac:dyDescent="0.35">
      <c r="A8">
        <v>2019</v>
      </c>
      <c r="B8">
        <v>0</v>
      </c>
      <c r="C8">
        <v>0.52996776140000001</v>
      </c>
      <c r="D8">
        <v>1.2634431431775999E-4</v>
      </c>
      <c r="E8">
        <v>2.1198710456000001E-2</v>
      </c>
      <c r="F8">
        <v>0</v>
      </c>
      <c r="G8">
        <v>2.1325054770317761E-2</v>
      </c>
    </row>
    <row r="9" spans="1:7" x14ac:dyDescent="0.35">
      <c r="A9">
        <v>2020</v>
      </c>
      <c r="B9">
        <v>0</v>
      </c>
      <c r="C9">
        <v>0.63677707940000006</v>
      </c>
      <c r="D9">
        <v>1.518076557289601E-4</v>
      </c>
      <c r="E9">
        <v>2.5471083176000001E-2</v>
      </c>
      <c r="F9">
        <v>0</v>
      </c>
      <c r="G9">
        <v>2.5622890831728959E-2</v>
      </c>
    </row>
    <row r="10" spans="1:7" x14ac:dyDescent="0.35">
      <c r="A10">
        <v>2021</v>
      </c>
      <c r="B10">
        <v>0</v>
      </c>
      <c r="C10">
        <v>0.73666671540000006</v>
      </c>
      <c r="D10">
        <v>1.7562134495136011E-4</v>
      </c>
      <c r="E10">
        <v>2.9466668615999999E-2</v>
      </c>
      <c r="F10">
        <v>0</v>
      </c>
      <c r="G10">
        <v>2.9642289960951359E-2</v>
      </c>
    </row>
    <row r="11" spans="1:7" x14ac:dyDescent="0.35">
      <c r="A11">
        <v>2022</v>
      </c>
      <c r="B11">
        <v>0</v>
      </c>
      <c r="C11">
        <v>0.81659664240000007</v>
      </c>
      <c r="D11">
        <v>1.9467663954816011E-4</v>
      </c>
      <c r="E11">
        <v>3.2663865696000001E-2</v>
      </c>
      <c r="F11">
        <v>0</v>
      </c>
      <c r="G11">
        <v>3.2858542335548163E-2</v>
      </c>
    </row>
    <row r="12" spans="1:7" x14ac:dyDescent="0.35">
      <c r="A12">
        <v>2023</v>
      </c>
      <c r="B12">
        <v>0</v>
      </c>
      <c r="C12">
        <v>0.90970619740000003</v>
      </c>
      <c r="D12">
        <v>2.1687395746016009E-4</v>
      </c>
      <c r="E12">
        <v>3.6388247896000002E-2</v>
      </c>
      <c r="F12">
        <v>0</v>
      </c>
      <c r="G12">
        <v>3.6605121853460161E-2</v>
      </c>
    </row>
    <row r="13" spans="1:7" x14ac:dyDescent="0.35">
      <c r="A13">
        <v>2024</v>
      </c>
      <c r="B13">
        <v>0</v>
      </c>
      <c r="C13">
        <v>1.0030146434</v>
      </c>
      <c r="D13">
        <v>2.3911869098656009E-4</v>
      </c>
      <c r="E13">
        <v>4.0120585735999997E-2</v>
      </c>
      <c r="F13">
        <v>0</v>
      </c>
      <c r="G13">
        <v>4.0359704426986567E-2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1.0615066E-3</v>
      </c>
      <c r="D2">
        <v>2.5306317344000009E-7</v>
      </c>
      <c r="E2">
        <v>4.2460264000000012E-5</v>
      </c>
      <c r="F2">
        <v>0</v>
      </c>
      <c r="G2">
        <v>4.2713327173440008E-5</v>
      </c>
    </row>
    <row r="3" spans="1:7" x14ac:dyDescent="0.35">
      <c r="A3">
        <v>2014</v>
      </c>
      <c r="B3">
        <v>0</v>
      </c>
      <c r="C3">
        <v>3.3219648E-3</v>
      </c>
      <c r="D3">
        <v>7.9195640832000021E-7</v>
      </c>
      <c r="E3">
        <v>1.32878592E-4</v>
      </c>
      <c r="F3">
        <v>0</v>
      </c>
      <c r="G3">
        <v>1.3367054840831999E-4</v>
      </c>
    </row>
    <row r="4" spans="1:7" x14ac:dyDescent="0.35">
      <c r="A4">
        <v>2015</v>
      </c>
      <c r="B4">
        <v>0</v>
      </c>
      <c r="C4">
        <v>7.7087780000000012E-3</v>
      </c>
      <c r="D4">
        <v>1.8377726752E-6</v>
      </c>
      <c r="E4">
        <v>3.0835112000000012E-4</v>
      </c>
      <c r="F4">
        <v>0</v>
      </c>
      <c r="G4">
        <v>3.1018889267520012E-4</v>
      </c>
    </row>
    <row r="5" spans="1:7" x14ac:dyDescent="0.35">
      <c r="A5">
        <v>2016</v>
      </c>
      <c r="B5">
        <v>0</v>
      </c>
      <c r="C5">
        <v>1.7380162800000001E-2</v>
      </c>
      <c r="D5">
        <v>4.1434308115200012E-6</v>
      </c>
      <c r="E5">
        <v>6.9520651200000009E-4</v>
      </c>
      <c r="F5">
        <v>0</v>
      </c>
      <c r="G5">
        <v>6.9934994281152009E-4</v>
      </c>
    </row>
    <row r="6" spans="1:7" x14ac:dyDescent="0.35">
      <c r="A6">
        <v>2017</v>
      </c>
      <c r="B6">
        <v>0</v>
      </c>
      <c r="C6">
        <v>3.1188264800000001E-2</v>
      </c>
      <c r="D6">
        <v>7.4352823283200006E-6</v>
      </c>
      <c r="E6">
        <v>1.247530592E-3</v>
      </c>
      <c r="F6">
        <v>0</v>
      </c>
      <c r="G6">
        <v>1.2549658743283201E-3</v>
      </c>
    </row>
    <row r="7" spans="1:7" x14ac:dyDescent="0.35">
      <c r="A7">
        <v>2018</v>
      </c>
      <c r="B7">
        <v>0</v>
      </c>
      <c r="C7">
        <v>4.5361808800000007E-2</v>
      </c>
      <c r="D7">
        <v>1.0814255217919999E-5</v>
      </c>
      <c r="E7">
        <v>1.814472352E-3</v>
      </c>
      <c r="F7">
        <v>0</v>
      </c>
      <c r="G7">
        <v>1.82528660721792E-3</v>
      </c>
    </row>
    <row r="8" spans="1:7" x14ac:dyDescent="0.35">
      <c r="A8">
        <v>2019</v>
      </c>
      <c r="B8">
        <v>0</v>
      </c>
      <c r="C8">
        <v>6.2680956800000007E-2</v>
      </c>
      <c r="D8">
        <v>1.494314010112E-5</v>
      </c>
      <c r="E8">
        <v>2.507238272E-3</v>
      </c>
      <c r="F8">
        <v>0</v>
      </c>
      <c r="G8">
        <v>2.5221814121011198E-3</v>
      </c>
    </row>
    <row r="9" spans="1:7" x14ac:dyDescent="0.35">
      <c r="A9">
        <v>2020</v>
      </c>
      <c r="B9">
        <v>0</v>
      </c>
      <c r="C9">
        <v>7.0772424800000011E-2</v>
      </c>
      <c r="D9">
        <v>1.6872146072320001E-5</v>
      </c>
      <c r="E9">
        <v>2.8308969920000011E-3</v>
      </c>
      <c r="F9">
        <v>0</v>
      </c>
      <c r="G9">
        <v>2.8477691380723201E-3</v>
      </c>
    </row>
    <row r="10" spans="1:7" x14ac:dyDescent="0.35">
      <c r="A10">
        <v>2021</v>
      </c>
      <c r="B10">
        <v>0</v>
      </c>
      <c r="C10">
        <v>7.9413672800000015E-2</v>
      </c>
      <c r="D10">
        <v>1.8932219595520009E-5</v>
      </c>
      <c r="E10">
        <v>3.1765469120000008E-3</v>
      </c>
      <c r="F10">
        <v>0</v>
      </c>
      <c r="G10">
        <v>3.1954791315955211E-3</v>
      </c>
    </row>
    <row r="11" spans="1:7" x14ac:dyDescent="0.35">
      <c r="A11">
        <v>2022</v>
      </c>
      <c r="B11">
        <v>0</v>
      </c>
      <c r="C11">
        <v>8.7650670800000011E-2</v>
      </c>
      <c r="D11">
        <v>2.0895919918720001E-5</v>
      </c>
      <c r="E11">
        <v>3.5060268319999999E-3</v>
      </c>
      <c r="F11">
        <v>0</v>
      </c>
      <c r="G11">
        <v>3.52692275191872E-3</v>
      </c>
    </row>
    <row r="12" spans="1:7" x14ac:dyDescent="0.35">
      <c r="A12">
        <v>2023</v>
      </c>
      <c r="B12">
        <v>0</v>
      </c>
      <c r="C12">
        <v>9.6829301800000017E-2</v>
      </c>
      <c r="D12">
        <v>2.308410554912001E-5</v>
      </c>
      <c r="E12">
        <v>3.8731720720000008E-3</v>
      </c>
      <c r="F12">
        <v>0</v>
      </c>
      <c r="G12">
        <v>3.8962561775491211E-3</v>
      </c>
    </row>
    <row r="13" spans="1:7" x14ac:dyDescent="0.35">
      <c r="A13">
        <v>2024</v>
      </c>
      <c r="B13">
        <v>0</v>
      </c>
      <c r="C13">
        <v>0.1059324728</v>
      </c>
      <c r="D13">
        <v>2.5254301515520009E-5</v>
      </c>
      <c r="E13">
        <v>4.2372989120000003E-3</v>
      </c>
      <c r="F13">
        <v>0</v>
      </c>
      <c r="G13">
        <v>4.26255321351552E-3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8.1928000000000001E-7</v>
      </c>
      <c r="C2">
        <v>5.5762245000000009E-3</v>
      </c>
      <c r="D2">
        <v>1.3293719208000001E-6</v>
      </c>
      <c r="E2">
        <v>2.2304898000000001E-4</v>
      </c>
      <c r="F2">
        <v>0</v>
      </c>
      <c r="G2">
        <v>2.2519763192080001E-4</v>
      </c>
    </row>
    <row r="3" spans="1:7" x14ac:dyDescent="0.35">
      <c r="A3">
        <v>2014</v>
      </c>
      <c r="B3">
        <v>9.7020000000000013E-6</v>
      </c>
      <c r="C3">
        <v>1.70285731E-2</v>
      </c>
      <c r="D3">
        <v>4.059611827040001E-6</v>
      </c>
      <c r="E3">
        <v>6.8114292400000013E-4</v>
      </c>
      <c r="F3">
        <v>0</v>
      </c>
      <c r="G3">
        <v>6.9490453582704017E-4</v>
      </c>
    </row>
    <row r="4" spans="1:7" x14ac:dyDescent="0.35">
      <c r="A4">
        <v>2015</v>
      </c>
      <c r="B4">
        <v>2.9752800000000001E-5</v>
      </c>
      <c r="C4">
        <v>4.0489949500000011E-2</v>
      </c>
      <c r="D4">
        <v>9.6528039608000024E-6</v>
      </c>
      <c r="E4">
        <v>1.61959798E-3</v>
      </c>
      <c r="F4">
        <v>0</v>
      </c>
      <c r="G4">
        <v>1.6590035839607999E-3</v>
      </c>
    </row>
    <row r="5" spans="1:7" x14ac:dyDescent="0.35">
      <c r="A5">
        <v>2016</v>
      </c>
      <c r="B5">
        <v>4.7673472E-5</v>
      </c>
      <c r="C5">
        <v>9.1798868700000008E-2</v>
      </c>
      <c r="D5">
        <v>2.1884850298079999E-5</v>
      </c>
      <c r="E5">
        <v>3.6719547479999999E-3</v>
      </c>
      <c r="F5">
        <v>0</v>
      </c>
      <c r="G5">
        <v>3.74151307029808E-3</v>
      </c>
    </row>
    <row r="6" spans="1:7" x14ac:dyDescent="0.35">
      <c r="A6">
        <v>2017</v>
      </c>
      <c r="B6">
        <v>9.8742644000000013E-5</v>
      </c>
      <c r="C6">
        <v>0.15673758870000001</v>
      </c>
      <c r="D6">
        <v>3.7366241146080007E-5</v>
      </c>
      <c r="E6">
        <v>6.2695035479999996E-3</v>
      </c>
      <c r="F6">
        <v>0</v>
      </c>
      <c r="G6">
        <v>6.4056124331460804E-3</v>
      </c>
    </row>
    <row r="7" spans="1:7" x14ac:dyDescent="0.35">
      <c r="A7">
        <v>2018</v>
      </c>
      <c r="B7">
        <v>1.2084811200000001E-4</v>
      </c>
      <c r="C7">
        <v>0.22167630869999999</v>
      </c>
      <c r="D7">
        <v>5.2847631994079998E-5</v>
      </c>
      <c r="E7">
        <v>8.8670523480000006E-3</v>
      </c>
      <c r="F7">
        <v>0</v>
      </c>
      <c r="G7">
        <v>9.0407480919940802E-3</v>
      </c>
    </row>
    <row r="8" spans="1:7" x14ac:dyDescent="0.35">
      <c r="A8">
        <v>2019</v>
      </c>
      <c r="B8">
        <v>1.2373823E-4</v>
      </c>
      <c r="C8">
        <v>0.2832236407</v>
      </c>
      <c r="D8">
        <v>6.7520515942880003E-5</v>
      </c>
      <c r="E8">
        <v>1.1328945627999999E-2</v>
      </c>
      <c r="F8">
        <v>0</v>
      </c>
      <c r="G8">
        <v>1.1520204373942879E-2</v>
      </c>
    </row>
    <row r="9" spans="1:7" x14ac:dyDescent="0.35">
      <c r="A9">
        <v>2020</v>
      </c>
      <c r="B9">
        <v>9.2999060000000013E-5</v>
      </c>
      <c r="C9">
        <v>0.33519941069999998</v>
      </c>
      <c r="D9">
        <v>7.991153951088001E-5</v>
      </c>
      <c r="E9">
        <v>1.3407976428E-2</v>
      </c>
      <c r="F9">
        <v>0</v>
      </c>
      <c r="G9">
        <v>1.3580887027510881E-2</v>
      </c>
    </row>
    <row r="10" spans="1:7" x14ac:dyDescent="0.35">
      <c r="A10">
        <v>2021</v>
      </c>
      <c r="B10">
        <v>9.263685200000001E-5</v>
      </c>
      <c r="C10">
        <v>0.38828066970000003</v>
      </c>
      <c r="D10">
        <v>9.2566111656480022E-5</v>
      </c>
      <c r="E10">
        <v>1.5531226788000001E-2</v>
      </c>
      <c r="F10">
        <v>0</v>
      </c>
      <c r="G10">
        <v>1.5716429751656481E-2</v>
      </c>
    </row>
    <row r="11" spans="1:7" x14ac:dyDescent="0.35">
      <c r="A11">
        <v>2022</v>
      </c>
      <c r="B11">
        <v>7.8741432000000019E-5</v>
      </c>
      <c r="C11">
        <v>0.43230295569999999</v>
      </c>
      <c r="D11">
        <v>1.0306102463888E-4</v>
      </c>
      <c r="E11">
        <v>1.7292118228E-2</v>
      </c>
      <c r="F11">
        <v>0</v>
      </c>
      <c r="G11">
        <v>1.7473920684638881E-2</v>
      </c>
    </row>
    <row r="12" spans="1:7" x14ac:dyDescent="0.35">
      <c r="A12">
        <v>2023</v>
      </c>
      <c r="B12">
        <v>3.2545897999999997E-5</v>
      </c>
      <c r="C12">
        <v>0.47947030670000013</v>
      </c>
      <c r="D12">
        <v>1.1430572111728E-4</v>
      </c>
      <c r="E12">
        <v>1.9178812268000001E-2</v>
      </c>
      <c r="F12">
        <v>0</v>
      </c>
      <c r="G12">
        <v>1.9325663887117289E-2</v>
      </c>
    </row>
    <row r="13" spans="1:7" x14ac:dyDescent="0.35">
      <c r="A13">
        <v>2024</v>
      </c>
      <c r="B13">
        <v>2.4129952E-5</v>
      </c>
      <c r="C13">
        <v>0.51939080270000004</v>
      </c>
      <c r="D13">
        <v>1.2382276736368E-4</v>
      </c>
      <c r="E13">
        <v>2.0775632108E-2</v>
      </c>
      <c r="F13">
        <v>0</v>
      </c>
      <c r="G13">
        <v>2.092358482736368E-2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1.5719611599999999E-4</v>
      </c>
      <c r="C2">
        <v>9.6505578400000014E-2</v>
      </c>
      <c r="D2">
        <v>2.3006929890559999E-5</v>
      </c>
      <c r="E2">
        <v>3.8602231360000011E-3</v>
      </c>
      <c r="F2">
        <v>0</v>
      </c>
      <c r="G2">
        <v>4.0404261818905614E-3</v>
      </c>
    </row>
    <row r="3" spans="1:7" x14ac:dyDescent="0.35">
      <c r="A3">
        <v>2014</v>
      </c>
      <c r="B3">
        <v>3.2328443840000002E-4</v>
      </c>
      <c r="C3">
        <v>0.29010198139999999</v>
      </c>
      <c r="D3">
        <v>6.9160312365760016E-5</v>
      </c>
      <c r="E3">
        <v>1.1604079256E-2</v>
      </c>
      <c r="F3">
        <v>0</v>
      </c>
      <c r="G3">
        <v>1.199652400676576E-2</v>
      </c>
    </row>
    <row r="4" spans="1:7" x14ac:dyDescent="0.35">
      <c r="A4">
        <v>2015</v>
      </c>
      <c r="B4">
        <v>6.6999856000000003E-4</v>
      </c>
      <c r="C4">
        <v>0.70345590700000016</v>
      </c>
      <c r="D4">
        <v>1.677038882288E-4</v>
      </c>
      <c r="E4">
        <v>2.813823628000001E-2</v>
      </c>
      <c r="F4">
        <v>0</v>
      </c>
      <c r="G4">
        <v>2.897593872822881E-2</v>
      </c>
    </row>
    <row r="5" spans="1:7" x14ac:dyDescent="0.35">
      <c r="A5">
        <v>2016</v>
      </c>
      <c r="B5">
        <v>1.4022624E-3</v>
      </c>
      <c r="C5">
        <v>1.5724002293999999</v>
      </c>
      <c r="D5">
        <v>3.7486021468896E-4</v>
      </c>
      <c r="E5">
        <v>6.2896009176000009E-2</v>
      </c>
      <c r="F5">
        <v>0</v>
      </c>
      <c r="G5">
        <v>6.4673131790688967E-2</v>
      </c>
    </row>
    <row r="6" spans="1:7" x14ac:dyDescent="0.35">
      <c r="A6">
        <v>2017</v>
      </c>
      <c r="B6">
        <v>1.884344E-3</v>
      </c>
      <c r="C6">
        <v>2.7100934014</v>
      </c>
      <c r="D6">
        <v>6.4608626689376017E-4</v>
      </c>
      <c r="E6">
        <v>0.108403736056</v>
      </c>
      <c r="F6">
        <v>0</v>
      </c>
      <c r="G6">
        <v>0.1109341663228938</v>
      </c>
    </row>
    <row r="7" spans="1:7" x14ac:dyDescent="0.35">
      <c r="A7">
        <v>2018</v>
      </c>
      <c r="B7">
        <v>1.9005140000000001E-3</v>
      </c>
      <c r="C7">
        <v>3.8815996604</v>
      </c>
      <c r="D7">
        <v>9.2537335903936004E-4</v>
      </c>
      <c r="E7">
        <v>0.155263986416</v>
      </c>
      <c r="F7">
        <v>0</v>
      </c>
      <c r="G7">
        <v>0.15808987377503941</v>
      </c>
    </row>
    <row r="8" spans="1:7" x14ac:dyDescent="0.35">
      <c r="A8">
        <v>2019</v>
      </c>
      <c r="B8">
        <v>1.7926741139999999E-3</v>
      </c>
      <c r="C8">
        <v>5.0750965804000003</v>
      </c>
      <c r="D8">
        <v>1.2099030247673601E-3</v>
      </c>
      <c r="E8">
        <v>0.203003863216</v>
      </c>
      <c r="F8">
        <v>0</v>
      </c>
      <c r="G8">
        <v>0.2060064403547674</v>
      </c>
    </row>
    <row r="9" spans="1:7" x14ac:dyDescent="0.35">
      <c r="A9">
        <v>2020</v>
      </c>
      <c r="B9">
        <v>1.000080004E-3</v>
      </c>
      <c r="C9">
        <v>5.9645101824000006</v>
      </c>
      <c r="D9">
        <v>1.4219392274841601E-3</v>
      </c>
      <c r="E9">
        <v>0.238580407296</v>
      </c>
      <c r="F9">
        <v>0</v>
      </c>
      <c r="G9">
        <v>0.24100242652748419</v>
      </c>
    </row>
    <row r="10" spans="1:7" x14ac:dyDescent="0.35">
      <c r="A10">
        <v>2021</v>
      </c>
      <c r="B10">
        <v>9.9049335000000018E-4</v>
      </c>
      <c r="C10">
        <v>6.8587138773999996</v>
      </c>
      <c r="D10">
        <v>1.6351173883721599E-3</v>
      </c>
      <c r="E10">
        <v>0.27434855509599998</v>
      </c>
      <c r="F10">
        <v>0</v>
      </c>
      <c r="G10">
        <v>0.27697416583437218</v>
      </c>
    </row>
    <row r="11" spans="1:7" x14ac:dyDescent="0.35">
      <c r="A11">
        <v>2022</v>
      </c>
      <c r="B11">
        <v>1.0892823479999999E-3</v>
      </c>
      <c r="C11">
        <v>7.6828637424000004</v>
      </c>
      <c r="D11">
        <v>1.83159471618816E-3</v>
      </c>
      <c r="E11">
        <v>0.30731454969599997</v>
      </c>
      <c r="F11">
        <v>0</v>
      </c>
      <c r="G11">
        <v>0.31023542676018823</v>
      </c>
    </row>
    <row r="12" spans="1:7" x14ac:dyDescent="0.35">
      <c r="A12">
        <v>2023</v>
      </c>
      <c r="B12">
        <v>1.1067750539999999E-3</v>
      </c>
      <c r="C12">
        <v>8.6394394394000003</v>
      </c>
      <c r="D12">
        <v>2.0596423623529601E-3</v>
      </c>
      <c r="E12">
        <v>0.34557757757599999</v>
      </c>
      <c r="F12">
        <v>0</v>
      </c>
      <c r="G12">
        <v>0.34874399499235298</v>
      </c>
    </row>
    <row r="13" spans="1:7" x14ac:dyDescent="0.35">
      <c r="A13">
        <v>2024</v>
      </c>
      <c r="B13">
        <v>9.8124195400000019E-4</v>
      </c>
      <c r="C13">
        <v>9.5656635074</v>
      </c>
      <c r="D13">
        <v>2.28045418016416E-3</v>
      </c>
      <c r="E13">
        <v>0.38262654029600002</v>
      </c>
      <c r="F13">
        <v>0</v>
      </c>
      <c r="G13">
        <v>0.38588823643016418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5.8642165120000012E-4</v>
      </c>
      <c r="C2">
        <v>0.1591360309</v>
      </c>
      <c r="D2">
        <v>3.7938029766560007E-5</v>
      </c>
      <c r="E2">
        <v>6.3654412360000011E-3</v>
      </c>
      <c r="F2">
        <v>0</v>
      </c>
      <c r="G2">
        <v>6.9898009169665608E-3</v>
      </c>
    </row>
    <row r="3" spans="1:7" x14ac:dyDescent="0.35">
      <c r="A3">
        <v>2014</v>
      </c>
      <c r="B3">
        <v>1.2082280056000001E-3</v>
      </c>
      <c r="C3">
        <v>0.4865001603000001</v>
      </c>
      <c r="D3">
        <v>1.1598163821552E-4</v>
      </c>
      <c r="E3">
        <v>1.9460006412000009E-2</v>
      </c>
      <c r="F3">
        <v>0</v>
      </c>
      <c r="G3">
        <v>2.078421605581553E-2</v>
      </c>
    </row>
    <row r="4" spans="1:7" x14ac:dyDescent="0.35">
      <c r="A4">
        <v>2015</v>
      </c>
      <c r="B4">
        <v>2.461262865600001E-3</v>
      </c>
      <c r="C4">
        <v>1.1778090555</v>
      </c>
      <c r="D4">
        <v>2.8078967883120011E-4</v>
      </c>
      <c r="E4">
        <v>4.7112362220000002E-2</v>
      </c>
      <c r="F4">
        <v>0</v>
      </c>
      <c r="G4">
        <v>4.9854414764431212E-2</v>
      </c>
    </row>
    <row r="5" spans="1:7" x14ac:dyDescent="0.35">
      <c r="A5">
        <v>2016</v>
      </c>
      <c r="B5">
        <v>4.8956373928000013E-3</v>
      </c>
      <c r="C5">
        <v>2.6230219939000001</v>
      </c>
      <c r="D5">
        <v>6.2532844334576014E-4</v>
      </c>
      <c r="E5">
        <v>0.10492087975599999</v>
      </c>
      <c r="F5">
        <v>0</v>
      </c>
      <c r="G5">
        <v>0.1104418455921458</v>
      </c>
    </row>
    <row r="6" spans="1:7" x14ac:dyDescent="0.35">
      <c r="A6">
        <v>2017</v>
      </c>
      <c r="B6">
        <v>6.0859363180000006E-3</v>
      </c>
      <c r="C6">
        <v>4.4778622118999998</v>
      </c>
      <c r="D6">
        <v>1.0675223513169599E-3</v>
      </c>
      <c r="E6">
        <v>0.17911448847600001</v>
      </c>
      <c r="F6">
        <v>0</v>
      </c>
      <c r="G6">
        <v>0.186267947145317</v>
      </c>
    </row>
    <row r="7" spans="1:7" x14ac:dyDescent="0.35">
      <c r="A7">
        <v>2018</v>
      </c>
      <c r="B7">
        <v>5.5198009019999999E-3</v>
      </c>
      <c r="C7">
        <v>6.3297465538999997</v>
      </c>
      <c r="D7">
        <v>1.5090115784497601E-3</v>
      </c>
      <c r="E7">
        <v>0.25318986215599998</v>
      </c>
      <c r="F7">
        <v>0</v>
      </c>
      <c r="G7">
        <v>0.26021867463644982</v>
      </c>
    </row>
    <row r="8" spans="1:7" x14ac:dyDescent="0.35">
      <c r="A8">
        <v>2019</v>
      </c>
      <c r="B8">
        <v>5.0275214220000001E-3</v>
      </c>
      <c r="C8">
        <v>8.2740586158999996</v>
      </c>
      <c r="D8">
        <v>1.9725355740305602E-3</v>
      </c>
      <c r="E8">
        <v>0.33096234463599999</v>
      </c>
      <c r="F8">
        <v>0</v>
      </c>
      <c r="G8">
        <v>0.33796240163203062</v>
      </c>
    </row>
    <row r="9" spans="1:7" x14ac:dyDescent="0.35">
      <c r="A9">
        <v>2020</v>
      </c>
      <c r="B9">
        <v>3.7895710160000011E-3</v>
      </c>
      <c r="C9">
        <v>9.8466870578999988</v>
      </c>
      <c r="D9">
        <v>2.34745019460336E-3</v>
      </c>
      <c r="E9">
        <v>0.39386748231599988</v>
      </c>
      <c r="F9">
        <v>0</v>
      </c>
      <c r="G9">
        <v>0.40000450352660327</v>
      </c>
    </row>
    <row r="10" spans="1:7" x14ac:dyDescent="0.35">
      <c r="A10">
        <v>2021</v>
      </c>
      <c r="B10">
        <v>3.3376658700000009E-3</v>
      </c>
      <c r="C10">
        <v>11.2600162059</v>
      </c>
      <c r="D10">
        <v>2.6843878634865599E-3</v>
      </c>
      <c r="E10">
        <v>0.45040064823600001</v>
      </c>
      <c r="F10">
        <v>0</v>
      </c>
      <c r="G10">
        <v>0.45642270196948659</v>
      </c>
    </row>
    <row r="11" spans="1:7" x14ac:dyDescent="0.35">
      <c r="A11">
        <v>2022</v>
      </c>
      <c r="B11">
        <v>3.751824846E-3</v>
      </c>
      <c r="C11">
        <v>12.689097628900001</v>
      </c>
      <c r="D11">
        <v>3.0250808747297598E-3</v>
      </c>
      <c r="E11">
        <v>0.50756390515599992</v>
      </c>
      <c r="F11">
        <v>0</v>
      </c>
      <c r="G11">
        <v>0.51434081087672967</v>
      </c>
    </row>
    <row r="12" spans="1:7" x14ac:dyDescent="0.35">
      <c r="A12">
        <v>2023</v>
      </c>
      <c r="B12">
        <v>4.4299019380000006E-3</v>
      </c>
      <c r="C12">
        <v>14.2223418799</v>
      </c>
      <c r="D12">
        <v>3.3906063041681611E-3</v>
      </c>
      <c r="E12">
        <v>0.56889367519599998</v>
      </c>
      <c r="F12">
        <v>0</v>
      </c>
      <c r="G12">
        <v>0.57671418343816816</v>
      </c>
    </row>
    <row r="13" spans="1:7" x14ac:dyDescent="0.35">
      <c r="A13">
        <v>2024</v>
      </c>
      <c r="B13">
        <v>4.3866213160000007E-3</v>
      </c>
      <c r="C13">
        <v>15.740883288899999</v>
      </c>
      <c r="D13">
        <v>3.752626576073761E-3</v>
      </c>
      <c r="E13">
        <v>0.62963533155600004</v>
      </c>
      <c r="F13">
        <v>0</v>
      </c>
      <c r="G13">
        <v>0.63777457944807381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3.1636066E-3</v>
      </c>
      <c r="D2">
        <v>7.5420381344000014E-7</v>
      </c>
      <c r="E2">
        <v>1.26544264E-4</v>
      </c>
      <c r="F2">
        <v>0</v>
      </c>
      <c r="G2">
        <v>1.2729846781344E-4</v>
      </c>
    </row>
    <row r="3" spans="1:7" x14ac:dyDescent="0.35">
      <c r="A3">
        <v>2014</v>
      </c>
      <c r="B3">
        <v>0</v>
      </c>
      <c r="C3">
        <v>1.0840907E-2</v>
      </c>
      <c r="D3">
        <v>2.5844722287999998E-6</v>
      </c>
      <c r="E3">
        <v>4.3363628000000001E-4</v>
      </c>
      <c r="F3">
        <v>0</v>
      </c>
      <c r="G3">
        <v>4.362207522288E-4</v>
      </c>
    </row>
    <row r="4" spans="1:7" x14ac:dyDescent="0.35">
      <c r="A4">
        <v>2015</v>
      </c>
      <c r="B4">
        <v>0</v>
      </c>
      <c r="C4">
        <v>2.7184465000000001E-2</v>
      </c>
      <c r="D4">
        <v>6.4807764560000008E-6</v>
      </c>
      <c r="E4">
        <v>1.0873785999999999E-3</v>
      </c>
      <c r="F4">
        <v>0</v>
      </c>
      <c r="G4">
        <v>1.093859376456E-3</v>
      </c>
    </row>
    <row r="5" spans="1:7" x14ac:dyDescent="0.35">
      <c r="A5">
        <v>2016</v>
      </c>
      <c r="B5">
        <v>0</v>
      </c>
      <c r="C5">
        <v>6.1194502600000013E-2</v>
      </c>
      <c r="D5">
        <v>1.458876941984E-5</v>
      </c>
      <c r="E5">
        <v>2.4477801040000001E-3</v>
      </c>
      <c r="F5">
        <v>0</v>
      </c>
      <c r="G5">
        <v>2.4623688734198399E-3</v>
      </c>
    </row>
    <row r="6" spans="1:7" x14ac:dyDescent="0.35">
      <c r="A6">
        <v>2017</v>
      </c>
      <c r="B6">
        <v>0</v>
      </c>
      <c r="C6">
        <v>0.1086712396</v>
      </c>
      <c r="D6">
        <v>2.590722352064E-5</v>
      </c>
      <c r="E6">
        <v>4.3468495840000001E-3</v>
      </c>
      <c r="F6">
        <v>0</v>
      </c>
      <c r="G6">
        <v>4.37275680752064E-3</v>
      </c>
    </row>
    <row r="7" spans="1:7" x14ac:dyDescent="0.35">
      <c r="A7">
        <v>2018</v>
      </c>
      <c r="B7">
        <v>0</v>
      </c>
      <c r="C7">
        <v>0.16442054859999999</v>
      </c>
      <c r="D7">
        <v>3.9197858786240001E-5</v>
      </c>
      <c r="E7">
        <v>6.5768219440000006E-3</v>
      </c>
      <c r="F7">
        <v>0</v>
      </c>
      <c r="G7">
        <v>6.616019802786241E-3</v>
      </c>
    </row>
    <row r="8" spans="1:7" x14ac:dyDescent="0.35">
      <c r="A8">
        <v>2019</v>
      </c>
      <c r="B8">
        <v>0</v>
      </c>
      <c r="C8">
        <v>0.22598836259999999</v>
      </c>
      <c r="D8">
        <v>5.3875625643839987E-5</v>
      </c>
      <c r="E8">
        <v>9.0395345040000016E-3</v>
      </c>
      <c r="F8">
        <v>0</v>
      </c>
      <c r="G8">
        <v>9.0934101296438422E-3</v>
      </c>
    </row>
    <row r="9" spans="1:7" x14ac:dyDescent="0.35">
      <c r="A9">
        <v>2020</v>
      </c>
      <c r="B9">
        <v>0</v>
      </c>
      <c r="C9">
        <v>0.2696349656</v>
      </c>
      <c r="D9">
        <v>6.4280975799040001E-5</v>
      </c>
      <c r="E9">
        <v>1.0785398624000001E-2</v>
      </c>
      <c r="F9">
        <v>0</v>
      </c>
      <c r="G9">
        <v>1.084967959979904E-2</v>
      </c>
    </row>
    <row r="10" spans="1:7" x14ac:dyDescent="0.35">
      <c r="A10">
        <v>2021</v>
      </c>
      <c r="B10">
        <v>0</v>
      </c>
      <c r="C10">
        <v>0.32402868959999998</v>
      </c>
      <c r="D10">
        <v>7.7248439600639991E-5</v>
      </c>
      <c r="E10">
        <v>1.2961147584E-2</v>
      </c>
      <c r="F10">
        <v>0</v>
      </c>
      <c r="G10">
        <v>1.303839602360064E-2</v>
      </c>
    </row>
    <row r="11" spans="1:7" x14ac:dyDescent="0.35">
      <c r="A11">
        <v>2022</v>
      </c>
      <c r="B11">
        <v>0</v>
      </c>
      <c r="C11">
        <v>0.38077622659999999</v>
      </c>
      <c r="D11">
        <v>9.0777052421439993E-5</v>
      </c>
      <c r="E11">
        <v>1.5231049064E-2</v>
      </c>
      <c r="F11">
        <v>0</v>
      </c>
      <c r="G11">
        <v>1.532182611642144E-2</v>
      </c>
    </row>
    <row r="12" spans="1:7" x14ac:dyDescent="0.35">
      <c r="A12">
        <v>2023</v>
      </c>
      <c r="B12">
        <v>0</v>
      </c>
      <c r="C12">
        <v>0.45326310260000002</v>
      </c>
      <c r="D12">
        <v>1.0805792365984E-4</v>
      </c>
      <c r="E12">
        <v>1.8130524104000002E-2</v>
      </c>
      <c r="F12">
        <v>0</v>
      </c>
      <c r="G12">
        <v>1.8238582027659839E-2</v>
      </c>
    </row>
    <row r="13" spans="1:7" x14ac:dyDescent="0.35">
      <c r="A13">
        <v>2024</v>
      </c>
      <c r="B13">
        <v>0</v>
      </c>
      <c r="C13">
        <v>0.52714652760000003</v>
      </c>
      <c r="D13">
        <v>1.2567173217984E-4</v>
      </c>
      <c r="E13">
        <v>2.1085861104E-2</v>
      </c>
      <c r="F13">
        <v>0</v>
      </c>
      <c r="G13">
        <v>2.1211532836179839E-2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3.4264984599999997E-5</v>
      </c>
      <c r="C2">
        <v>3.025892100000001E-3</v>
      </c>
      <c r="D2">
        <v>7.2137267664000007E-7</v>
      </c>
      <c r="E2">
        <v>1.21035684E-4</v>
      </c>
      <c r="F2">
        <v>0</v>
      </c>
      <c r="G2">
        <v>1.5602204127664E-4</v>
      </c>
    </row>
    <row r="3" spans="1:7" x14ac:dyDescent="0.35">
      <c r="A3">
        <v>2014</v>
      </c>
      <c r="B3">
        <v>9.3585276400000021E-5</v>
      </c>
      <c r="C3">
        <v>1.0299804900000001E-2</v>
      </c>
      <c r="D3">
        <v>2.4554734881600011E-6</v>
      </c>
      <c r="E3">
        <v>4.1199219600000011E-4</v>
      </c>
      <c r="F3">
        <v>0</v>
      </c>
      <c r="G3">
        <v>5.0803294588816007E-4</v>
      </c>
    </row>
    <row r="4" spans="1:7" x14ac:dyDescent="0.35">
      <c r="A4">
        <v>2015</v>
      </c>
      <c r="B4">
        <v>2.12029664E-4</v>
      </c>
      <c r="C4">
        <v>2.6937872500000001E-2</v>
      </c>
      <c r="D4">
        <v>6.4219888040000018E-6</v>
      </c>
      <c r="E4">
        <v>1.0775149E-3</v>
      </c>
      <c r="F4">
        <v>0</v>
      </c>
      <c r="G4">
        <v>1.295966552804E-3</v>
      </c>
    </row>
    <row r="5" spans="1:7" x14ac:dyDescent="0.35">
      <c r="A5">
        <v>2016</v>
      </c>
      <c r="B5">
        <v>4.0705279999999998E-4</v>
      </c>
      <c r="C5">
        <v>6.8571094900000018E-2</v>
      </c>
      <c r="D5">
        <v>1.6347349024160001E-5</v>
      </c>
      <c r="E5">
        <v>2.7428437960000012E-3</v>
      </c>
      <c r="F5">
        <v>0</v>
      </c>
      <c r="G5">
        <v>3.1662439450241609E-3</v>
      </c>
    </row>
    <row r="6" spans="1:7" x14ac:dyDescent="0.35">
      <c r="A6">
        <v>2017</v>
      </c>
      <c r="B6">
        <v>5.411560000000001E-4</v>
      </c>
      <c r="C6">
        <v>0.13123792989999999</v>
      </c>
      <c r="D6">
        <v>3.128712248816001E-5</v>
      </c>
      <c r="E6">
        <v>5.2495171960000014E-3</v>
      </c>
      <c r="F6">
        <v>0</v>
      </c>
      <c r="G6">
        <v>5.8219603184881613E-3</v>
      </c>
    </row>
    <row r="7" spans="1:7" x14ac:dyDescent="0.35">
      <c r="A7">
        <v>2018</v>
      </c>
      <c r="B7">
        <v>4.6460506400000011E-4</v>
      </c>
      <c r="C7">
        <v>0.2048658689</v>
      </c>
      <c r="D7">
        <v>4.8840023145760007E-5</v>
      </c>
      <c r="E7">
        <v>8.1946347560000014E-3</v>
      </c>
      <c r="F7">
        <v>0</v>
      </c>
      <c r="G7">
        <v>8.7080798431457621E-3</v>
      </c>
    </row>
    <row r="8" spans="1:7" x14ac:dyDescent="0.35">
      <c r="A8">
        <v>2019</v>
      </c>
      <c r="B8">
        <v>5.2731232400000006E-4</v>
      </c>
      <c r="C8">
        <v>0.28997720290000012</v>
      </c>
      <c r="D8">
        <v>6.9130565171360013E-5</v>
      </c>
      <c r="E8">
        <v>1.1599088116E-2</v>
      </c>
      <c r="F8">
        <v>0</v>
      </c>
      <c r="G8">
        <v>1.2195531005171361E-2</v>
      </c>
    </row>
    <row r="9" spans="1:7" x14ac:dyDescent="0.35">
      <c r="A9">
        <v>2020</v>
      </c>
      <c r="B9">
        <v>4.3820376599999999E-4</v>
      </c>
      <c r="C9">
        <v>0.35898591190000012</v>
      </c>
      <c r="D9">
        <v>8.558224139696002E-5</v>
      </c>
      <c r="E9">
        <v>1.4359436476E-2</v>
      </c>
      <c r="F9">
        <v>0</v>
      </c>
      <c r="G9">
        <v>1.4883222483396959E-2</v>
      </c>
    </row>
    <row r="10" spans="1:7" x14ac:dyDescent="0.35">
      <c r="A10">
        <v>2021</v>
      </c>
      <c r="B10">
        <v>4.4922955000000002E-4</v>
      </c>
      <c r="C10">
        <v>0.4247007919000001</v>
      </c>
      <c r="D10">
        <v>1.0124866878895999E-4</v>
      </c>
      <c r="E10">
        <v>1.6988031676E-2</v>
      </c>
      <c r="F10">
        <v>0</v>
      </c>
      <c r="G10">
        <v>1.7538509894788959E-2</v>
      </c>
    </row>
    <row r="11" spans="1:7" x14ac:dyDescent="0.35">
      <c r="A11">
        <v>2022</v>
      </c>
      <c r="B11">
        <v>4.7618386200000011E-4</v>
      </c>
      <c r="C11">
        <v>0.48481222790000011</v>
      </c>
      <c r="D11">
        <v>1.1557923513136001E-4</v>
      </c>
      <c r="E11">
        <v>1.9392489116E-2</v>
      </c>
      <c r="F11">
        <v>0</v>
      </c>
      <c r="G11">
        <v>1.9984252213131361E-2</v>
      </c>
    </row>
    <row r="12" spans="1:7" x14ac:dyDescent="0.35">
      <c r="A12">
        <v>2023</v>
      </c>
      <c r="B12">
        <v>5.4678855000000006E-4</v>
      </c>
      <c r="C12">
        <v>0.5428733079000001</v>
      </c>
      <c r="D12">
        <v>1.2942099660336E-4</v>
      </c>
      <c r="E12">
        <v>2.1714932316E-2</v>
      </c>
      <c r="F12">
        <v>0</v>
      </c>
      <c r="G12">
        <v>2.239114186260336E-2</v>
      </c>
    </row>
    <row r="13" spans="1:7" x14ac:dyDescent="0.35">
      <c r="A13">
        <v>2024</v>
      </c>
      <c r="B13">
        <v>4.7113451000000008E-4</v>
      </c>
      <c r="C13">
        <v>0.60842163690000006</v>
      </c>
      <c r="D13">
        <v>1.4504771823695999E-4</v>
      </c>
      <c r="E13">
        <v>2.4336865475999999E-2</v>
      </c>
      <c r="F13">
        <v>0</v>
      </c>
      <c r="G13">
        <v>2.4953047704236959E-2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3.9206860000000012E-4</v>
      </c>
      <c r="D2">
        <v>9.3469154240000013E-8</v>
      </c>
      <c r="E2">
        <v>1.5682743999999998E-5</v>
      </c>
      <c r="F2">
        <v>0</v>
      </c>
      <c r="G2">
        <v>1.5776213154239999E-5</v>
      </c>
    </row>
    <row r="3" spans="1:7" x14ac:dyDescent="0.35">
      <c r="A3">
        <v>2014</v>
      </c>
      <c r="B3">
        <v>0</v>
      </c>
      <c r="C3">
        <v>1.4201572000000001E-3</v>
      </c>
      <c r="D3">
        <v>3.3856547648000012E-7</v>
      </c>
      <c r="E3">
        <v>5.6806288000000013E-5</v>
      </c>
      <c r="F3">
        <v>0</v>
      </c>
      <c r="G3">
        <v>5.7144853476480008E-5</v>
      </c>
    </row>
    <row r="4" spans="1:7" x14ac:dyDescent="0.35">
      <c r="A4">
        <v>2015</v>
      </c>
      <c r="B4">
        <v>0</v>
      </c>
      <c r="C4">
        <v>4.4394196000000011E-3</v>
      </c>
      <c r="D4">
        <v>1.05835763264E-6</v>
      </c>
      <c r="E4">
        <v>1.7757678399999999E-4</v>
      </c>
      <c r="F4">
        <v>0</v>
      </c>
      <c r="G4">
        <v>1.7863514163264001E-4</v>
      </c>
    </row>
    <row r="5" spans="1:7" x14ac:dyDescent="0.35">
      <c r="A5">
        <v>2016</v>
      </c>
      <c r="B5">
        <v>0</v>
      </c>
      <c r="C5">
        <v>1.2391610000000001E-2</v>
      </c>
      <c r="D5">
        <v>2.9541598240000008E-6</v>
      </c>
      <c r="E5">
        <v>4.9566440000000007E-4</v>
      </c>
      <c r="F5">
        <v>0</v>
      </c>
      <c r="G5">
        <v>4.9861855982400003E-4</v>
      </c>
    </row>
    <row r="6" spans="1:7" x14ac:dyDescent="0.35">
      <c r="A6">
        <v>2017</v>
      </c>
      <c r="B6">
        <v>0</v>
      </c>
      <c r="C6">
        <v>0.12731395600000001</v>
      </c>
      <c r="D6">
        <v>3.0351647110399999E-5</v>
      </c>
      <c r="E6">
        <v>5.0925582400000004E-3</v>
      </c>
      <c r="F6">
        <v>0</v>
      </c>
      <c r="G6">
        <v>5.1229098871104E-3</v>
      </c>
    </row>
    <row r="7" spans="1:7" x14ac:dyDescent="0.35">
      <c r="A7">
        <v>2018</v>
      </c>
      <c r="B7">
        <v>0</v>
      </c>
      <c r="C7">
        <v>0.13700302</v>
      </c>
      <c r="D7">
        <v>3.2661519967999997E-5</v>
      </c>
      <c r="E7">
        <v>5.4801208000000001E-3</v>
      </c>
      <c r="F7">
        <v>0</v>
      </c>
      <c r="G7">
        <v>5.5127823199679999E-3</v>
      </c>
    </row>
    <row r="8" spans="1:7" x14ac:dyDescent="0.35">
      <c r="A8">
        <v>2019</v>
      </c>
      <c r="B8">
        <v>0</v>
      </c>
      <c r="C8">
        <v>0.14330500800000001</v>
      </c>
      <c r="D8">
        <v>3.4163913907199997E-5</v>
      </c>
      <c r="E8">
        <v>5.7322003200000003E-3</v>
      </c>
      <c r="F8">
        <v>0</v>
      </c>
      <c r="G8">
        <v>5.7663642339072004E-3</v>
      </c>
    </row>
    <row r="9" spans="1:7" x14ac:dyDescent="0.35">
      <c r="A9">
        <v>2020</v>
      </c>
      <c r="B9">
        <v>0</v>
      </c>
      <c r="C9">
        <v>0.14625064300000001</v>
      </c>
      <c r="D9">
        <v>3.4866153291200013E-5</v>
      </c>
      <c r="E9">
        <v>5.8500257200000006E-3</v>
      </c>
      <c r="F9">
        <v>0</v>
      </c>
      <c r="G9">
        <v>5.8848918732912004E-3</v>
      </c>
    </row>
    <row r="10" spans="1:7" x14ac:dyDescent="0.35">
      <c r="A10">
        <v>2021</v>
      </c>
      <c r="B10">
        <v>0</v>
      </c>
      <c r="C10">
        <v>0.14939624700000001</v>
      </c>
      <c r="D10">
        <v>3.5616065284800013E-5</v>
      </c>
      <c r="E10">
        <v>5.9758498800000009E-3</v>
      </c>
      <c r="F10">
        <v>0</v>
      </c>
      <c r="G10">
        <v>6.0114659452848006E-3</v>
      </c>
    </row>
    <row r="11" spans="1:7" x14ac:dyDescent="0.35">
      <c r="A11">
        <v>2022</v>
      </c>
      <c r="B11">
        <v>0</v>
      </c>
      <c r="C11">
        <v>0.15239470399999999</v>
      </c>
      <c r="D11">
        <v>3.6330897433600008E-5</v>
      </c>
      <c r="E11">
        <v>6.0957881600000006E-3</v>
      </c>
      <c r="F11">
        <v>0</v>
      </c>
      <c r="G11">
        <v>6.1321190574336014E-3</v>
      </c>
    </row>
    <row r="12" spans="1:7" x14ac:dyDescent="0.35">
      <c r="A12">
        <v>2023</v>
      </c>
      <c r="B12">
        <v>0</v>
      </c>
      <c r="C12">
        <v>0.155735965</v>
      </c>
      <c r="D12">
        <v>3.7127454056000012E-5</v>
      </c>
      <c r="E12">
        <v>6.2294386000000014E-3</v>
      </c>
      <c r="F12">
        <v>0</v>
      </c>
      <c r="G12">
        <v>6.2665660540560013E-3</v>
      </c>
    </row>
    <row r="13" spans="1:7" x14ac:dyDescent="0.35">
      <c r="A13">
        <v>2024</v>
      </c>
      <c r="B13">
        <v>0</v>
      </c>
      <c r="C13">
        <v>0.159049737</v>
      </c>
      <c r="D13">
        <v>3.7917457300800007E-5</v>
      </c>
      <c r="E13">
        <v>6.3619894800000009E-3</v>
      </c>
      <c r="F13">
        <v>0</v>
      </c>
      <c r="G13">
        <v>6.3999069373008007E-3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4.0083813000000006E-3</v>
      </c>
      <c r="D2">
        <v>9.5559810192000018E-7</v>
      </c>
      <c r="E2">
        <v>1.60335252E-4</v>
      </c>
      <c r="F2">
        <v>0</v>
      </c>
      <c r="G2">
        <v>1.6129085010192001E-4</v>
      </c>
    </row>
    <row r="3" spans="1:7" x14ac:dyDescent="0.35">
      <c r="A3">
        <v>2014</v>
      </c>
      <c r="B3">
        <v>0</v>
      </c>
      <c r="C3">
        <v>1.4387796499999999E-2</v>
      </c>
      <c r="D3">
        <v>3.4300506856000002E-6</v>
      </c>
      <c r="E3">
        <v>5.7551186000000005E-4</v>
      </c>
      <c r="F3">
        <v>0</v>
      </c>
      <c r="G3">
        <v>5.7894191068560009E-4</v>
      </c>
    </row>
    <row r="4" spans="1:7" x14ac:dyDescent="0.35">
      <c r="A4">
        <v>2015</v>
      </c>
      <c r="B4">
        <v>0</v>
      </c>
      <c r="C4">
        <v>4.1295538900000012E-2</v>
      </c>
      <c r="D4">
        <v>9.8448564737600024E-6</v>
      </c>
      <c r="E4">
        <v>1.651821556000001E-3</v>
      </c>
      <c r="F4">
        <v>0</v>
      </c>
      <c r="G4">
        <v>1.66166641247376E-3</v>
      </c>
    </row>
    <row r="5" spans="1:7" x14ac:dyDescent="0.35">
      <c r="A5">
        <v>2016</v>
      </c>
      <c r="B5">
        <v>0</v>
      </c>
      <c r="C5">
        <v>0.1045094589</v>
      </c>
      <c r="D5">
        <v>2.4915055001760001E-5</v>
      </c>
      <c r="E5">
        <v>4.1803783560000014E-3</v>
      </c>
      <c r="F5">
        <v>0</v>
      </c>
      <c r="G5">
        <v>4.2052934110017601E-3</v>
      </c>
    </row>
    <row r="6" spans="1:7" x14ac:dyDescent="0.35">
      <c r="A6">
        <v>2017</v>
      </c>
      <c r="B6">
        <v>0</v>
      </c>
      <c r="C6">
        <v>0.17529740690000001</v>
      </c>
      <c r="D6">
        <v>4.179090180496001E-5</v>
      </c>
      <c r="E6">
        <v>7.0118962760000007E-3</v>
      </c>
      <c r="F6">
        <v>0</v>
      </c>
      <c r="G6">
        <v>7.0536871778049603E-3</v>
      </c>
    </row>
    <row r="7" spans="1:7" x14ac:dyDescent="0.35">
      <c r="A7">
        <v>2018</v>
      </c>
      <c r="B7">
        <v>0</v>
      </c>
      <c r="C7">
        <v>0.24297262989999999</v>
      </c>
      <c r="D7">
        <v>5.7924674968160007E-5</v>
      </c>
      <c r="E7">
        <v>9.7189051960000009E-3</v>
      </c>
      <c r="F7">
        <v>0</v>
      </c>
      <c r="G7">
        <v>9.7768298709681612E-3</v>
      </c>
    </row>
    <row r="8" spans="1:7" x14ac:dyDescent="0.35">
      <c r="A8">
        <v>2019</v>
      </c>
      <c r="B8">
        <v>0</v>
      </c>
      <c r="C8">
        <v>0.30609438090000002</v>
      </c>
      <c r="D8">
        <v>7.2972900406560013E-5</v>
      </c>
      <c r="E8">
        <v>1.2243775235999999E-2</v>
      </c>
      <c r="F8">
        <v>0</v>
      </c>
      <c r="G8">
        <v>1.231674813640656E-2</v>
      </c>
    </row>
    <row r="9" spans="1:7" x14ac:dyDescent="0.35">
      <c r="A9">
        <v>2020</v>
      </c>
      <c r="B9">
        <v>0</v>
      </c>
      <c r="C9">
        <v>0.3537010169</v>
      </c>
      <c r="D9">
        <v>8.4322322428960006E-5</v>
      </c>
      <c r="E9">
        <v>1.4148040676E-2</v>
      </c>
      <c r="F9">
        <v>0</v>
      </c>
      <c r="G9">
        <v>1.4232362998428959E-2</v>
      </c>
    </row>
    <row r="10" spans="1:7" x14ac:dyDescent="0.35">
      <c r="A10">
        <v>2021</v>
      </c>
      <c r="B10">
        <v>0</v>
      </c>
      <c r="C10">
        <v>0.41011760790000001</v>
      </c>
      <c r="D10">
        <v>9.7772037723360011E-5</v>
      </c>
      <c r="E10">
        <v>1.6404704316E-2</v>
      </c>
      <c r="F10">
        <v>0</v>
      </c>
      <c r="G10">
        <v>1.6502476353723362E-2</v>
      </c>
    </row>
    <row r="11" spans="1:7" x14ac:dyDescent="0.35">
      <c r="A11">
        <v>2022</v>
      </c>
      <c r="B11">
        <v>0</v>
      </c>
      <c r="C11">
        <v>0.46692712990000002</v>
      </c>
      <c r="D11">
        <v>1.1131542776816001E-4</v>
      </c>
      <c r="E11">
        <v>1.8677085196E-2</v>
      </c>
      <c r="F11">
        <v>0</v>
      </c>
      <c r="G11">
        <v>1.8788400623768159E-2</v>
      </c>
    </row>
    <row r="12" spans="1:7" x14ac:dyDescent="0.35">
      <c r="A12">
        <v>2023</v>
      </c>
      <c r="B12">
        <v>0</v>
      </c>
      <c r="C12">
        <v>0.53290072990000004</v>
      </c>
      <c r="D12">
        <v>1.2704353400816001E-4</v>
      </c>
      <c r="E12">
        <v>2.1316029196000001E-2</v>
      </c>
      <c r="F12">
        <v>0</v>
      </c>
      <c r="G12">
        <v>2.1443072730008159E-2</v>
      </c>
    </row>
    <row r="13" spans="1:7" x14ac:dyDescent="0.35">
      <c r="A13">
        <v>2024</v>
      </c>
      <c r="B13">
        <v>0</v>
      </c>
      <c r="C13">
        <v>0.59822537390000008</v>
      </c>
      <c r="D13">
        <v>1.4261692913776001E-4</v>
      </c>
      <c r="E13">
        <v>2.3929014956E-2</v>
      </c>
      <c r="F13">
        <v>0</v>
      </c>
      <c r="G13">
        <v>2.4071631885137761E-2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1.2918266899999999E-2</v>
      </c>
      <c r="D8">
        <v>3.0797148289600008E-6</v>
      </c>
      <c r="E8">
        <v>5.1673067600000008E-4</v>
      </c>
      <c r="F8">
        <v>0</v>
      </c>
      <c r="G8">
        <v>5.1981039082896012E-4</v>
      </c>
    </row>
    <row r="9" spans="1:7" x14ac:dyDescent="0.35">
      <c r="A9">
        <v>2020</v>
      </c>
      <c r="B9">
        <v>0</v>
      </c>
      <c r="C9">
        <v>2.38305914E-2</v>
      </c>
      <c r="D9">
        <v>5.6812129897600007E-6</v>
      </c>
      <c r="E9">
        <v>9.532236560000002E-4</v>
      </c>
      <c r="F9">
        <v>0</v>
      </c>
      <c r="G9">
        <v>9.5890486898976026E-4</v>
      </c>
    </row>
    <row r="10" spans="1:7" x14ac:dyDescent="0.35">
      <c r="A10">
        <v>2021</v>
      </c>
      <c r="B10">
        <v>0</v>
      </c>
      <c r="C10">
        <v>3.8924855199999997E-2</v>
      </c>
      <c r="D10">
        <v>9.2796854796800004E-6</v>
      </c>
      <c r="E10">
        <v>1.5569942079999999E-3</v>
      </c>
      <c r="F10">
        <v>0</v>
      </c>
      <c r="G10">
        <v>1.56627389347968E-3</v>
      </c>
    </row>
    <row r="11" spans="1:7" x14ac:dyDescent="0.35">
      <c r="A11">
        <v>2022</v>
      </c>
      <c r="B11">
        <v>0</v>
      </c>
      <c r="C11">
        <v>6.6709550600000014E-2</v>
      </c>
      <c r="D11">
        <v>1.5903556863040001E-5</v>
      </c>
      <c r="E11">
        <v>2.6683820240000012E-3</v>
      </c>
      <c r="F11">
        <v>0</v>
      </c>
      <c r="G11">
        <v>2.6842855808630411E-3</v>
      </c>
    </row>
    <row r="12" spans="1:7" x14ac:dyDescent="0.35">
      <c r="A12">
        <v>2023</v>
      </c>
      <c r="B12">
        <v>0</v>
      </c>
      <c r="C12">
        <v>8.1285889300000025E-2</v>
      </c>
      <c r="D12">
        <v>1.9378556009120001E-5</v>
      </c>
      <c r="E12">
        <v>3.2514355720000012E-3</v>
      </c>
      <c r="F12">
        <v>0</v>
      </c>
      <c r="G12">
        <v>3.270814128009121E-3</v>
      </c>
    </row>
    <row r="13" spans="1:7" x14ac:dyDescent="0.35">
      <c r="A13">
        <v>2024</v>
      </c>
      <c r="B13">
        <v>0</v>
      </c>
      <c r="C13">
        <v>0.13959124410000001</v>
      </c>
      <c r="D13">
        <v>3.3278552593440003E-5</v>
      </c>
      <c r="E13">
        <v>5.5836497640000017E-3</v>
      </c>
      <c r="F13">
        <v>0</v>
      </c>
      <c r="G13">
        <v>5.6169283165934418E-3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4.1876527000000012E-5</v>
      </c>
      <c r="C2">
        <v>7.032052720000001E-2</v>
      </c>
      <c r="D2">
        <v>1.676441368448E-5</v>
      </c>
      <c r="E2">
        <v>2.812821088000001E-3</v>
      </c>
      <c r="F2">
        <v>0</v>
      </c>
      <c r="G2">
        <v>2.871462028684481E-3</v>
      </c>
    </row>
    <row r="3" spans="1:7" x14ac:dyDescent="0.35">
      <c r="A3">
        <v>2014</v>
      </c>
      <c r="B3">
        <v>8.6523945200000027E-5</v>
      </c>
      <c r="C3">
        <v>0.21699083559999999</v>
      </c>
      <c r="D3">
        <v>5.1730615207040009E-5</v>
      </c>
      <c r="E3">
        <v>8.6796334240000026E-3</v>
      </c>
      <c r="F3">
        <v>0</v>
      </c>
      <c r="G3">
        <v>8.8178879844070419E-3</v>
      </c>
    </row>
    <row r="4" spans="1:7" x14ac:dyDescent="0.35">
      <c r="A4">
        <v>2015</v>
      </c>
      <c r="B4">
        <v>2.8594553680000008E-4</v>
      </c>
      <c r="C4">
        <v>0.55671973280000009</v>
      </c>
      <c r="D4">
        <v>1.3272198429951999E-4</v>
      </c>
      <c r="E4">
        <v>2.2268789311999999E-2</v>
      </c>
      <c r="F4">
        <v>0</v>
      </c>
      <c r="G4">
        <v>2.2687456833099522E-2</v>
      </c>
    </row>
    <row r="5" spans="1:7" x14ac:dyDescent="0.35">
      <c r="A5">
        <v>2016</v>
      </c>
      <c r="B5">
        <v>6.1504815680000005E-4</v>
      </c>
      <c r="C5">
        <v>1.3436459344</v>
      </c>
      <c r="D5">
        <v>3.2032519076096008E-4</v>
      </c>
      <c r="E5">
        <v>5.3745837376000007E-2</v>
      </c>
      <c r="F5">
        <v>0</v>
      </c>
      <c r="G5">
        <v>5.4681210723560983E-2</v>
      </c>
    </row>
    <row r="6" spans="1:7" x14ac:dyDescent="0.35">
      <c r="A6">
        <v>2017</v>
      </c>
      <c r="B6">
        <v>8.00568076E-4</v>
      </c>
      <c r="C6">
        <v>2.405986367400001</v>
      </c>
      <c r="D6">
        <v>5.735871499881601E-4</v>
      </c>
      <c r="E6">
        <v>9.6239454696000024E-2</v>
      </c>
      <c r="F6">
        <v>0</v>
      </c>
      <c r="G6">
        <v>9.7613609921988184E-2</v>
      </c>
    </row>
    <row r="7" spans="1:7" x14ac:dyDescent="0.35">
      <c r="A7">
        <v>2018</v>
      </c>
      <c r="B7">
        <v>7.2326469600000008E-4</v>
      </c>
      <c r="C7">
        <v>3.4354898424000009</v>
      </c>
      <c r="D7">
        <v>8.190207784281602E-4</v>
      </c>
      <c r="E7">
        <v>0.13741959369599999</v>
      </c>
      <c r="F7">
        <v>0</v>
      </c>
      <c r="G7">
        <v>0.13896187917042821</v>
      </c>
    </row>
    <row r="8" spans="1:7" x14ac:dyDescent="0.35">
      <c r="A8">
        <v>2019</v>
      </c>
      <c r="B8">
        <v>5.8478481600000008E-4</v>
      </c>
      <c r="C8">
        <v>4.4687253534000009</v>
      </c>
      <c r="D8">
        <v>1.0653441242505599E-3</v>
      </c>
      <c r="E8">
        <v>0.178749014136</v>
      </c>
      <c r="F8">
        <v>0</v>
      </c>
      <c r="G8">
        <v>0.1803991430762506</v>
      </c>
    </row>
    <row r="9" spans="1:7" x14ac:dyDescent="0.35">
      <c r="A9">
        <v>2020</v>
      </c>
      <c r="B9">
        <v>4.8706842800000008E-4</v>
      </c>
      <c r="C9">
        <v>5.2134902204000007</v>
      </c>
      <c r="D9">
        <v>1.2428960685433601E-3</v>
      </c>
      <c r="E9">
        <v>0.208539608816</v>
      </c>
      <c r="F9">
        <v>0</v>
      </c>
      <c r="G9">
        <v>0.2102695733125434</v>
      </c>
    </row>
    <row r="10" spans="1:7" x14ac:dyDescent="0.35">
      <c r="A10">
        <v>2021</v>
      </c>
      <c r="B10">
        <v>4.7843688200000011E-4</v>
      </c>
      <c r="C10">
        <v>5.9993683904000008</v>
      </c>
      <c r="D10">
        <v>1.43024942427136E-3</v>
      </c>
      <c r="E10">
        <v>0.239974735616</v>
      </c>
      <c r="F10">
        <v>0</v>
      </c>
      <c r="G10">
        <v>0.24188342192227141</v>
      </c>
    </row>
    <row r="11" spans="1:7" x14ac:dyDescent="0.35">
      <c r="A11">
        <v>2022</v>
      </c>
      <c r="B11">
        <v>5.1010313200000005E-4</v>
      </c>
      <c r="C11">
        <v>6.709187731400001</v>
      </c>
      <c r="D11">
        <v>1.5994703551657601E-3</v>
      </c>
      <c r="E11">
        <v>0.26836750925600011</v>
      </c>
      <c r="F11">
        <v>0</v>
      </c>
      <c r="G11">
        <v>0.27047708274316579</v>
      </c>
    </row>
    <row r="12" spans="1:7" x14ac:dyDescent="0.35">
      <c r="A12">
        <v>2023</v>
      </c>
      <c r="B12">
        <v>5.8422533400000014E-4</v>
      </c>
      <c r="C12">
        <v>7.5538821204000008</v>
      </c>
      <c r="D12">
        <v>1.80084549750336E-3</v>
      </c>
      <c r="E12">
        <v>0.30215528481600001</v>
      </c>
      <c r="F12">
        <v>0</v>
      </c>
      <c r="G12">
        <v>0.30454035564750342</v>
      </c>
    </row>
    <row r="13" spans="1:7" x14ac:dyDescent="0.35">
      <c r="A13">
        <v>2024</v>
      </c>
      <c r="B13">
        <v>3.3391912400000001E-4</v>
      </c>
      <c r="C13">
        <v>8.3943065514000015</v>
      </c>
      <c r="D13">
        <v>2.0012026818537602E-3</v>
      </c>
      <c r="E13">
        <v>0.33577226205600008</v>
      </c>
      <c r="F13">
        <v>0</v>
      </c>
      <c r="G13">
        <v>0.33810738386185379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1.5500478709853239E-3</v>
      </c>
      <c r="C6">
        <v>0.40723703006604728</v>
      </c>
      <c r="D6">
        <v>9.7085307967745662E-5</v>
      </c>
      <c r="E6">
        <v>1.6289481202641891E-2</v>
      </c>
      <c r="F6">
        <v>0</v>
      </c>
      <c r="G6">
        <v>1.7936614381594961E-2</v>
      </c>
    </row>
    <row r="7" spans="1:7" x14ac:dyDescent="0.35">
      <c r="A7">
        <v>2018</v>
      </c>
      <c r="B7">
        <v>1.530749161121746E-3</v>
      </c>
      <c r="C7">
        <v>0.80934205280721505</v>
      </c>
      <c r="D7">
        <v>1.929471453892401E-4</v>
      </c>
      <c r="E7">
        <v>3.2373682112288603E-2</v>
      </c>
      <c r="F7">
        <v>0</v>
      </c>
      <c r="G7">
        <v>3.409737841879959E-2</v>
      </c>
    </row>
    <row r="8" spans="1:7" x14ac:dyDescent="0.35">
      <c r="A8">
        <v>2019</v>
      </c>
      <c r="B8">
        <v>1.4747396569761971E-3</v>
      </c>
      <c r="C8">
        <v>1.190130580287394</v>
      </c>
      <c r="D8">
        <v>2.837271303405147E-4</v>
      </c>
      <c r="E8">
        <v>4.7605223211495747E-2</v>
      </c>
      <c r="F8">
        <v>0</v>
      </c>
      <c r="G8">
        <v>4.9363689998812472E-2</v>
      </c>
    </row>
    <row r="9" spans="1:7" x14ac:dyDescent="0.35">
      <c r="A9">
        <v>2020</v>
      </c>
      <c r="B9">
        <v>1.182344376572164E-3</v>
      </c>
      <c r="C9">
        <v>1.5137436140190821</v>
      </c>
      <c r="D9">
        <v>3.6087647758214922E-4</v>
      </c>
      <c r="E9">
        <v>6.0549744560763293E-2</v>
      </c>
      <c r="F9">
        <v>0</v>
      </c>
      <c r="G9">
        <v>6.2092965414917607E-2</v>
      </c>
    </row>
    <row r="10" spans="1:7" x14ac:dyDescent="0.35">
      <c r="A10">
        <v>2021</v>
      </c>
      <c r="B10">
        <v>3.5677714379999999E-3</v>
      </c>
      <c r="C10">
        <v>2.5043442250190822</v>
      </c>
      <c r="D10">
        <v>5.9703566324454923E-4</v>
      </c>
      <c r="E10">
        <v>0.1001737690007633</v>
      </c>
      <c r="F10">
        <v>0</v>
      </c>
      <c r="G10">
        <v>0.10433857610200779</v>
      </c>
    </row>
    <row r="11" spans="1:7" x14ac:dyDescent="0.35">
      <c r="A11">
        <v>2022</v>
      </c>
      <c r="B11">
        <v>4.2471190608000002E-3</v>
      </c>
      <c r="C11">
        <v>3.6195234748190819</v>
      </c>
      <c r="D11">
        <v>8.6289439639686944E-4</v>
      </c>
      <c r="E11">
        <v>0.14478093899276329</v>
      </c>
      <c r="F11">
        <v>0</v>
      </c>
      <c r="G11">
        <v>0.14989095244996009</v>
      </c>
    </row>
    <row r="12" spans="1:7" x14ac:dyDescent="0.35">
      <c r="A12">
        <v>2023</v>
      </c>
      <c r="B12">
        <v>8.3711313840000006E-3</v>
      </c>
      <c r="C12">
        <v>5.7716033278190828</v>
      </c>
      <c r="D12">
        <v>1.3759502333520689E-3</v>
      </c>
      <c r="E12">
        <v>0.2308641331127633</v>
      </c>
      <c r="F12">
        <v>0</v>
      </c>
      <c r="G12">
        <v>0.2406112147301154</v>
      </c>
    </row>
    <row r="13" spans="1:7" x14ac:dyDescent="0.35">
      <c r="A13">
        <v>2024</v>
      </c>
      <c r="B13">
        <v>7.6960446640000008E-3</v>
      </c>
      <c r="C13">
        <v>7.7794861278190828</v>
      </c>
      <c r="D13">
        <v>1.8546294928720689E-3</v>
      </c>
      <c r="E13">
        <v>0.3111794451127633</v>
      </c>
      <c r="F13">
        <v>0</v>
      </c>
      <c r="G13">
        <v>0.32073011926963529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5.325320000000001E-6</v>
      </c>
      <c r="C8">
        <v>3.5510398000000009E-3</v>
      </c>
      <c r="D8">
        <v>8.4656788832000021E-7</v>
      </c>
      <c r="E8">
        <v>1.4204159200000011E-4</v>
      </c>
      <c r="F8">
        <v>0</v>
      </c>
      <c r="G8">
        <v>1.4821347988832009E-4</v>
      </c>
    </row>
    <row r="9" spans="1:7" x14ac:dyDescent="0.35">
      <c r="A9">
        <v>2020</v>
      </c>
      <c r="B9">
        <v>7.6439363000000014E-6</v>
      </c>
      <c r="C9">
        <v>8.0243625000000016E-3</v>
      </c>
      <c r="D9">
        <v>1.9130080200000009E-6</v>
      </c>
      <c r="E9">
        <v>3.2097450000000008E-4</v>
      </c>
      <c r="F9">
        <v>0</v>
      </c>
      <c r="G9">
        <v>3.3053144432000007E-4</v>
      </c>
    </row>
    <row r="10" spans="1:7" x14ac:dyDescent="0.35">
      <c r="A10">
        <v>2021</v>
      </c>
      <c r="B10">
        <v>9.9625526000000018E-6</v>
      </c>
      <c r="C10">
        <v>1.37541481E-2</v>
      </c>
      <c r="D10">
        <v>3.2789889070400011E-6</v>
      </c>
      <c r="E10">
        <v>5.5016592400000013E-4</v>
      </c>
      <c r="F10">
        <v>0</v>
      </c>
      <c r="G10">
        <v>5.6340746550704018E-4</v>
      </c>
    </row>
    <row r="11" spans="1:7" x14ac:dyDescent="0.35">
      <c r="A11">
        <v>2022</v>
      </c>
      <c r="B11">
        <v>2.4302432E-5</v>
      </c>
      <c r="C11">
        <v>2.4228966300000002E-2</v>
      </c>
      <c r="D11">
        <v>5.7761855659200014E-6</v>
      </c>
      <c r="E11">
        <v>9.6915865200000013E-4</v>
      </c>
      <c r="F11">
        <v>0</v>
      </c>
      <c r="G11">
        <v>9.9923726956592019E-4</v>
      </c>
    </row>
    <row r="12" spans="1:7" x14ac:dyDescent="0.35">
      <c r="A12">
        <v>2023</v>
      </c>
      <c r="B12">
        <v>1.5845414200000001E-5</v>
      </c>
      <c r="C12">
        <v>3.4425444899999998E-2</v>
      </c>
      <c r="D12">
        <v>8.207026064160002E-6</v>
      </c>
      <c r="E12">
        <v>1.377017796E-3</v>
      </c>
      <c r="F12">
        <v>0</v>
      </c>
      <c r="G12">
        <v>1.4010702362641601E-3</v>
      </c>
    </row>
    <row r="13" spans="1:7" x14ac:dyDescent="0.35">
      <c r="A13">
        <v>2024</v>
      </c>
      <c r="B13">
        <v>6.2361868800000009E-5</v>
      </c>
      <c r="C13">
        <v>7.4990369300000012E-2</v>
      </c>
      <c r="D13">
        <v>1.7877704041120001E-5</v>
      </c>
      <c r="E13">
        <v>2.9996147720000011E-3</v>
      </c>
      <c r="F13">
        <v>0</v>
      </c>
      <c r="G13">
        <v>3.0798543448411209E-3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8.5108100000000006E-3</v>
      </c>
      <c r="D8">
        <v>2.0289771039999999E-6</v>
      </c>
      <c r="E8">
        <v>3.4043240000000002E-4</v>
      </c>
      <c r="F8">
        <v>0</v>
      </c>
      <c r="G8">
        <v>3.42461377104E-4</v>
      </c>
    </row>
    <row r="9" spans="1:7" x14ac:dyDescent="0.35">
      <c r="A9">
        <v>2020</v>
      </c>
      <c r="B9">
        <v>0</v>
      </c>
      <c r="C9">
        <v>1.24876059E-2</v>
      </c>
      <c r="D9">
        <v>2.9770452465599998E-6</v>
      </c>
      <c r="E9">
        <v>4.9950423600000004E-4</v>
      </c>
      <c r="F9">
        <v>0</v>
      </c>
      <c r="G9">
        <v>5.0248128124656005E-4</v>
      </c>
    </row>
    <row r="10" spans="1:7" x14ac:dyDescent="0.35">
      <c r="A10">
        <v>2021</v>
      </c>
      <c r="B10">
        <v>0</v>
      </c>
      <c r="C10">
        <v>1.67347103E-2</v>
      </c>
      <c r="D10">
        <v>3.9895549355199999E-6</v>
      </c>
      <c r="E10">
        <v>6.6938841200000002E-4</v>
      </c>
      <c r="F10">
        <v>0</v>
      </c>
      <c r="G10">
        <v>6.7337796693552E-4</v>
      </c>
    </row>
    <row r="11" spans="1:7" x14ac:dyDescent="0.35">
      <c r="A11">
        <v>2022</v>
      </c>
      <c r="B11">
        <v>0</v>
      </c>
      <c r="C11">
        <v>2.48313527E-2</v>
      </c>
      <c r="D11">
        <v>5.9197944836799998E-6</v>
      </c>
      <c r="E11">
        <v>9.9325410800000006E-4</v>
      </c>
      <c r="F11">
        <v>0</v>
      </c>
      <c r="G11">
        <v>9.9917390248368014E-4</v>
      </c>
    </row>
    <row r="12" spans="1:7" x14ac:dyDescent="0.35">
      <c r="A12">
        <v>2023</v>
      </c>
      <c r="B12">
        <v>0</v>
      </c>
      <c r="C12">
        <v>2.93424054E-2</v>
      </c>
      <c r="D12">
        <v>6.9952294473600002E-6</v>
      </c>
      <c r="E12">
        <v>1.1736962159999999E-3</v>
      </c>
      <c r="F12">
        <v>0</v>
      </c>
      <c r="G12">
        <v>1.18069144544736E-3</v>
      </c>
    </row>
    <row r="13" spans="1:7" x14ac:dyDescent="0.35">
      <c r="A13">
        <v>2024</v>
      </c>
      <c r="B13">
        <v>0</v>
      </c>
      <c r="C13">
        <v>4.7239145800000007E-2</v>
      </c>
      <c r="D13">
        <v>1.1261812358720001E-5</v>
      </c>
      <c r="E13">
        <v>1.8895658320000001E-3</v>
      </c>
      <c r="F13">
        <v>0</v>
      </c>
      <c r="G13">
        <v>1.9008276443587199E-3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2.3235751000000009E-3</v>
      </c>
      <c r="D8">
        <v>5.5394030384000012E-7</v>
      </c>
      <c r="E8">
        <v>9.2943004000000019E-5</v>
      </c>
      <c r="F8">
        <v>0</v>
      </c>
      <c r="G8">
        <v>9.3496944303840025E-5</v>
      </c>
    </row>
    <row r="9" spans="1:7" x14ac:dyDescent="0.35">
      <c r="A9">
        <v>2020</v>
      </c>
      <c r="B9">
        <v>0</v>
      </c>
      <c r="C9">
        <v>3.4092828000000012E-3</v>
      </c>
      <c r="D9">
        <v>8.1277301952000023E-7</v>
      </c>
      <c r="E9">
        <v>1.3637131200000001E-4</v>
      </c>
      <c r="F9">
        <v>0</v>
      </c>
      <c r="G9">
        <v>1.3718408501952001E-4</v>
      </c>
    </row>
    <row r="10" spans="1:7" x14ac:dyDescent="0.35">
      <c r="A10">
        <v>2021</v>
      </c>
      <c r="B10">
        <v>0</v>
      </c>
      <c r="C10">
        <v>4.5730916000000007E-3</v>
      </c>
      <c r="D10">
        <v>1.09022503744E-6</v>
      </c>
      <c r="E10">
        <v>1.8292366400000001E-4</v>
      </c>
      <c r="F10">
        <v>0</v>
      </c>
      <c r="G10">
        <v>1.8401388903744001E-4</v>
      </c>
    </row>
    <row r="11" spans="1:7" x14ac:dyDescent="0.35">
      <c r="A11">
        <v>2022</v>
      </c>
      <c r="B11">
        <v>0</v>
      </c>
      <c r="C11">
        <v>6.7836384000000008E-3</v>
      </c>
      <c r="D11">
        <v>1.6172193945599999E-6</v>
      </c>
      <c r="E11">
        <v>2.7134553600000012E-4</v>
      </c>
      <c r="F11">
        <v>0</v>
      </c>
      <c r="G11">
        <v>2.7296275539456007E-4</v>
      </c>
    </row>
    <row r="12" spans="1:7" x14ac:dyDescent="0.35">
      <c r="A12">
        <v>2023</v>
      </c>
      <c r="B12">
        <v>0</v>
      </c>
      <c r="C12">
        <v>8.0151995000000004E-3</v>
      </c>
      <c r="D12">
        <v>1.9108235608000001E-6</v>
      </c>
      <c r="E12">
        <v>3.2060797999999998E-4</v>
      </c>
      <c r="F12">
        <v>0</v>
      </c>
      <c r="G12">
        <v>3.2251880356079998E-4</v>
      </c>
    </row>
    <row r="13" spans="1:7" x14ac:dyDescent="0.35">
      <c r="A13">
        <v>2024</v>
      </c>
      <c r="B13">
        <v>0</v>
      </c>
      <c r="C13">
        <v>1.29013423E-2</v>
      </c>
      <c r="D13">
        <v>3.0756800043200009E-6</v>
      </c>
      <c r="E13">
        <v>5.1605369199999999E-4</v>
      </c>
      <c r="F13">
        <v>0</v>
      </c>
      <c r="G13">
        <v>5.1912937200431994E-4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2.9611581999999998E-3</v>
      </c>
      <c r="D8">
        <v>7.0594011488000013E-7</v>
      </c>
      <c r="E8">
        <v>1.18446328E-4</v>
      </c>
      <c r="F8">
        <v>0</v>
      </c>
      <c r="G8">
        <v>1.1915226811488E-4</v>
      </c>
    </row>
    <row r="9" spans="1:7" x14ac:dyDescent="0.35">
      <c r="A9">
        <v>2020</v>
      </c>
      <c r="B9">
        <v>0</v>
      </c>
      <c r="C9">
        <v>4.3451485000000007E-3</v>
      </c>
      <c r="D9">
        <v>1.0358834023999999E-6</v>
      </c>
      <c r="E9">
        <v>1.7380594000000001E-4</v>
      </c>
      <c r="F9">
        <v>0</v>
      </c>
      <c r="G9">
        <v>1.7484182340239999E-4</v>
      </c>
    </row>
    <row r="10" spans="1:7" x14ac:dyDescent="0.35">
      <c r="A10">
        <v>2021</v>
      </c>
      <c r="B10">
        <v>0</v>
      </c>
      <c r="C10">
        <v>5.8231943000000008E-3</v>
      </c>
      <c r="D10">
        <v>1.3882495211200001E-6</v>
      </c>
      <c r="E10">
        <v>2.3292777199999999E-4</v>
      </c>
      <c r="F10">
        <v>0</v>
      </c>
      <c r="G10">
        <v>2.3431602152111999E-4</v>
      </c>
    </row>
    <row r="11" spans="1:7" x14ac:dyDescent="0.35">
      <c r="A11">
        <v>2022</v>
      </c>
      <c r="B11">
        <v>0</v>
      </c>
      <c r="C11">
        <v>8.6408707000000008E-3</v>
      </c>
      <c r="D11">
        <v>2.05998357488E-6</v>
      </c>
      <c r="E11">
        <v>3.4563482799999999E-4</v>
      </c>
      <c r="F11">
        <v>0</v>
      </c>
      <c r="G11">
        <v>3.4769481157488012E-4</v>
      </c>
    </row>
    <row r="12" spans="1:7" x14ac:dyDescent="0.35">
      <c r="A12">
        <v>2023</v>
      </c>
      <c r="B12">
        <v>0</v>
      </c>
      <c r="C12">
        <v>1.0210815999999999E-2</v>
      </c>
      <c r="D12">
        <v>2.434258534400001E-6</v>
      </c>
      <c r="E12">
        <v>4.0843264000000012E-4</v>
      </c>
      <c r="F12">
        <v>0</v>
      </c>
      <c r="G12">
        <v>4.1086689853440012E-4</v>
      </c>
    </row>
    <row r="13" spans="1:7" x14ac:dyDescent="0.35">
      <c r="A13">
        <v>2024</v>
      </c>
      <c r="B13">
        <v>0</v>
      </c>
      <c r="C13">
        <v>1.64392844E-2</v>
      </c>
      <c r="D13">
        <v>3.919125400960001E-6</v>
      </c>
      <c r="E13">
        <v>6.5757137600000015E-4</v>
      </c>
      <c r="F13">
        <v>0</v>
      </c>
      <c r="G13">
        <v>6.6149050140096018E-4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3.0987110000000001E-4</v>
      </c>
      <c r="D2">
        <v>7.3873270239999999E-8</v>
      </c>
      <c r="E2">
        <v>1.2394844000000001E-5</v>
      </c>
      <c r="F2">
        <v>0</v>
      </c>
      <c r="G2">
        <v>1.246871727024E-5</v>
      </c>
    </row>
    <row r="3" spans="1:7" x14ac:dyDescent="0.35">
      <c r="A3">
        <v>2014</v>
      </c>
      <c r="B3">
        <v>0</v>
      </c>
      <c r="C3">
        <v>1.0052889000000001E-3</v>
      </c>
      <c r="D3">
        <v>2.3966087376000011E-7</v>
      </c>
      <c r="E3">
        <v>4.0211556000000013E-5</v>
      </c>
      <c r="F3">
        <v>0</v>
      </c>
      <c r="G3">
        <v>4.0451216873760008E-5</v>
      </c>
    </row>
    <row r="4" spans="1:7" x14ac:dyDescent="0.35">
      <c r="A4">
        <v>2015</v>
      </c>
      <c r="B4">
        <v>0</v>
      </c>
      <c r="C4">
        <v>2.5405764999999999E-3</v>
      </c>
      <c r="D4">
        <v>6.056734376000001E-7</v>
      </c>
      <c r="E4">
        <v>1.0162306E-4</v>
      </c>
      <c r="F4">
        <v>0</v>
      </c>
      <c r="G4">
        <v>1.022287334376E-4</v>
      </c>
    </row>
    <row r="5" spans="1:7" x14ac:dyDescent="0.35">
      <c r="A5">
        <v>2016</v>
      </c>
      <c r="B5">
        <v>0</v>
      </c>
      <c r="C5">
        <v>5.7025661000000014E-3</v>
      </c>
      <c r="D5">
        <v>1.35949175824E-6</v>
      </c>
      <c r="E5">
        <v>2.2810264399999999E-4</v>
      </c>
      <c r="F5">
        <v>0</v>
      </c>
      <c r="G5">
        <v>2.2946213575824001E-4</v>
      </c>
    </row>
    <row r="6" spans="1:7" x14ac:dyDescent="0.35">
      <c r="A6">
        <v>2017</v>
      </c>
      <c r="B6">
        <v>0</v>
      </c>
      <c r="C6">
        <v>9.9202411000000011E-3</v>
      </c>
      <c r="D6">
        <v>2.3649854782399999E-6</v>
      </c>
      <c r="E6">
        <v>3.9680964400000011E-4</v>
      </c>
      <c r="F6">
        <v>0</v>
      </c>
      <c r="G6">
        <v>3.9917462947824012E-4</v>
      </c>
    </row>
    <row r="7" spans="1:7" x14ac:dyDescent="0.35">
      <c r="A7">
        <v>2018</v>
      </c>
      <c r="B7">
        <v>0</v>
      </c>
      <c r="C7">
        <v>1.42850631E-2</v>
      </c>
      <c r="D7">
        <v>3.4055590430400001E-6</v>
      </c>
      <c r="E7">
        <v>5.7140252400000012E-4</v>
      </c>
      <c r="F7">
        <v>0</v>
      </c>
      <c r="G7">
        <v>5.7480808304304011E-4</v>
      </c>
    </row>
    <row r="8" spans="1:7" x14ac:dyDescent="0.35">
      <c r="A8">
        <v>2019</v>
      </c>
      <c r="B8">
        <v>0</v>
      </c>
      <c r="C8">
        <v>1.8392782100000001E-2</v>
      </c>
      <c r="D8">
        <v>4.3848392526399999E-6</v>
      </c>
      <c r="E8">
        <v>7.3571128400000006E-4</v>
      </c>
      <c r="F8">
        <v>0</v>
      </c>
      <c r="G8">
        <v>7.4009612325264006E-4</v>
      </c>
    </row>
    <row r="9" spans="1:7" x14ac:dyDescent="0.35">
      <c r="A9">
        <v>2020</v>
      </c>
      <c r="B9">
        <v>0</v>
      </c>
      <c r="C9">
        <v>2.0312700100000001E-2</v>
      </c>
      <c r="D9">
        <v>4.8425477038399998E-6</v>
      </c>
      <c r="E9">
        <v>8.1250800400000007E-4</v>
      </c>
      <c r="F9">
        <v>0</v>
      </c>
      <c r="G9">
        <v>8.1735055170384006E-4</v>
      </c>
    </row>
    <row r="10" spans="1:7" x14ac:dyDescent="0.35">
      <c r="A10">
        <v>2021</v>
      </c>
      <c r="B10">
        <v>0</v>
      </c>
      <c r="C10">
        <v>2.2363056100000001E-2</v>
      </c>
      <c r="D10">
        <v>5.3313525742399996E-6</v>
      </c>
      <c r="E10">
        <v>8.9452224400000003E-4</v>
      </c>
      <c r="F10">
        <v>0</v>
      </c>
      <c r="G10">
        <v>8.9985359657424003E-4</v>
      </c>
    </row>
    <row r="11" spans="1:7" x14ac:dyDescent="0.35">
      <c r="A11">
        <v>2022</v>
      </c>
      <c r="B11">
        <v>0</v>
      </c>
      <c r="C11">
        <v>2.4317470099999999E-2</v>
      </c>
      <c r="D11">
        <v>5.7972848718400003E-6</v>
      </c>
      <c r="E11">
        <v>9.7269880400000007E-4</v>
      </c>
      <c r="F11">
        <v>0</v>
      </c>
      <c r="G11">
        <v>9.7849608887184015E-4</v>
      </c>
    </row>
    <row r="12" spans="1:7" x14ac:dyDescent="0.35">
      <c r="A12">
        <v>2023</v>
      </c>
      <c r="B12">
        <v>0</v>
      </c>
      <c r="C12">
        <v>2.6495030100000001E-2</v>
      </c>
      <c r="D12">
        <v>6.3164151758399999E-6</v>
      </c>
      <c r="E12">
        <v>1.059801204E-3</v>
      </c>
      <c r="F12">
        <v>0</v>
      </c>
      <c r="G12">
        <v>1.06611761917584E-3</v>
      </c>
    </row>
    <row r="13" spans="1:7" x14ac:dyDescent="0.35">
      <c r="A13">
        <v>2024</v>
      </c>
      <c r="B13">
        <v>0</v>
      </c>
      <c r="C13">
        <v>2.8654803100000001E-2</v>
      </c>
      <c r="D13">
        <v>6.8313050590400011E-6</v>
      </c>
      <c r="E13">
        <v>1.146192124E-3</v>
      </c>
      <c r="F13">
        <v>0</v>
      </c>
      <c r="G13">
        <v>1.15302342905904E-3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6.1446937860000007E-4</v>
      </c>
      <c r="C6">
        <v>0</v>
      </c>
      <c r="D6">
        <v>0</v>
      </c>
      <c r="E6">
        <v>0</v>
      </c>
      <c r="F6">
        <v>0</v>
      </c>
      <c r="G6">
        <v>6.1446937860000007E-4</v>
      </c>
    </row>
    <row r="7" spans="1:7" x14ac:dyDescent="0.35">
      <c r="A7">
        <v>2018</v>
      </c>
      <c r="B7">
        <v>7.2195643520000022E-4</v>
      </c>
      <c r="C7">
        <v>0</v>
      </c>
      <c r="D7">
        <v>0</v>
      </c>
      <c r="E7">
        <v>0</v>
      </c>
      <c r="F7">
        <v>0</v>
      </c>
      <c r="G7">
        <v>7.2195643520000022E-4</v>
      </c>
    </row>
    <row r="8" spans="1:7" x14ac:dyDescent="0.35">
      <c r="A8">
        <v>2019</v>
      </c>
      <c r="B8">
        <v>6.0230533440000012E-4</v>
      </c>
      <c r="C8">
        <v>0</v>
      </c>
      <c r="D8">
        <v>0</v>
      </c>
      <c r="E8">
        <v>0</v>
      </c>
      <c r="F8">
        <v>0</v>
      </c>
      <c r="G8">
        <v>6.0230533440000012E-4</v>
      </c>
    </row>
    <row r="9" spans="1:7" x14ac:dyDescent="0.35">
      <c r="A9">
        <v>2020</v>
      </c>
      <c r="B9">
        <v>4.6932406290000012E-4</v>
      </c>
      <c r="C9">
        <v>0</v>
      </c>
      <c r="D9">
        <v>0</v>
      </c>
      <c r="E9">
        <v>0</v>
      </c>
      <c r="F9">
        <v>0</v>
      </c>
      <c r="G9">
        <v>4.6932406290000012E-4</v>
      </c>
    </row>
    <row r="10" spans="1:7" x14ac:dyDescent="0.35">
      <c r="A10">
        <v>2021</v>
      </c>
      <c r="B10">
        <v>1.717840971E-3</v>
      </c>
      <c r="C10">
        <v>0</v>
      </c>
      <c r="D10">
        <v>0</v>
      </c>
      <c r="E10">
        <v>0</v>
      </c>
      <c r="F10">
        <v>0</v>
      </c>
      <c r="G10">
        <v>1.717840971E-3</v>
      </c>
    </row>
    <row r="11" spans="1:7" x14ac:dyDescent="0.35">
      <c r="A11">
        <v>2022</v>
      </c>
      <c r="B11">
        <v>1.5959814255E-3</v>
      </c>
      <c r="C11">
        <v>0</v>
      </c>
      <c r="D11">
        <v>0</v>
      </c>
      <c r="E11">
        <v>0</v>
      </c>
      <c r="F11">
        <v>0</v>
      </c>
      <c r="G11">
        <v>1.5959814255E-3</v>
      </c>
    </row>
    <row r="12" spans="1:7" x14ac:dyDescent="0.35">
      <c r="A12">
        <v>2023</v>
      </c>
      <c r="B12">
        <v>2.1920529015E-3</v>
      </c>
      <c r="C12">
        <v>0</v>
      </c>
      <c r="D12">
        <v>0</v>
      </c>
      <c r="E12">
        <v>0</v>
      </c>
      <c r="F12">
        <v>0</v>
      </c>
      <c r="G12">
        <v>2.1920529015E-3</v>
      </c>
    </row>
    <row r="13" spans="1:7" x14ac:dyDescent="0.35">
      <c r="A13">
        <v>2024</v>
      </c>
      <c r="B13">
        <v>2.298709413E-3</v>
      </c>
      <c r="C13">
        <v>0</v>
      </c>
      <c r="D13">
        <v>0</v>
      </c>
      <c r="E13">
        <v>0</v>
      </c>
      <c r="F13">
        <v>0</v>
      </c>
      <c r="G13">
        <v>2.298709413E-3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5.3834430650000014E-4</v>
      </c>
      <c r="C6">
        <v>0</v>
      </c>
      <c r="D6">
        <v>0</v>
      </c>
      <c r="E6">
        <v>0</v>
      </c>
      <c r="F6">
        <v>0</v>
      </c>
      <c r="G6">
        <v>5.3834430650000014E-4</v>
      </c>
    </row>
    <row r="7" spans="1:7" x14ac:dyDescent="0.35">
      <c r="A7">
        <v>2018</v>
      </c>
      <c r="B7">
        <v>6.5563059870000009E-4</v>
      </c>
      <c r="C7">
        <v>0</v>
      </c>
      <c r="D7">
        <v>0</v>
      </c>
      <c r="E7">
        <v>0</v>
      </c>
      <c r="F7">
        <v>0</v>
      </c>
      <c r="G7">
        <v>6.5563059870000009E-4</v>
      </c>
    </row>
    <row r="8" spans="1:7" x14ac:dyDescent="0.35">
      <c r="A8">
        <v>2019</v>
      </c>
      <c r="B8">
        <v>6.9525636949999993E-4</v>
      </c>
      <c r="C8">
        <v>0</v>
      </c>
      <c r="D8">
        <v>0</v>
      </c>
      <c r="E8">
        <v>0</v>
      </c>
      <c r="F8">
        <v>0</v>
      </c>
      <c r="G8">
        <v>6.9525636949999993E-4</v>
      </c>
    </row>
    <row r="9" spans="1:7" x14ac:dyDescent="0.35">
      <c r="A9">
        <v>2020</v>
      </c>
      <c r="B9">
        <v>7.2505307105000011E-4</v>
      </c>
      <c r="C9">
        <v>0</v>
      </c>
      <c r="D9">
        <v>0</v>
      </c>
      <c r="E9">
        <v>0</v>
      </c>
      <c r="F9">
        <v>0</v>
      </c>
      <c r="G9">
        <v>7.2505307105000011E-4</v>
      </c>
    </row>
    <row r="10" spans="1:7" x14ac:dyDescent="0.35">
      <c r="A10">
        <v>2021</v>
      </c>
      <c r="B10">
        <v>6.1092181535000003E-4</v>
      </c>
      <c r="C10">
        <v>0</v>
      </c>
      <c r="D10">
        <v>0</v>
      </c>
      <c r="E10">
        <v>0</v>
      </c>
      <c r="F10">
        <v>0</v>
      </c>
      <c r="G10">
        <v>6.1092181535000003E-4</v>
      </c>
    </row>
    <row r="11" spans="1:7" x14ac:dyDescent="0.35">
      <c r="A11">
        <v>2022</v>
      </c>
      <c r="B11">
        <v>7.7445357990000002E-4</v>
      </c>
      <c r="C11">
        <v>0</v>
      </c>
      <c r="D11">
        <v>0</v>
      </c>
      <c r="E11">
        <v>0</v>
      </c>
      <c r="F11">
        <v>0</v>
      </c>
      <c r="G11">
        <v>7.7445357990000002E-4</v>
      </c>
    </row>
    <row r="12" spans="1:7" x14ac:dyDescent="0.35">
      <c r="A12">
        <v>2023</v>
      </c>
      <c r="B12">
        <v>9.0305272750000013E-4</v>
      </c>
      <c r="C12">
        <v>0</v>
      </c>
      <c r="D12">
        <v>0</v>
      </c>
      <c r="E12">
        <v>0</v>
      </c>
      <c r="F12">
        <v>0</v>
      </c>
      <c r="G12">
        <v>9.0305272750000013E-4</v>
      </c>
    </row>
    <row r="13" spans="1:7" x14ac:dyDescent="0.35">
      <c r="A13">
        <v>2024</v>
      </c>
      <c r="B13">
        <v>8.1219638115000007E-4</v>
      </c>
      <c r="C13">
        <v>0</v>
      </c>
      <c r="D13">
        <v>0</v>
      </c>
      <c r="E13">
        <v>0</v>
      </c>
      <c r="F13">
        <v>0</v>
      </c>
      <c r="G13">
        <v>8.1219638115000007E-4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13"/>
  <sheetViews>
    <sheetView workbookViewId="0">
      <selection activeCell="G13" sqref="G13"/>
    </sheetView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2.6836809999999999E-6</v>
      </c>
      <c r="C2">
        <v>2.2478240400000009E-2</v>
      </c>
      <c r="D2">
        <v>5.3588125113599996E-6</v>
      </c>
      <c r="E2">
        <v>8.9912961600000028E-4</v>
      </c>
      <c r="F2">
        <v>0</v>
      </c>
      <c r="G2">
        <v>9.071721095113603E-4</v>
      </c>
    </row>
    <row r="3" spans="1:7" x14ac:dyDescent="0.35">
      <c r="A3">
        <v>2014</v>
      </c>
      <c r="B3">
        <v>6.2946576000000013E-6</v>
      </c>
      <c r="C3">
        <v>6.4256453800000016E-2</v>
      </c>
      <c r="D3">
        <v>1.5318738585920002E-5</v>
      </c>
      <c r="E3">
        <v>2.5702581520000009E-3</v>
      </c>
      <c r="F3">
        <v>0</v>
      </c>
      <c r="G3">
        <v>2.5918715481859211E-3</v>
      </c>
    </row>
    <row r="4" spans="1:7" x14ac:dyDescent="0.35">
      <c r="A4">
        <v>2015</v>
      </c>
      <c r="B4">
        <v>1.8054344000000001E-5</v>
      </c>
      <c r="C4">
        <v>0.16113631379999999</v>
      </c>
      <c r="D4">
        <v>3.8414897209920008E-5</v>
      </c>
      <c r="E4">
        <v>6.4454525520000021E-3</v>
      </c>
      <c r="F4">
        <v>0</v>
      </c>
      <c r="G4">
        <v>6.5019217932099221E-3</v>
      </c>
    </row>
    <row r="5" spans="1:7" x14ac:dyDescent="0.35">
      <c r="A5">
        <v>2016</v>
      </c>
      <c r="B5">
        <v>3.6350160000000007E-5</v>
      </c>
      <c r="C5">
        <v>0.32621045380000002</v>
      </c>
      <c r="D5">
        <v>7.7768572185920001E-5</v>
      </c>
      <c r="E5">
        <v>1.3048418152E-2</v>
      </c>
      <c r="F5">
        <v>0</v>
      </c>
      <c r="G5">
        <v>1.316253688418592E-2</v>
      </c>
    </row>
    <row r="6" spans="1:7" x14ac:dyDescent="0.35">
      <c r="A6">
        <v>2017</v>
      </c>
      <c r="B6">
        <v>1.6709E-4</v>
      </c>
      <c r="C6">
        <v>0.54952138780000004</v>
      </c>
      <c r="D6">
        <v>1.3100589885152E-4</v>
      </c>
      <c r="E6">
        <v>2.1980855511999998E-2</v>
      </c>
      <c r="F6">
        <v>0</v>
      </c>
      <c r="G6">
        <v>2.2278951410851521E-2</v>
      </c>
    </row>
    <row r="7" spans="1:7" x14ac:dyDescent="0.35">
      <c r="A7">
        <v>2018</v>
      </c>
      <c r="B7">
        <v>1.7846990700000001E-4</v>
      </c>
      <c r="C7">
        <v>0.78858459680000004</v>
      </c>
      <c r="D7">
        <v>1.8799856787711999E-4</v>
      </c>
      <c r="E7">
        <v>3.1543383872000001E-2</v>
      </c>
      <c r="F7">
        <v>0</v>
      </c>
      <c r="G7">
        <v>3.190985234687712E-2</v>
      </c>
    </row>
    <row r="8" spans="1:7" x14ac:dyDescent="0.35">
      <c r="A8">
        <v>2019</v>
      </c>
      <c r="B8">
        <v>1.8984981399999999E-4</v>
      </c>
      <c r="C8">
        <v>1.0290087807999999</v>
      </c>
      <c r="D8">
        <v>2.4531569334272001E-4</v>
      </c>
      <c r="E8">
        <v>4.1160351232000007E-2</v>
      </c>
      <c r="F8">
        <v>0</v>
      </c>
      <c r="G8">
        <v>4.1595516739342718E-2</v>
      </c>
    </row>
    <row r="9" spans="1:7" x14ac:dyDescent="0.35">
      <c r="A9">
        <v>2020</v>
      </c>
      <c r="B9">
        <v>1.5260922599999999E-4</v>
      </c>
      <c r="C9">
        <v>1.2206761027999999</v>
      </c>
      <c r="D9">
        <v>2.9100918290752003E-4</v>
      </c>
      <c r="E9">
        <v>4.8827044112000013E-2</v>
      </c>
      <c r="F9">
        <v>0</v>
      </c>
      <c r="G9">
        <v>4.9270662520907532E-2</v>
      </c>
    </row>
    <row r="10" spans="1:7" x14ac:dyDescent="0.35">
      <c r="A10">
        <v>2021</v>
      </c>
      <c r="B10">
        <v>1.15368638E-4</v>
      </c>
      <c r="C10">
        <v>1.3944081998</v>
      </c>
      <c r="D10">
        <v>3.3242691483232001E-4</v>
      </c>
      <c r="E10">
        <v>5.577632799200001E-2</v>
      </c>
      <c r="F10">
        <v>0</v>
      </c>
      <c r="G10">
        <v>5.6224123544832333E-2</v>
      </c>
    </row>
    <row r="11" spans="1:7" x14ac:dyDescent="0.35">
      <c r="A11">
        <v>2022</v>
      </c>
      <c r="B11">
        <v>1.0960026E-4</v>
      </c>
      <c r="C11">
        <v>1.5628440828000001</v>
      </c>
      <c r="D11">
        <v>3.7258202933952001E-4</v>
      </c>
      <c r="E11">
        <v>6.2513763312000009E-2</v>
      </c>
      <c r="F11">
        <v>0</v>
      </c>
      <c r="G11">
        <v>6.2995945601339531E-2</v>
      </c>
    </row>
    <row r="12" spans="1:7" x14ac:dyDescent="0.35">
      <c r="A12">
        <v>2023</v>
      </c>
      <c r="B12">
        <v>1.3300256199999999E-4</v>
      </c>
      <c r="C12">
        <v>1.7620751917999999</v>
      </c>
      <c r="D12">
        <v>4.2007872572512003E-4</v>
      </c>
      <c r="E12">
        <v>7.0483007672000011E-2</v>
      </c>
      <c r="F12">
        <v>0</v>
      </c>
      <c r="G12">
        <v>7.103608895972513E-2</v>
      </c>
    </row>
    <row r="13" spans="1:7" x14ac:dyDescent="0.35">
      <c r="A13">
        <v>2024</v>
      </c>
      <c r="B13">
        <v>7.9804340000000021E-6</v>
      </c>
      <c r="C13">
        <v>1.9675565448000001</v>
      </c>
      <c r="D13">
        <v>4.6906548028032008E-4</v>
      </c>
      <c r="E13">
        <v>7.8702261792000017E-2</v>
      </c>
      <c r="F13">
        <v>0</v>
      </c>
      <c r="G13">
        <v>7.917930770628033E-2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13"/>
  <sheetViews>
    <sheetView workbookViewId="0">
      <selection activeCell="B2" sqref="B2:G13"/>
    </sheetView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5.6104510000000007E-3</v>
      </c>
      <c r="D8">
        <v>1.3375315184E-6</v>
      </c>
      <c r="E8">
        <v>2.2441803999999999E-4</v>
      </c>
      <c r="F8">
        <v>0</v>
      </c>
      <c r="G8">
        <v>2.257555715184E-4</v>
      </c>
    </row>
    <row r="9" spans="1:7" x14ac:dyDescent="0.35">
      <c r="A9">
        <v>2020</v>
      </c>
      <c r="B9">
        <v>0</v>
      </c>
      <c r="C9">
        <v>9.9457897000000024E-3</v>
      </c>
      <c r="D9">
        <v>2.3710762644799999E-6</v>
      </c>
      <c r="E9">
        <v>3.9783158800000011E-4</v>
      </c>
      <c r="F9">
        <v>0</v>
      </c>
      <c r="G9">
        <v>4.0020266426448012E-4</v>
      </c>
    </row>
    <row r="10" spans="1:7" x14ac:dyDescent="0.35">
      <c r="A10">
        <v>2021</v>
      </c>
      <c r="B10">
        <v>0</v>
      </c>
      <c r="C10">
        <v>1.5983020900000009E-2</v>
      </c>
      <c r="D10">
        <v>3.810352182560001E-6</v>
      </c>
      <c r="E10">
        <v>6.3932083600000021E-4</v>
      </c>
      <c r="F10">
        <v>0</v>
      </c>
      <c r="G10">
        <v>6.4313118818256016E-4</v>
      </c>
    </row>
    <row r="11" spans="1:7" x14ac:dyDescent="0.35">
      <c r="A11">
        <v>2022</v>
      </c>
      <c r="B11">
        <v>0</v>
      </c>
      <c r="C11">
        <v>2.850097250000001E-2</v>
      </c>
      <c r="D11">
        <v>6.7946318440000009E-6</v>
      </c>
      <c r="E11">
        <v>1.1400389E-3</v>
      </c>
      <c r="F11">
        <v>0</v>
      </c>
      <c r="G11">
        <v>1.1468335318439999E-3</v>
      </c>
    </row>
    <row r="12" spans="1:7" x14ac:dyDescent="0.35">
      <c r="A12">
        <v>2023</v>
      </c>
      <c r="B12">
        <v>0</v>
      </c>
      <c r="C12">
        <v>3.4442369500000007E-2</v>
      </c>
      <c r="D12">
        <v>8.2110608888000019E-6</v>
      </c>
      <c r="E12">
        <v>1.37769478E-3</v>
      </c>
      <c r="F12">
        <v>0</v>
      </c>
      <c r="G12">
        <v>1.3859058408888E-3</v>
      </c>
    </row>
    <row r="13" spans="1:7" x14ac:dyDescent="0.35">
      <c r="A13">
        <v>2024</v>
      </c>
      <c r="B13">
        <v>0</v>
      </c>
      <c r="C13">
        <v>5.3310387900000013E-2</v>
      </c>
      <c r="D13">
        <v>1.270919647536E-5</v>
      </c>
      <c r="E13">
        <v>2.132415516E-3</v>
      </c>
      <c r="F13">
        <v>0</v>
      </c>
      <c r="G13">
        <v>2.1451247124753599E-3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7.6619389000000008E-3</v>
      </c>
      <c r="D2">
        <v>1.82660623376E-6</v>
      </c>
      <c r="E2">
        <v>3.0647755599999999E-4</v>
      </c>
      <c r="F2">
        <v>0</v>
      </c>
      <c r="G2">
        <v>3.0830416223375998E-4</v>
      </c>
    </row>
    <row r="3" spans="1:7" x14ac:dyDescent="0.35">
      <c r="A3">
        <v>2014</v>
      </c>
      <c r="B3">
        <v>0</v>
      </c>
      <c r="C3">
        <v>2.3206914499999998E-2</v>
      </c>
      <c r="D3">
        <v>5.5325284168000003E-6</v>
      </c>
      <c r="E3">
        <v>9.2827658000000008E-4</v>
      </c>
      <c r="F3">
        <v>0</v>
      </c>
      <c r="G3">
        <v>9.3380910841680013E-4</v>
      </c>
    </row>
    <row r="4" spans="1:7" x14ac:dyDescent="0.35">
      <c r="A4">
        <v>2015</v>
      </c>
      <c r="B4">
        <v>0</v>
      </c>
      <c r="C4">
        <v>5.5694816100000002E-2</v>
      </c>
      <c r="D4">
        <v>1.327764415824E-5</v>
      </c>
      <c r="E4">
        <v>2.2277926440000002E-3</v>
      </c>
      <c r="F4">
        <v>0</v>
      </c>
      <c r="G4">
        <v>2.2410702881582398E-3</v>
      </c>
    </row>
    <row r="5" spans="1:7" x14ac:dyDescent="0.35">
      <c r="A5">
        <v>2016</v>
      </c>
      <c r="B5">
        <v>0</v>
      </c>
      <c r="C5">
        <v>0.1223596297</v>
      </c>
      <c r="D5">
        <v>2.9170535720480001E-5</v>
      </c>
      <c r="E5">
        <v>4.8943851880000003E-3</v>
      </c>
      <c r="F5">
        <v>0</v>
      </c>
      <c r="G5">
        <v>4.9235557237204807E-3</v>
      </c>
    </row>
    <row r="6" spans="1:7" x14ac:dyDescent="0.35">
      <c r="A6">
        <v>2017</v>
      </c>
      <c r="B6">
        <v>0</v>
      </c>
      <c r="C6">
        <v>0.20787197969999999</v>
      </c>
      <c r="D6">
        <v>4.9556679960480009E-5</v>
      </c>
      <c r="E6">
        <v>8.314879188E-3</v>
      </c>
      <c r="F6">
        <v>0</v>
      </c>
      <c r="G6">
        <v>8.3644358679604795E-3</v>
      </c>
    </row>
    <row r="7" spans="1:7" x14ac:dyDescent="0.35">
      <c r="A7">
        <v>2018</v>
      </c>
      <c r="B7">
        <v>0</v>
      </c>
      <c r="C7">
        <v>0.28760571070000002</v>
      </c>
      <c r="D7">
        <v>6.856520143088001E-5</v>
      </c>
      <c r="E7">
        <v>1.1504228428E-2</v>
      </c>
      <c r="F7">
        <v>0</v>
      </c>
      <c r="G7">
        <v>1.157279362943088E-2</v>
      </c>
    </row>
    <row r="8" spans="1:7" x14ac:dyDescent="0.35">
      <c r="A8">
        <v>2019</v>
      </c>
      <c r="B8">
        <v>0</v>
      </c>
      <c r="C8">
        <v>0.36434906969999997</v>
      </c>
      <c r="D8">
        <v>8.6860818216480008E-5</v>
      </c>
      <c r="E8">
        <v>1.4573962788E-2</v>
      </c>
      <c r="F8">
        <v>0</v>
      </c>
      <c r="G8">
        <v>1.466082360621648E-2</v>
      </c>
    </row>
    <row r="9" spans="1:7" x14ac:dyDescent="0.35">
      <c r="A9">
        <v>2020</v>
      </c>
      <c r="B9">
        <v>0</v>
      </c>
      <c r="C9">
        <v>0.44057013769999998</v>
      </c>
      <c r="D9">
        <v>1.0503192082767999E-4</v>
      </c>
      <c r="E9">
        <v>1.7622805508000002E-2</v>
      </c>
      <c r="F9">
        <v>0</v>
      </c>
      <c r="G9">
        <v>1.7727837428827681E-2</v>
      </c>
    </row>
    <row r="10" spans="1:7" x14ac:dyDescent="0.35">
      <c r="A10">
        <v>2021</v>
      </c>
      <c r="B10">
        <v>0</v>
      </c>
      <c r="C10">
        <v>0.5355829017</v>
      </c>
      <c r="D10">
        <v>1.2768296376528001E-4</v>
      </c>
      <c r="E10">
        <v>2.1423316067999999E-2</v>
      </c>
      <c r="F10">
        <v>0</v>
      </c>
      <c r="G10">
        <v>2.1550999031765279E-2</v>
      </c>
    </row>
    <row r="11" spans="1:7" x14ac:dyDescent="0.35">
      <c r="A11">
        <v>2022</v>
      </c>
      <c r="B11">
        <v>0</v>
      </c>
      <c r="C11">
        <v>0.62954623269999999</v>
      </c>
      <c r="D11">
        <v>1.5008382187568E-4</v>
      </c>
      <c r="E11">
        <v>2.5181849308E-2</v>
      </c>
      <c r="F11">
        <v>0</v>
      </c>
      <c r="G11">
        <v>2.5331933129875681E-2</v>
      </c>
    </row>
    <row r="12" spans="1:7" x14ac:dyDescent="0.35">
      <c r="A12">
        <v>2023</v>
      </c>
      <c r="B12">
        <v>0</v>
      </c>
      <c r="C12">
        <v>0.69797389970000001</v>
      </c>
      <c r="D12">
        <v>1.6639697768848E-4</v>
      </c>
      <c r="E12">
        <v>2.7918955988E-2</v>
      </c>
      <c r="F12">
        <v>0</v>
      </c>
      <c r="G12">
        <v>2.8085352965688481E-2</v>
      </c>
    </row>
    <row r="13" spans="1:7" x14ac:dyDescent="0.35">
      <c r="A13">
        <v>2024</v>
      </c>
      <c r="B13">
        <v>0</v>
      </c>
      <c r="C13">
        <v>0.76733619269999997</v>
      </c>
      <c r="D13">
        <v>1.8293294833967999E-4</v>
      </c>
      <c r="E13">
        <v>3.0693447708000001E-2</v>
      </c>
      <c r="F13">
        <v>0</v>
      </c>
      <c r="G13">
        <v>3.0876380656339679E-2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5.1205000000000009E-5</v>
      </c>
      <c r="C2">
        <v>1.56263107E-2</v>
      </c>
      <c r="D2">
        <v>3.725312470880001E-6</v>
      </c>
      <c r="E2">
        <v>6.250524280000001E-4</v>
      </c>
      <c r="F2">
        <v>0</v>
      </c>
      <c r="G2">
        <v>6.7998274047088012E-4</v>
      </c>
    </row>
    <row r="3" spans="1:7" x14ac:dyDescent="0.35">
      <c r="A3">
        <v>2014</v>
      </c>
      <c r="B3">
        <v>1.0189256E-4</v>
      </c>
      <c r="C3">
        <v>5.0953340899999998E-2</v>
      </c>
      <c r="D3">
        <v>1.214727647056E-5</v>
      </c>
      <c r="E3">
        <v>2.0381336360000002E-3</v>
      </c>
      <c r="F3">
        <v>0</v>
      </c>
      <c r="G3">
        <v>2.1521734724705599E-3</v>
      </c>
    </row>
    <row r="4" spans="1:7" x14ac:dyDescent="0.35">
      <c r="A4">
        <v>2015</v>
      </c>
      <c r="B4">
        <v>2.3056264000000001E-4</v>
      </c>
      <c r="C4">
        <v>0.12748595090000001</v>
      </c>
      <c r="D4">
        <v>3.0392650694560001E-5</v>
      </c>
      <c r="E4">
        <v>5.0994380360000003E-3</v>
      </c>
      <c r="F4">
        <v>0</v>
      </c>
      <c r="G4">
        <v>5.36039332669456E-3</v>
      </c>
    </row>
    <row r="5" spans="1:7" x14ac:dyDescent="0.35">
      <c r="A5">
        <v>2016</v>
      </c>
      <c r="B5">
        <v>4.7828703999999999E-4</v>
      </c>
      <c r="C5">
        <v>0.30691818850000002</v>
      </c>
      <c r="D5">
        <v>7.3169296138400007E-5</v>
      </c>
      <c r="E5">
        <v>1.2276727540000001E-2</v>
      </c>
      <c r="F5">
        <v>0</v>
      </c>
      <c r="G5">
        <v>1.28281838761384E-2</v>
      </c>
    </row>
    <row r="6" spans="1:7" x14ac:dyDescent="0.35">
      <c r="A6">
        <v>2017</v>
      </c>
      <c r="B6">
        <v>5.548466000000001E-4</v>
      </c>
      <c r="C6">
        <v>0.56906191650000004</v>
      </c>
      <c r="D6">
        <v>1.3566436089359999E-4</v>
      </c>
      <c r="E6">
        <v>2.2762476659999999E-2</v>
      </c>
      <c r="F6">
        <v>0</v>
      </c>
      <c r="G6">
        <v>2.3452987620893598E-2</v>
      </c>
    </row>
    <row r="7" spans="1:7" x14ac:dyDescent="0.35">
      <c r="A7">
        <v>2018</v>
      </c>
      <c r="B7">
        <v>4.8682480000000012E-4</v>
      </c>
      <c r="C7">
        <v>0.85575008750000015</v>
      </c>
      <c r="D7">
        <v>2.0401082086000011E-4</v>
      </c>
      <c r="E7">
        <v>3.4230003500000009E-2</v>
      </c>
      <c r="F7">
        <v>0</v>
      </c>
      <c r="G7">
        <v>3.4920839120860012E-2</v>
      </c>
    </row>
    <row r="8" spans="1:7" x14ac:dyDescent="0.35">
      <c r="A8">
        <v>2019</v>
      </c>
      <c r="B8">
        <v>4.6860659999999998E-4</v>
      </c>
      <c r="C8">
        <v>1.1552174095000001</v>
      </c>
      <c r="D8">
        <v>2.7540383042480012E-4</v>
      </c>
      <c r="E8">
        <v>4.6208696379999997E-2</v>
      </c>
      <c r="F8">
        <v>0</v>
      </c>
      <c r="G8">
        <v>4.6952706810424807E-2</v>
      </c>
    </row>
    <row r="9" spans="1:7" x14ac:dyDescent="0.35">
      <c r="A9">
        <v>2020</v>
      </c>
      <c r="B9">
        <v>3.0065419999999999E-4</v>
      </c>
      <c r="C9">
        <v>1.3860964425</v>
      </c>
      <c r="D9">
        <v>3.3044539189200009E-4</v>
      </c>
      <c r="E9">
        <v>5.5443857700000002E-2</v>
      </c>
      <c r="F9">
        <v>0</v>
      </c>
      <c r="G9">
        <v>5.6074957291891998E-2</v>
      </c>
    </row>
    <row r="10" spans="1:7" x14ac:dyDescent="0.35">
      <c r="A10">
        <v>2021</v>
      </c>
      <c r="B10">
        <v>2.8114239999999999E-4</v>
      </c>
      <c r="C10">
        <v>1.6268391755</v>
      </c>
      <c r="D10">
        <v>3.8783845943920011E-4</v>
      </c>
      <c r="E10">
        <v>6.507356702E-2</v>
      </c>
      <c r="F10">
        <v>0</v>
      </c>
      <c r="G10">
        <v>6.57425478794392E-2</v>
      </c>
    </row>
    <row r="11" spans="1:7" x14ac:dyDescent="0.35">
      <c r="A11">
        <v>2022</v>
      </c>
      <c r="B11">
        <v>2.7499780000000003E-4</v>
      </c>
      <c r="C11">
        <v>1.8530838865000001</v>
      </c>
      <c r="D11">
        <v>4.4177519854160009E-4</v>
      </c>
      <c r="E11">
        <v>7.4123355460000012E-2</v>
      </c>
      <c r="F11">
        <v>0</v>
      </c>
      <c r="G11">
        <v>7.4840128458541613E-2</v>
      </c>
    </row>
    <row r="12" spans="1:7" x14ac:dyDescent="0.35">
      <c r="A12">
        <v>2023</v>
      </c>
      <c r="B12">
        <v>3.2264540000000001E-4</v>
      </c>
      <c r="C12">
        <v>2.1091261344999999</v>
      </c>
      <c r="D12">
        <v>5.028156704648002E-4</v>
      </c>
      <c r="E12">
        <v>8.4365045380000017E-2</v>
      </c>
      <c r="F12">
        <v>0</v>
      </c>
      <c r="G12">
        <v>8.5190506450464817E-2</v>
      </c>
    </row>
    <row r="13" spans="1:7" x14ac:dyDescent="0.35">
      <c r="A13">
        <v>2024</v>
      </c>
      <c r="B13">
        <v>2.330636E-4</v>
      </c>
      <c r="C13">
        <v>2.406421286500001</v>
      </c>
      <c r="D13">
        <v>5.7369083470160012E-4</v>
      </c>
      <c r="E13">
        <v>9.6256851460000029E-2</v>
      </c>
      <c r="F13">
        <v>0</v>
      </c>
      <c r="G13">
        <v>9.7063605894701629E-2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1.18254444E-5</v>
      </c>
      <c r="C2">
        <v>5.7091419000000008E-3</v>
      </c>
      <c r="D2">
        <v>1.36105942896E-6</v>
      </c>
      <c r="E2">
        <v>2.28365676E-4</v>
      </c>
      <c r="F2">
        <v>0</v>
      </c>
      <c r="G2">
        <v>2.4155217982896001E-4</v>
      </c>
    </row>
    <row r="3" spans="1:7" x14ac:dyDescent="0.35">
      <c r="A3">
        <v>2014</v>
      </c>
      <c r="B3">
        <v>2.5385606400000009E-5</v>
      </c>
      <c r="C3">
        <v>2.1105784700000001E-2</v>
      </c>
      <c r="D3">
        <v>5.0316190724800008E-6</v>
      </c>
      <c r="E3">
        <v>8.4423138800000016E-4</v>
      </c>
      <c r="F3">
        <v>0</v>
      </c>
      <c r="G3">
        <v>8.7464861347248018E-4</v>
      </c>
    </row>
    <row r="4" spans="1:7" x14ac:dyDescent="0.35">
      <c r="A4">
        <v>2015</v>
      </c>
      <c r="B4">
        <v>4.9789801600000008E-5</v>
      </c>
      <c r="C4">
        <v>5.9591031500000009E-2</v>
      </c>
      <c r="D4">
        <v>1.4206501909599999E-5</v>
      </c>
      <c r="E4">
        <v>2.38364126E-3</v>
      </c>
      <c r="F4">
        <v>0</v>
      </c>
      <c r="G4">
        <v>2.4476375635096E-3</v>
      </c>
    </row>
    <row r="5" spans="1:7" x14ac:dyDescent="0.35">
      <c r="A5">
        <v>2016</v>
      </c>
      <c r="B5">
        <v>8.5550080000000012E-5</v>
      </c>
      <c r="C5">
        <v>0.14899819550000001</v>
      </c>
      <c r="D5">
        <v>3.5521169807200013E-5</v>
      </c>
      <c r="E5">
        <v>5.9599278199999996E-3</v>
      </c>
      <c r="F5">
        <v>0</v>
      </c>
      <c r="G5">
        <v>6.0809990698072001E-3</v>
      </c>
    </row>
    <row r="6" spans="1:7" x14ac:dyDescent="0.35">
      <c r="A6">
        <v>2017</v>
      </c>
      <c r="B6">
        <v>1.36287228E-4</v>
      </c>
      <c r="C6">
        <v>0.26872572649999998</v>
      </c>
      <c r="D6">
        <v>6.4064213197600025E-5</v>
      </c>
      <c r="E6">
        <v>1.074902906E-2</v>
      </c>
      <c r="F6">
        <v>0</v>
      </c>
      <c r="G6">
        <v>1.0949380501197601E-2</v>
      </c>
    </row>
    <row r="7" spans="1:7" x14ac:dyDescent="0.35">
      <c r="A7">
        <v>2018</v>
      </c>
      <c r="B7">
        <v>2.5241477799999999E-4</v>
      </c>
      <c r="C7">
        <v>0.39179397950000011</v>
      </c>
      <c r="D7">
        <v>9.3403684712800009E-5</v>
      </c>
      <c r="E7">
        <v>1.5671759180000001E-2</v>
      </c>
      <c r="F7">
        <v>0</v>
      </c>
      <c r="G7">
        <v>1.6017577642712801E-2</v>
      </c>
    </row>
    <row r="8" spans="1:7" x14ac:dyDescent="0.35">
      <c r="A8">
        <v>2019</v>
      </c>
      <c r="B8">
        <v>3.04149076E-4</v>
      </c>
      <c r="C8">
        <v>0.51134364050000003</v>
      </c>
      <c r="D8">
        <v>1.219043238952E-4</v>
      </c>
      <c r="E8">
        <v>2.0453745620000002E-2</v>
      </c>
      <c r="F8">
        <v>0</v>
      </c>
      <c r="G8">
        <v>2.0879799019895201E-2</v>
      </c>
    </row>
    <row r="9" spans="1:7" x14ac:dyDescent="0.35">
      <c r="A9">
        <v>2020</v>
      </c>
      <c r="B9">
        <v>2.2776091799999999E-4</v>
      </c>
      <c r="C9">
        <v>0.58810478649999998</v>
      </c>
      <c r="D9">
        <v>1.402041811016E-4</v>
      </c>
      <c r="E9">
        <v>2.352419146E-2</v>
      </c>
      <c r="F9">
        <v>0</v>
      </c>
      <c r="G9">
        <v>2.38921565591016E-2</v>
      </c>
    </row>
    <row r="10" spans="1:7" x14ac:dyDescent="0.35">
      <c r="A10">
        <v>2021</v>
      </c>
      <c r="B10">
        <v>2.4710023800000001E-4</v>
      </c>
      <c r="C10">
        <v>0.66714212949999996</v>
      </c>
      <c r="D10">
        <v>1.5904668367279999E-4</v>
      </c>
      <c r="E10">
        <v>2.6685685180000002E-2</v>
      </c>
      <c r="F10">
        <v>0</v>
      </c>
      <c r="G10">
        <v>2.7091832101672798E-2</v>
      </c>
    </row>
    <row r="11" spans="1:7" x14ac:dyDescent="0.35">
      <c r="A11">
        <v>2022</v>
      </c>
      <c r="B11">
        <v>2.7598740400000012E-4</v>
      </c>
      <c r="C11">
        <v>0.75180609349999994</v>
      </c>
      <c r="D11">
        <v>1.7923057269039999E-4</v>
      </c>
      <c r="E11">
        <v>3.0072243740000001E-2</v>
      </c>
      <c r="F11">
        <v>0</v>
      </c>
      <c r="G11">
        <v>3.05274617166904E-2</v>
      </c>
    </row>
    <row r="12" spans="1:7" x14ac:dyDescent="0.35">
      <c r="A12">
        <v>2023</v>
      </c>
      <c r="B12">
        <v>2.6217499E-4</v>
      </c>
      <c r="C12">
        <v>0.85940289049999996</v>
      </c>
      <c r="D12">
        <v>2.048816490952E-4</v>
      </c>
      <c r="E12">
        <v>3.4376115620000001E-2</v>
      </c>
      <c r="F12">
        <v>0</v>
      </c>
      <c r="G12">
        <v>3.4843172259095202E-2</v>
      </c>
    </row>
    <row r="13" spans="1:7" x14ac:dyDescent="0.35">
      <c r="A13">
        <v>2024</v>
      </c>
      <c r="B13">
        <v>2.8128254000000001E-4</v>
      </c>
      <c r="C13">
        <v>0.97243927549999998</v>
      </c>
      <c r="D13">
        <v>2.3182952327919999E-4</v>
      </c>
      <c r="E13">
        <v>3.889757102E-2</v>
      </c>
      <c r="F13">
        <v>0</v>
      </c>
      <c r="G13">
        <v>3.9410683083279198E-2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4.4301380199999998E-5</v>
      </c>
      <c r="C2">
        <v>3.1105690000000001E-3</v>
      </c>
      <c r="D2">
        <v>7.415596496000001E-7</v>
      </c>
      <c r="E2">
        <v>1.2442276000000001E-4</v>
      </c>
      <c r="F2">
        <v>0</v>
      </c>
      <c r="G2">
        <v>1.694656998496E-4</v>
      </c>
    </row>
    <row r="3" spans="1:7" x14ac:dyDescent="0.35">
      <c r="A3">
        <v>2014</v>
      </c>
      <c r="B3">
        <v>8.4390583200000022E-5</v>
      </c>
      <c r="C3">
        <v>1.20373792E-2</v>
      </c>
      <c r="D3">
        <v>2.86971120128E-6</v>
      </c>
      <c r="E3">
        <v>4.8149516800000011E-4</v>
      </c>
      <c r="F3">
        <v>0</v>
      </c>
      <c r="G3">
        <v>5.6875546240128002E-4</v>
      </c>
    </row>
    <row r="4" spans="1:7" x14ac:dyDescent="0.35">
      <c r="A4">
        <v>2015</v>
      </c>
      <c r="B4">
        <v>1.669481352E-4</v>
      </c>
      <c r="C4">
        <v>3.3236249200000012E-2</v>
      </c>
      <c r="D4">
        <v>7.9235218092800014E-6</v>
      </c>
      <c r="E4">
        <v>1.3294499679999999E-3</v>
      </c>
      <c r="F4">
        <v>0</v>
      </c>
      <c r="G4">
        <v>1.5043216250092801E-3</v>
      </c>
    </row>
    <row r="5" spans="1:7" x14ac:dyDescent="0.35">
      <c r="A5">
        <v>2016</v>
      </c>
      <c r="B5">
        <v>3.0948172640000001E-4</v>
      </c>
      <c r="C5">
        <v>8.2825974000000024E-2</v>
      </c>
      <c r="D5">
        <v>1.97457122016E-5</v>
      </c>
      <c r="E5">
        <v>3.3130389600000009E-3</v>
      </c>
      <c r="F5">
        <v>0</v>
      </c>
      <c r="G5">
        <v>3.6422663986016009E-3</v>
      </c>
    </row>
    <row r="6" spans="1:7" x14ac:dyDescent="0.35">
      <c r="A6">
        <v>2017</v>
      </c>
      <c r="B6">
        <v>3.8726072000000011E-4</v>
      </c>
      <c r="C6">
        <v>0.13946571099999999</v>
      </c>
      <c r="D6">
        <v>3.3248625502400002E-5</v>
      </c>
      <c r="E6">
        <v>5.5786284400000012E-3</v>
      </c>
      <c r="F6">
        <v>0</v>
      </c>
      <c r="G6">
        <v>5.9991377855024008E-3</v>
      </c>
    </row>
    <row r="7" spans="1:7" x14ac:dyDescent="0.35">
      <c r="A7">
        <v>2018</v>
      </c>
      <c r="B7">
        <v>5.1395698200000007E-4</v>
      </c>
      <c r="C7">
        <v>0.208998867</v>
      </c>
      <c r="D7">
        <v>4.9825329892799999E-5</v>
      </c>
      <c r="E7">
        <v>8.3599546800000018E-3</v>
      </c>
      <c r="F7">
        <v>0</v>
      </c>
      <c r="G7">
        <v>8.9237369918928021E-3</v>
      </c>
    </row>
    <row r="8" spans="1:7" x14ac:dyDescent="0.35">
      <c r="A8">
        <v>2019</v>
      </c>
      <c r="B8">
        <v>5.2866413600000009E-4</v>
      </c>
      <c r="C8">
        <v>0.29507501100000011</v>
      </c>
      <c r="D8">
        <v>7.0345882622400004E-5</v>
      </c>
      <c r="E8">
        <v>1.1803000439999999E-2</v>
      </c>
      <c r="F8">
        <v>0</v>
      </c>
      <c r="G8">
        <v>1.24020104586224E-2</v>
      </c>
    </row>
    <row r="9" spans="1:7" x14ac:dyDescent="0.35">
      <c r="A9">
        <v>2020</v>
      </c>
      <c r="B9">
        <v>4.7227934600000012E-4</v>
      </c>
      <c r="C9">
        <v>0.36245216699999999</v>
      </c>
      <c r="D9">
        <v>8.6408596612800006E-5</v>
      </c>
      <c r="E9">
        <v>1.4498086679999999E-2</v>
      </c>
      <c r="F9">
        <v>0</v>
      </c>
      <c r="G9">
        <v>1.50567746226128E-2</v>
      </c>
    </row>
    <row r="10" spans="1:7" x14ac:dyDescent="0.35">
      <c r="A10">
        <v>2021</v>
      </c>
      <c r="B10">
        <v>4.5357389000000011E-4</v>
      </c>
      <c r="C10">
        <v>0.42703353000000011</v>
      </c>
      <c r="D10">
        <v>1.0180479355199999E-4</v>
      </c>
      <c r="E10">
        <v>1.7081341199999999E-2</v>
      </c>
      <c r="F10">
        <v>0</v>
      </c>
      <c r="G10">
        <v>1.7636719883552001E-2</v>
      </c>
    </row>
    <row r="11" spans="1:7" x14ac:dyDescent="0.35">
      <c r="A11">
        <v>2022</v>
      </c>
      <c r="B11">
        <v>5.4920327000000007E-4</v>
      </c>
      <c r="C11">
        <v>0.49674132199999999</v>
      </c>
      <c r="D11">
        <v>1.184231311648E-4</v>
      </c>
      <c r="E11">
        <v>1.9869652880000001E-2</v>
      </c>
      <c r="F11">
        <v>0</v>
      </c>
      <c r="G11">
        <v>2.0537279281164798E-2</v>
      </c>
    </row>
    <row r="12" spans="1:7" x14ac:dyDescent="0.35">
      <c r="A12">
        <v>2023</v>
      </c>
      <c r="B12">
        <v>5.5306790000000006E-4</v>
      </c>
      <c r="C12">
        <v>0.573861442</v>
      </c>
      <c r="D12">
        <v>1.368085677728E-4</v>
      </c>
      <c r="E12">
        <v>2.2954457679999998E-2</v>
      </c>
      <c r="F12">
        <v>0</v>
      </c>
      <c r="G12">
        <v>2.36443341477728E-2</v>
      </c>
    </row>
    <row r="13" spans="1:7" x14ac:dyDescent="0.35">
      <c r="A13">
        <v>2024</v>
      </c>
      <c r="B13">
        <v>6.0378995600000006E-4</v>
      </c>
      <c r="C13">
        <v>0.65530703700000004</v>
      </c>
      <c r="D13">
        <v>1.562251976208E-4</v>
      </c>
      <c r="E13">
        <v>2.6212281479999999E-2</v>
      </c>
      <c r="F13">
        <v>0</v>
      </c>
      <c r="G13">
        <v>2.6972296633620801E-2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1.8546849860000001E-4</v>
      </c>
      <c r="C8">
        <v>8.4501347700000021E-2</v>
      </c>
      <c r="D8">
        <v>2.0145121291680009E-5</v>
      </c>
      <c r="E8">
        <v>3.3800539080000012E-3</v>
      </c>
      <c r="F8">
        <v>0</v>
      </c>
      <c r="G8">
        <v>3.5856675278916812E-3</v>
      </c>
    </row>
    <row r="9" spans="1:7" x14ac:dyDescent="0.35">
      <c r="A9">
        <v>2020</v>
      </c>
      <c r="B9">
        <v>1.7719592659999999E-4</v>
      </c>
      <c r="C9">
        <v>0.1617915761</v>
      </c>
      <c r="D9">
        <v>3.8571111742240007E-5</v>
      </c>
      <c r="E9">
        <v>6.4716630440000006E-3</v>
      </c>
      <c r="F9">
        <v>0</v>
      </c>
      <c r="G9">
        <v>6.6874300823422418E-3</v>
      </c>
    </row>
    <row r="10" spans="1:7" x14ac:dyDescent="0.35">
      <c r="A10">
        <v>2021</v>
      </c>
      <c r="B10">
        <v>1.6892335459999999E-4</v>
      </c>
      <c r="C10">
        <v>0.2417492077</v>
      </c>
      <c r="D10">
        <v>5.7633011115680013E-5</v>
      </c>
      <c r="E10">
        <v>9.6699683080000015E-3</v>
      </c>
      <c r="F10">
        <v>0</v>
      </c>
      <c r="G10">
        <v>9.8965246737156808E-3</v>
      </c>
    </row>
    <row r="11" spans="1:7" x14ac:dyDescent="0.35">
      <c r="A11">
        <v>2022</v>
      </c>
      <c r="B11">
        <v>1.313180792E-4</v>
      </c>
      <c r="C11">
        <v>0.30965490709999999</v>
      </c>
      <c r="D11">
        <v>7.3821729852640018E-5</v>
      </c>
      <c r="E11">
        <v>1.2386196283999999E-2</v>
      </c>
      <c r="F11">
        <v>0</v>
      </c>
      <c r="G11">
        <v>1.259133609305264E-2</v>
      </c>
    </row>
    <row r="12" spans="1:7" x14ac:dyDescent="0.35">
      <c r="A12">
        <v>2023</v>
      </c>
      <c r="B12">
        <v>7.8659504000000012E-5</v>
      </c>
      <c r="C12">
        <v>0.36624818230000011</v>
      </c>
      <c r="D12">
        <v>8.7313566660320008E-5</v>
      </c>
      <c r="E12">
        <v>1.4649927292000001E-2</v>
      </c>
      <c r="F12">
        <v>0</v>
      </c>
      <c r="G12">
        <v>1.481590036266032E-2</v>
      </c>
    </row>
    <row r="13" spans="1:7" x14ac:dyDescent="0.35">
      <c r="A13">
        <v>2024</v>
      </c>
      <c r="B13">
        <v>4.2372514800000013E-4</v>
      </c>
      <c r="C13">
        <v>0.70048186670000012</v>
      </c>
      <c r="D13">
        <v>1.6699487702127999E-4</v>
      </c>
      <c r="E13">
        <v>2.801927466800001E-2</v>
      </c>
      <c r="F13">
        <v>0</v>
      </c>
      <c r="G13">
        <v>2.8609994693021289E-2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1.05105E-4</v>
      </c>
      <c r="C2">
        <v>3.557292200000001E-3</v>
      </c>
      <c r="D2">
        <v>8.4805846048000008E-7</v>
      </c>
      <c r="E2">
        <v>1.42291688E-4</v>
      </c>
      <c r="F2">
        <v>0</v>
      </c>
      <c r="G2">
        <v>2.4824474646048002E-4</v>
      </c>
    </row>
    <row r="3" spans="1:7" x14ac:dyDescent="0.35">
      <c r="A3">
        <v>2014</v>
      </c>
      <c r="B3">
        <v>2.09382096E-4</v>
      </c>
      <c r="C3">
        <v>1.1344440799999999E-2</v>
      </c>
      <c r="D3">
        <v>2.7045146867200011E-6</v>
      </c>
      <c r="E3">
        <v>4.5377763200000012E-4</v>
      </c>
      <c r="F3">
        <v>0</v>
      </c>
      <c r="G3">
        <v>6.6586424268672017E-4</v>
      </c>
    </row>
    <row r="4" spans="1:7" x14ac:dyDescent="0.35">
      <c r="A4">
        <v>2015</v>
      </c>
      <c r="B4">
        <v>4.312004312000001E-4</v>
      </c>
      <c r="C4">
        <v>2.8154341600000011E-2</v>
      </c>
      <c r="D4">
        <v>6.7119950374400022E-6</v>
      </c>
      <c r="E4">
        <v>1.126173664E-3</v>
      </c>
      <c r="F4">
        <v>0</v>
      </c>
      <c r="G4">
        <v>1.56408609023744E-3</v>
      </c>
    </row>
    <row r="5" spans="1:7" x14ac:dyDescent="0.35">
      <c r="A5">
        <v>2016</v>
      </c>
      <c r="B5">
        <v>8.96896E-4</v>
      </c>
      <c r="C5">
        <v>6.617108960000001E-2</v>
      </c>
      <c r="D5">
        <v>1.577518776064E-5</v>
      </c>
      <c r="E5">
        <v>2.646843584000001E-3</v>
      </c>
      <c r="F5">
        <v>0</v>
      </c>
      <c r="G5">
        <v>3.5595147717606399E-3</v>
      </c>
    </row>
    <row r="6" spans="1:7" x14ac:dyDescent="0.35">
      <c r="A6">
        <v>2017</v>
      </c>
      <c r="B6">
        <v>1.0796385600000001E-3</v>
      </c>
      <c r="C6">
        <v>0.1179716846</v>
      </c>
      <c r="D6">
        <v>2.8124449608640009E-5</v>
      </c>
      <c r="E6">
        <v>4.7188673840000009E-3</v>
      </c>
      <c r="F6">
        <v>0</v>
      </c>
      <c r="G6">
        <v>5.8266303936086424E-3</v>
      </c>
    </row>
    <row r="7" spans="1:7" x14ac:dyDescent="0.35">
      <c r="A7">
        <v>2018</v>
      </c>
      <c r="B7">
        <v>1.1750199999999999E-3</v>
      </c>
      <c r="C7">
        <v>0.1708368046</v>
      </c>
      <c r="D7">
        <v>4.0727494216640023E-5</v>
      </c>
      <c r="E7">
        <v>6.8334721840000003E-3</v>
      </c>
      <c r="F7">
        <v>0</v>
      </c>
      <c r="G7">
        <v>8.0492196782166407E-3</v>
      </c>
    </row>
    <row r="8" spans="1:7" x14ac:dyDescent="0.35">
      <c r="A8">
        <v>2019</v>
      </c>
      <c r="B8">
        <v>1.1943183560000001E-3</v>
      </c>
      <c r="C8">
        <v>0.22558195659999999</v>
      </c>
      <c r="D8">
        <v>5.3778738453440011E-5</v>
      </c>
      <c r="E8">
        <v>9.0232782640000016E-3</v>
      </c>
      <c r="F8">
        <v>0</v>
      </c>
      <c r="G8">
        <v>1.027137535845344E-2</v>
      </c>
    </row>
    <row r="9" spans="1:7" x14ac:dyDescent="0.35">
      <c r="A9">
        <v>2020</v>
      </c>
      <c r="B9">
        <v>1.0618299999999999E-3</v>
      </c>
      <c r="C9">
        <v>0.26671035160000001</v>
      </c>
      <c r="D9">
        <v>6.3583747821440004E-5</v>
      </c>
      <c r="E9">
        <v>1.0668414064000001E-2</v>
      </c>
      <c r="F9">
        <v>0</v>
      </c>
      <c r="G9">
        <v>1.179382781182144E-2</v>
      </c>
    </row>
    <row r="10" spans="1:7" x14ac:dyDescent="0.35">
      <c r="A10">
        <v>2021</v>
      </c>
      <c r="B10">
        <v>1.11034E-3</v>
      </c>
      <c r="C10">
        <v>0.30751265160000002</v>
      </c>
      <c r="D10">
        <v>7.3311016141440008E-5</v>
      </c>
      <c r="E10">
        <v>1.2300506064000001E-2</v>
      </c>
      <c r="F10">
        <v>0</v>
      </c>
      <c r="G10">
        <v>1.348415708014144E-2</v>
      </c>
    </row>
    <row r="11" spans="1:7" x14ac:dyDescent="0.35">
      <c r="A11">
        <v>2022</v>
      </c>
      <c r="B11">
        <v>1.058805132E-3</v>
      </c>
      <c r="C11">
        <v>0.35000795060000001</v>
      </c>
      <c r="D11">
        <v>8.3441895423040012E-5</v>
      </c>
      <c r="E11">
        <v>1.4000318023999999E-2</v>
      </c>
      <c r="F11">
        <v>0</v>
      </c>
      <c r="G11">
        <v>1.514256505142304E-2</v>
      </c>
    </row>
    <row r="12" spans="1:7" x14ac:dyDescent="0.35">
      <c r="A12">
        <v>2023</v>
      </c>
      <c r="B12">
        <v>1.16424E-3</v>
      </c>
      <c r="C12">
        <v>0.39744156759999999</v>
      </c>
      <c r="D12">
        <v>9.4750069715840007E-5</v>
      </c>
      <c r="E12">
        <v>1.5897662704000001E-2</v>
      </c>
      <c r="F12">
        <v>0</v>
      </c>
      <c r="G12">
        <v>1.7156652773715839E-2</v>
      </c>
    </row>
    <row r="13" spans="1:7" x14ac:dyDescent="0.35">
      <c r="A13">
        <v>2024</v>
      </c>
      <c r="B13">
        <v>1.070454E-3</v>
      </c>
      <c r="C13">
        <v>0.44778901859999998</v>
      </c>
      <c r="D13">
        <v>1.0675290203424E-4</v>
      </c>
      <c r="E13">
        <v>1.7911560744E-2</v>
      </c>
      <c r="F13">
        <v>0</v>
      </c>
      <c r="G13">
        <v>1.908876764603424E-2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9.6367810000000003E-6</v>
      </c>
      <c r="C2">
        <v>2.8172452E-3</v>
      </c>
      <c r="D2">
        <v>6.716312556800001E-7</v>
      </c>
      <c r="E2">
        <v>1.12689808E-4</v>
      </c>
      <c r="F2">
        <v>0</v>
      </c>
      <c r="G2">
        <v>1.2299822025567999E-4</v>
      </c>
    </row>
    <row r="3" spans="1:7" x14ac:dyDescent="0.35">
      <c r="A3">
        <v>2014</v>
      </c>
      <c r="B3">
        <v>2.5555714800000001E-5</v>
      </c>
      <c r="C3">
        <v>8.4655340000000003E-3</v>
      </c>
      <c r="D3">
        <v>2.0181833055999999E-6</v>
      </c>
      <c r="E3">
        <v>3.3862136000000002E-4</v>
      </c>
      <c r="F3">
        <v>0</v>
      </c>
      <c r="G3">
        <v>3.6619525810559998E-4</v>
      </c>
    </row>
    <row r="4" spans="1:7" x14ac:dyDescent="0.35">
      <c r="A4">
        <v>2015</v>
      </c>
      <c r="B4">
        <v>5.7389270400000007E-5</v>
      </c>
      <c r="C4">
        <v>2.1282954E-2</v>
      </c>
      <c r="D4">
        <v>5.0738562336000006E-6</v>
      </c>
      <c r="E4">
        <v>8.5131816000000001E-4</v>
      </c>
      <c r="F4">
        <v>0</v>
      </c>
      <c r="G4">
        <v>9.137812866336E-4</v>
      </c>
    </row>
    <row r="5" spans="1:7" x14ac:dyDescent="0.35">
      <c r="A5">
        <v>2016</v>
      </c>
      <c r="B5">
        <v>1.153046048E-4</v>
      </c>
      <c r="C5">
        <v>4.8739182800000003E-2</v>
      </c>
      <c r="D5">
        <v>1.161942117952E-5</v>
      </c>
      <c r="E5">
        <v>1.949567312E-3</v>
      </c>
      <c r="F5">
        <v>0</v>
      </c>
      <c r="G5">
        <v>2.07649133797952E-3</v>
      </c>
    </row>
    <row r="6" spans="1:7" x14ac:dyDescent="0.35">
      <c r="A6">
        <v>2017</v>
      </c>
      <c r="B6">
        <v>2.04660456E-4</v>
      </c>
      <c r="C6">
        <v>8.2438540800000015E-2</v>
      </c>
      <c r="D6">
        <v>1.965334812672E-5</v>
      </c>
      <c r="E6">
        <v>3.2975416320000011E-3</v>
      </c>
      <c r="F6">
        <v>0</v>
      </c>
      <c r="G6">
        <v>3.5218554361267211E-3</v>
      </c>
    </row>
    <row r="7" spans="1:7" x14ac:dyDescent="0.35">
      <c r="A7">
        <v>2018</v>
      </c>
      <c r="B7">
        <v>2.2570948400000001E-4</v>
      </c>
      <c r="C7">
        <v>0.1216028198</v>
      </c>
      <c r="D7">
        <v>2.899011224032001E-5</v>
      </c>
      <c r="E7">
        <v>4.8641127920000006E-3</v>
      </c>
      <c r="F7">
        <v>0</v>
      </c>
      <c r="G7">
        <v>5.1188123882403196E-3</v>
      </c>
    </row>
    <row r="8" spans="1:7" x14ac:dyDescent="0.35">
      <c r="A8">
        <v>2019</v>
      </c>
      <c r="B8">
        <v>2.1463195599999999E-4</v>
      </c>
      <c r="C8">
        <v>0.15982007579999999</v>
      </c>
      <c r="D8">
        <v>3.8101106070720011E-5</v>
      </c>
      <c r="E8">
        <v>6.3928030320000006E-3</v>
      </c>
      <c r="F8">
        <v>0</v>
      </c>
      <c r="G8">
        <v>6.6455360940707196E-3</v>
      </c>
    </row>
    <row r="9" spans="1:7" x14ac:dyDescent="0.35">
      <c r="A9">
        <v>2020</v>
      </c>
      <c r="B9">
        <v>1.52767692E-4</v>
      </c>
      <c r="C9">
        <v>0.16160578279999999</v>
      </c>
      <c r="D9">
        <v>3.8526818619520007E-5</v>
      </c>
      <c r="E9">
        <v>6.4642313119999996E-3</v>
      </c>
      <c r="F9">
        <v>0</v>
      </c>
      <c r="G9">
        <v>6.6555258226195201E-3</v>
      </c>
    </row>
    <row r="10" spans="1:7" x14ac:dyDescent="0.35">
      <c r="A10">
        <v>2021</v>
      </c>
      <c r="B10">
        <v>1.03269166E-4</v>
      </c>
      <c r="C10">
        <v>0.16351276479999999</v>
      </c>
      <c r="D10">
        <v>3.8981443128320013E-5</v>
      </c>
      <c r="E10">
        <v>6.5405105919999996E-3</v>
      </c>
      <c r="F10">
        <v>0</v>
      </c>
      <c r="G10">
        <v>6.6827612011283203E-3</v>
      </c>
    </row>
    <row r="11" spans="1:7" x14ac:dyDescent="0.35">
      <c r="A11">
        <v>2022</v>
      </c>
      <c r="B11">
        <v>7.3444140000000007E-5</v>
      </c>
      <c r="C11">
        <v>0.16533027280000001</v>
      </c>
      <c r="D11">
        <v>3.9414737035520003E-5</v>
      </c>
      <c r="E11">
        <v>6.6132109120000003E-3</v>
      </c>
      <c r="F11">
        <v>0</v>
      </c>
      <c r="G11">
        <v>6.7260697890355204E-3</v>
      </c>
    </row>
    <row r="12" spans="1:7" x14ac:dyDescent="0.35">
      <c r="A12">
        <v>2023</v>
      </c>
      <c r="B12">
        <v>6.5629718000000009E-5</v>
      </c>
      <c r="C12">
        <v>0.16735583479999999</v>
      </c>
      <c r="D12">
        <v>3.9897631016320008E-5</v>
      </c>
      <c r="E12">
        <v>6.694233392000001E-3</v>
      </c>
      <c r="F12">
        <v>0</v>
      </c>
      <c r="G12">
        <v>6.7997607410163214E-3</v>
      </c>
    </row>
    <row r="13" spans="1:7" x14ac:dyDescent="0.35">
      <c r="A13">
        <v>2024</v>
      </c>
      <c r="B13">
        <v>6.5653434000000017E-5</v>
      </c>
      <c r="C13">
        <v>0.1693646878</v>
      </c>
      <c r="D13">
        <v>4.0376541571520012E-5</v>
      </c>
      <c r="E13">
        <v>6.7745875120000009E-3</v>
      </c>
      <c r="F13">
        <v>0</v>
      </c>
      <c r="G13">
        <v>6.8806174875715208E-3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1.5242652656E-4</v>
      </c>
      <c r="C6">
        <v>0</v>
      </c>
      <c r="D6">
        <v>0</v>
      </c>
      <c r="E6">
        <v>0</v>
      </c>
      <c r="F6">
        <v>0</v>
      </c>
      <c r="G6">
        <v>1.5242652656E-4</v>
      </c>
    </row>
    <row r="7" spans="1:7" x14ac:dyDescent="0.35">
      <c r="A7">
        <v>2018</v>
      </c>
      <c r="B7">
        <v>1.8691698564000001E-4</v>
      </c>
      <c r="C7">
        <v>0</v>
      </c>
      <c r="D7">
        <v>0</v>
      </c>
      <c r="E7">
        <v>0</v>
      </c>
      <c r="F7">
        <v>0</v>
      </c>
      <c r="G7">
        <v>1.8691698564000001E-4</v>
      </c>
    </row>
    <row r="8" spans="1:7" x14ac:dyDescent="0.35">
      <c r="A8">
        <v>2019</v>
      </c>
      <c r="B8">
        <v>2.2927513070000001E-4</v>
      </c>
      <c r="C8">
        <v>0</v>
      </c>
      <c r="D8">
        <v>0</v>
      </c>
      <c r="E8">
        <v>0</v>
      </c>
      <c r="F8">
        <v>0</v>
      </c>
      <c r="G8">
        <v>2.2927513070000001E-4</v>
      </c>
    </row>
    <row r="9" spans="1:7" x14ac:dyDescent="0.35">
      <c r="A9">
        <v>2020</v>
      </c>
      <c r="B9">
        <v>1.3353436095999999E-4</v>
      </c>
      <c r="C9">
        <v>0</v>
      </c>
      <c r="D9">
        <v>0</v>
      </c>
      <c r="E9">
        <v>0</v>
      </c>
      <c r="F9">
        <v>0</v>
      </c>
      <c r="G9">
        <v>1.3353436095999999E-4</v>
      </c>
    </row>
    <row r="10" spans="1:7" x14ac:dyDescent="0.35">
      <c r="A10">
        <v>2021</v>
      </c>
      <c r="B10">
        <v>1.0059263214E-4</v>
      </c>
      <c r="C10">
        <v>0</v>
      </c>
      <c r="D10">
        <v>0</v>
      </c>
      <c r="E10">
        <v>0</v>
      </c>
      <c r="F10">
        <v>0</v>
      </c>
      <c r="G10">
        <v>1.0059263214E-4</v>
      </c>
    </row>
    <row r="11" spans="1:7" x14ac:dyDescent="0.35">
      <c r="A11">
        <v>2022</v>
      </c>
      <c r="B11">
        <v>1.3008761766E-4</v>
      </c>
      <c r="C11">
        <v>0</v>
      </c>
      <c r="D11">
        <v>0</v>
      </c>
      <c r="E11">
        <v>0</v>
      </c>
      <c r="F11">
        <v>0</v>
      </c>
      <c r="G11">
        <v>1.3008761766E-4</v>
      </c>
    </row>
    <row r="12" spans="1:7" x14ac:dyDescent="0.35">
      <c r="A12">
        <v>2023</v>
      </c>
      <c r="B12">
        <v>1.4167313160000001E-4</v>
      </c>
      <c r="C12">
        <v>0</v>
      </c>
      <c r="D12">
        <v>0</v>
      </c>
      <c r="E12">
        <v>0</v>
      </c>
      <c r="F12">
        <v>0</v>
      </c>
      <c r="G12">
        <v>1.4167313160000001E-4</v>
      </c>
    </row>
    <row r="13" spans="1:7" x14ac:dyDescent="0.35">
      <c r="A13">
        <v>2024</v>
      </c>
      <c r="B13">
        <v>1.4730844128E-4</v>
      </c>
      <c r="C13">
        <v>0</v>
      </c>
      <c r="D13">
        <v>0</v>
      </c>
      <c r="E13">
        <v>0</v>
      </c>
      <c r="F13">
        <v>0</v>
      </c>
      <c r="G13">
        <v>1.4730844128E-4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1.1073590335500001E-3</v>
      </c>
      <c r="C6">
        <v>0</v>
      </c>
      <c r="D6">
        <v>0</v>
      </c>
      <c r="E6">
        <v>0</v>
      </c>
      <c r="F6">
        <v>0</v>
      </c>
      <c r="G6">
        <v>1.1073590335500001E-3</v>
      </c>
    </row>
    <row r="7" spans="1:7" x14ac:dyDescent="0.35">
      <c r="A7">
        <v>2018</v>
      </c>
      <c r="B7">
        <v>1.184203482E-3</v>
      </c>
      <c r="C7">
        <v>0</v>
      </c>
      <c r="D7">
        <v>0</v>
      </c>
      <c r="E7">
        <v>0</v>
      </c>
      <c r="F7">
        <v>0</v>
      </c>
      <c r="G7">
        <v>1.184203482E-3</v>
      </c>
    </row>
    <row r="8" spans="1:7" x14ac:dyDescent="0.35">
      <c r="A8">
        <v>2019</v>
      </c>
      <c r="B8">
        <v>1.1683106358E-3</v>
      </c>
      <c r="C8">
        <v>0</v>
      </c>
      <c r="D8">
        <v>0</v>
      </c>
      <c r="E8">
        <v>0</v>
      </c>
      <c r="F8">
        <v>0</v>
      </c>
      <c r="G8">
        <v>1.1683106358E-3</v>
      </c>
    </row>
    <row r="9" spans="1:7" x14ac:dyDescent="0.35">
      <c r="A9">
        <v>2020</v>
      </c>
      <c r="B9">
        <v>8.6555476700000023E-4</v>
      </c>
      <c r="C9">
        <v>0</v>
      </c>
      <c r="D9">
        <v>0</v>
      </c>
      <c r="E9">
        <v>0</v>
      </c>
      <c r="F9">
        <v>0</v>
      </c>
      <c r="G9">
        <v>8.6555476700000023E-4</v>
      </c>
    </row>
    <row r="10" spans="1:7" x14ac:dyDescent="0.35">
      <c r="A10">
        <v>2021</v>
      </c>
      <c r="B10">
        <v>1.0228259118000001E-3</v>
      </c>
      <c r="C10">
        <v>0</v>
      </c>
      <c r="D10">
        <v>0</v>
      </c>
      <c r="E10">
        <v>0</v>
      </c>
      <c r="F10">
        <v>0</v>
      </c>
      <c r="G10">
        <v>1.0228259118000001E-3</v>
      </c>
    </row>
    <row r="11" spans="1:7" x14ac:dyDescent="0.35">
      <c r="A11">
        <v>2022</v>
      </c>
      <c r="B11">
        <v>1.111964007E-3</v>
      </c>
      <c r="C11">
        <v>0</v>
      </c>
      <c r="D11">
        <v>0</v>
      </c>
      <c r="E11">
        <v>0</v>
      </c>
      <c r="F11">
        <v>0</v>
      </c>
      <c r="G11">
        <v>1.111964007E-3</v>
      </c>
    </row>
    <row r="12" spans="1:7" x14ac:dyDescent="0.35">
      <c r="A12">
        <v>2023</v>
      </c>
      <c r="B12">
        <v>9.4806658485000004E-4</v>
      </c>
      <c r="C12">
        <v>0</v>
      </c>
      <c r="D12">
        <v>0</v>
      </c>
      <c r="E12">
        <v>0</v>
      </c>
      <c r="F12">
        <v>0</v>
      </c>
      <c r="G12">
        <v>9.4806658485000004E-4</v>
      </c>
    </row>
    <row r="13" spans="1:7" x14ac:dyDescent="0.35">
      <c r="A13">
        <v>2024</v>
      </c>
      <c r="B13">
        <v>9.3365402129999997E-4</v>
      </c>
      <c r="C13">
        <v>0</v>
      </c>
      <c r="D13">
        <v>0</v>
      </c>
      <c r="E13">
        <v>0</v>
      </c>
      <c r="F13">
        <v>0</v>
      </c>
      <c r="G13">
        <v>9.3365402129999997E-4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1.8915321040000011E-4</v>
      </c>
      <c r="C2">
        <v>3.8952937100000008E-2</v>
      </c>
      <c r="D2">
        <v>9.2863802046400023E-6</v>
      </c>
      <c r="E2">
        <v>1.5581174839999999E-3</v>
      </c>
      <c r="F2">
        <v>0</v>
      </c>
      <c r="G2">
        <v>1.7565570746046399E-3</v>
      </c>
    </row>
    <row r="3" spans="1:7" x14ac:dyDescent="0.35">
      <c r="A3">
        <v>2014</v>
      </c>
      <c r="B3">
        <v>4.0928253520000011E-4</v>
      </c>
      <c r="C3">
        <v>0.13490841210000001</v>
      </c>
      <c r="D3">
        <v>3.2162165444639998E-5</v>
      </c>
      <c r="E3">
        <v>5.3963364840000014E-3</v>
      </c>
      <c r="F3">
        <v>0</v>
      </c>
      <c r="G3">
        <v>5.8377811846446409E-3</v>
      </c>
    </row>
    <row r="4" spans="1:7" x14ac:dyDescent="0.35">
      <c r="A4">
        <v>2015</v>
      </c>
      <c r="B4">
        <v>9.5682417600000016E-4</v>
      </c>
      <c r="C4">
        <v>0.37079141330000009</v>
      </c>
      <c r="D4">
        <v>8.8396672930720016E-5</v>
      </c>
      <c r="E4">
        <v>1.4831656532E-2</v>
      </c>
      <c r="F4">
        <v>0</v>
      </c>
      <c r="G4">
        <v>1.5876877380930719E-2</v>
      </c>
    </row>
    <row r="5" spans="1:7" x14ac:dyDescent="0.35">
      <c r="A5">
        <v>2016</v>
      </c>
      <c r="B5">
        <v>2.0301905007999999E-3</v>
      </c>
      <c r="C5">
        <v>0.86538083170000024</v>
      </c>
      <c r="D5">
        <v>2.0630679027727999E-4</v>
      </c>
      <c r="E5">
        <v>3.4615233268000013E-2</v>
      </c>
      <c r="F5">
        <v>0</v>
      </c>
      <c r="G5">
        <v>3.6851730559077291E-2</v>
      </c>
    </row>
    <row r="6" spans="1:7" x14ac:dyDescent="0.35">
      <c r="A6">
        <v>2017</v>
      </c>
      <c r="B6">
        <v>2.4702283759999999E-3</v>
      </c>
      <c r="C6">
        <v>1.5310129527</v>
      </c>
      <c r="D6">
        <v>3.6499348792368012E-4</v>
      </c>
      <c r="E6">
        <v>6.1240518108000012E-2</v>
      </c>
      <c r="F6">
        <v>0</v>
      </c>
      <c r="G6">
        <v>6.4075739971923687E-2</v>
      </c>
    </row>
    <row r="7" spans="1:7" x14ac:dyDescent="0.35">
      <c r="A7">
        <v>2018</v>
      </c>
      <c r="B7">
        <v>2.444252888E-3</v>
      </c>
      <c r="C7">
        <v>2.2432680346999998</v>
      </c>
      <c r="D7">
        <v>5.3479509947247997E-4</v>
      </c>
      <c r="E7">
        <v>8.9730721388000007E-2</v>
      </c>
      <c r="F7">
        <v>0</v>
      </c>
      <c r="G7">
        <v>9.2709769375472484E-2</v>
      </c>
    </row>
    <row r="8" spans="1:7" x14ac:dyDescent="0.35">
      <c r="A8">
        <v>2019</v>
      </c>
      <c r="B8">
        <v>2.4236576979999999E-3</v>
      </c>
      <c r="C8">
        <v>2.921465323700001</v>
      </c>
      <c r="D8">
        <v>6.964773331700801E-4</v>
      </c>
      <c r="E8">
        <v>0.116858612948</v>
      </c>
      <c r="F8">
        <v>0</v>
      </c>
      <c r="G8">
        <v>0.1199787479791701</v>
      </c>
    </row>
    <row r="9" spans="1:7" x14ac:dyDescent="0.35">
      <c r="A9">
        <v>2020</v>
      </c>
      <c r="B9">
        <v>1.9411157920000001E-3</v>
      </c>
      <c r="C9">
        <v>3.3802739817000012</v>
      </c>
      <c r="D9">
        <v>8.0585731723728006E-4</v>
      </c>
      <c r="E9">
        <v>0.135210959268</v>
      </c>
      <c r="F9">
        <v>0</v>
      </c>
      <c r="G9">
        <v>0.1379579323772373</v>
      </c>
    </row>
    <row r="10" spans="1:7" x14ac:dyDescent="0.35">
      <c r="A10">
        <v>2021</v>
      </c>
      <c r="B10">
        <v>1.791823572E-3</v>
      </c>
      <c r="C10">
        <v>3.8435337017000011</v>
      </c>
      <c r="D10">
        <v>9.1629843448528007E-4</v>
      </c>
      <c r="E10">
        <v>0.15374134806799999</v>
      </c>
      <c r="F10">
        <v>0</v>
      </c>
      <c r="G10">
        <v>0.15644947007448529</v>
      </c>
    </row>
    <row r="11" spans="1:7" x14ac:dyDescent="0.35">
      <c r="A11">
        <v>2022</v>
      </c>
      <c r="B11">
        <v>1.9265983659999999E-3</v>
      </c>
      <c r="C11">
        <v>4.281943365700001</v>
      </c>
      <c r="D11">
        <v>1.02081529838288E-3</v>
      </c>
      <c r="E11">
        <v>0.17127773462800011</v>
      </c>
      <c r="F11">
        <v>0</v>
      </c>
      <c r="G11">
        <v>0.17422514829238289</v>
      </c>
    </row>
    <row r="12" spans="1:7" x14ac:dyDescent="0.35">
      <c r="A12">
        <v>2023</v>
      </c>
      <c r="B12">
        <v>2.0565889960000002E-3</v>
      </c>
      <c r="C12">
        <v>4.7936494837000012</v>
      </c>
      <c r="D12">
        <v>1.14280603691408E-3</v>
      </c>
      <c r="E12">
        <v>0.19174597934800011</v>
      </c>
      <c r="F12">
        <v>0</v>
      </c>
      <c r="G12">
        <v>0.19494537438091411</v>
      </c>
    </row>
    <row r="13" spans="1:7" x14ac:dyDescent="0.35">
      <c r="A13">
        <v>2024</v>
      </c>
      <c r="B13">
        <v>2.067867032E-3</v>
      </c>
      <c r="C13">
        <v>5.3417504987000024</v>
      </c>
      <c r="D13">
        <v>1.2734733188900799E-3</v>
      </c>
      <c r="E13">
        <v>0.21367001994800011</v>
      </c>
      <c r="F13">
        <v>0</v>
      </c>
      <c r="G13">
        <v>0.21701136029889009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1.7364424000000008E-5</v>
      </c>
      <c r="C2">
        <v>1.45313861E-2</v>
      </c>
      <c r="D2">
        <v>3.4642824462400009E-6</v>
      </c>
      <c r="E2">
        <v>5.812554440000001E-4</v>
      </c>
      <c r="F2">
        <v>0</v>
      </c>
      <c r="G2">
        <v>6.0208415044624012E-4</v>
      </c>
    </row>
    <row r="3" spans="1:7" x14ac:dyDescent="0.35">
      <c r="A3">
        <v>2014</v>
      </c>
      <c r="B3">
        <v>3.3239914400000012E-5</v>
      </c>
      <c r="C3">
        <v>4.7296980500000009E-2</v>
      </c>
      <c r="D3">
        <v>1.12756001512E-5</v>
      </c>
      <c r="E3">
        <v>1.8918792199999999E-3</v>
      </c>
      <c r="F3">
        <v>0</v>
      </c>
      <c r="G3">
        <v>1.9363947345511999E-3</v>
      </c>
    </row>
    <row r="4" spans="1:7" x14ac:dyDescent="0.35">
      <c r="A4">
        <v>2015</v>
      </c>
      <c r="B4">
        <v>8.1491194400000014E-5</v>
      </c>
      <c r="C4">
        <v>0.1217022653</v>
      </c>
      <c r="D4">
        <v>2.901382004752001E-5</v>
      </c>
      <c r="E4">
        <v>4.8680906120000013E-3</v>
      </c>
      <c r="F4">
        <v>0</v>
      </c>
      <c r="G4">
        <v>4.9785956264475212E-3</v>
      </c>
    </row>
    <row r="5" spans="1:7" x14ac:dyDescent="0.35">
      <c r="A5">
        <v>2016</v>
      </c>
      <c r="B5">
        <v>1.7711453760000011E-4</v>
      </c>
      <c r="C5">
        <v>0.28224578690000002</v>
      </c>
      <c r="D5">
        <v>6.7287395596960024E-5</v>
      </c>
      <c r="E5">
        <v>1.1289831476E-2</v>
      </c>
      <c r="F5">
        <v>0</v>
      </c>
      <c r="G5">
        <v>1.1534233409196961E-2</v>
      </c>
    </row>
    <row r="6" spans="1:7" x14ac:dyDescent="0.35">
      <c r="A6">
        <v>2017</v>
      </c>
      <c r="B6">
        <v>2.4362799999999999E-4</v>
      </c>
      <c r="C6">
        <v>0.48673861390000012</v>
      </c>
      <c r="D6">
        <v>1.1603848555376E-4</v>
      </c>
      <c r="E6">
        <v>1.9469544556000001E-2</v>
      </c>
      <c r="F6">
        <v>0</v>
      </c>
      <c r="G6">
        <v>1.982921104155376E-2</v>
      </c>
    </row>
    <row r="7" spans="1:7" x14ac:dyDescent="0.35">
      <c r="A7">
        <v>2018</v>
      </c>
      <c r="B7">
        <v>2.7219499999999998E-4</v>
      </c>
      <c r="C7">
        <v>0.67739854490000007</v>
      </c>
      <c r="D7">
        <v>1.6149181310416E-4</v>
      </c>
      <c r="E7">
        <v>2.7095941796E-2</v>
      </c>
      <c r="F7">
        <v>0</v>
      </c>
      <c r="G7">
        <v>2.752962860910416E-2</v>
      </c>
    </row>
    <row r="8" spans="1:7" x14ac:dyDescent="0.35">
      <c r="A8">
        <v>2019</v>
      </c>
      <c r="B8">
        <v>3.0076199999999999E-4</v>
      </c>
      <c r="C8">
        <v>0.86930194890000012</v>
      </c>
      <c r="D8">
        <v>2.0724158461776001E-4</v>
      </c>
      <c r="E8">
        <v>3.4772077956000007E-2</v>
      </c>
      <c r="F8">
        <v>0</v>
      </c>
      <c r="G8">
        <v>3.5280081540617757E-2</v>
      </c>
    </row>
    <row r="9" spans="1:7" x14ac:dyDescent="0.35">
      <c r="A9">
        <v>2020</v>
      </c>
      <c r="B9">
        <v>2.8945539700000003E-4</v>
      </c>
      <c r="C9">
        <v>1.0267028848999999</v>
      </c>
      <c r="D9">
        <v>2.4476596776016002E-4</v>
      </c>
      <c r="E9">
        <v>4.1068115396000013E-2</v>
      </c>
      <c r="F9">
        <v>0</v>
      </c>
      <c r="G9">
        <v>4.1602336760760167E-2</v>
      </c>
    </row>
    <row r="10" spans="1:7" x14ac:dyDescent="0.35">
      <c r="A10">
        <v>2021</v>
      </c>
      <c r="B10">
        <v>2.7814879400000011E-4</v>
      </c>
      <c r="C10">
        <v>1.1889451189</v>
      </c>
      <c r="D10">
        <v>2.8344451634575998E-4</v>
      </c>
      <c r="E10">
        <v>4.7557804756000008E-2</v>
      </c>
      <c r="F10">
        <v>0</v>
      </c>
      <c r="G10">
        <v>4.811939806634577E-2</v>
      </c>
    </row>
    <row r="11" spans="1:7" x14ac:dyDescent="0.35">
      <c r="A11">
        <v>2022</v>
      </c>
      <c r="B11">
        <v>2.5759349000000002E-4</v>
      </c>
      <c r="C11">
        <v>1.3442240119</v>
      </c>
      <c r="D11">
        <v>3.2046300443696002E-4</v>
      </c>
      <c r="E11">
        <v>5.3768960476000008E-2</v>
      </c>
      <c r="F11">
        <v>0</v>
      </c>
      <c r="G11">
        <v>5.4347016970436958E-2</v>
      </c>
    </row>
    <row r="12" spans="1:7" x14ac:dyDescent="0.35">
      <c r="A12">
        <v>2023</v>
      </c>
      <c r="B12">
        <v>2.9833650000000002E-4</v>
      </c>
      <c r="C12">
        <v>1.5004369919</v>
      </c>
      <c r="D12">
        <v>3.5770417886895998E-4</v>
      </c>
      <c r="E12">
        <v>6.0017479676000011E-2</v>
      </c>
      <c r="F12">
        <v>0</v>
      </c>
      <c r="G12">
        <v>6.0673520354868969E-2</v>
      </c>
    </row>
    <row r="13" spans="1:7" x14ac:dyDescent="0.35">
      <c r="A13">
        <v>2024</v>
      </c>
      <c r="B13">
        <v>2.8942898600000001E-4</v>
      </c>
      <c r="C13">
        <v>1.6457416898999999</v>
      </c>
      <c r="D13">
        <v>3.9234481887216011E-4</v>
      </c>
      <c r="E13">
        <v>6.5829667596000022E-2</v>
      </c>
      <c r="F13">
        <v>0</v>
      </c>
      <c r="G13">
        <v>6.6511441400872187E-2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1.6595001500000001E-2</v>
      </c>
      <c r="D2">
        <v>3.9562483576000003E-6</v>
      </c>
      <c r="E2">
        <v>6.6380006000000007E-4</v>
      </c>
      <c r="F2">
        <v>0</v>
      </c>
      <c r="G2">
        <v>6.6775630835760001E-4</v>
      </c>
    </row>
    <row r="3" spans="1:7" x14ac:dyDescent="0.35">
      <c r="A3">
        <v>2014</v>
      </c>
      <c r="B3">
        <v>0</v>
      </c>
      <c r="C3">
        <v>4.9144349099999998E-2</v>
      </c>
      <c r="D3">
        <v>1.1716012825439999E-5</v>
      </c>
      <c r="E3">
        <v>1.9657739640000001E-3</v>
      </c>
      <c r="F3">
        <v>0</v>
      </c>
      <c r="G3">
        <v>1.9774899768254398E-3</v>
      </c>
    </row>
    <row r="4" spans="1:7" x14ac:dyDescent="0.35">
      <c r="A4">
        <v>2015</v>
      </c>
      <c r="B4">
        <v>0</v>
      </c>
      <c r="C4">
        <v>0.1189713679</v>
      </c>
      <c r="D4">
        <v>2.8362774107360001E-5</v>
      </c>
      <c r="E4">
        <v>4.7588547159999996E-3</v>
      </c>
      <c r="F4">
        <v>0</v>
      </c>
      <c r="G4">
        <v>4.7872174901073608E-3</v>
      </c>
    </row>
    <row r="5" spans="1:7" x14ac:dyDescent="0.35">
      <c r="A5">
        <v>2016</v>
      </c>
      <c r="B5">
        <v>0</v>
      </c>
      <c r="C5">
        <v>0.25579888950000013</v>
      </c>
      <c r="D5">
        <v>6.0982455256800018E-5</v>
      </c>
      <c r="E5">
        <v>1.023195558E-2</v>
      </c>
      <c r="F5">
        <v>0</v>
      </c>
      <c r="G5">
        <v>1.0292938035256801E-2</v>
      </c>
    </row>
    <row r="6" spans="1:7" x14ac:dyDescent="0.35">
      <c r="A6">
        <v>2017</v>
      </c>
      <c r="B6">
        <v>0</v>
      </c>
      <c r="C6">
        <v>0.42396473350000008</v>
      </c>
      <c r="D6">
        <v>1.0107319246639999E-4</v>
      </c>
      <c r="E6">
        <v>1.695858934E-2</v>
      </c>
      <c r="F6">
        <v>0</v>
      </c>
      <c r="G6">
        <v>1.7059662532466401E-2</v>
      </c>
    </row>
    <row r="7" spans="1:7" x14ac:dyDescent="0.35">
      <c r="A7">
        <v>2018</v>
      </c>
      <c r="B7">
        <v>0</v>
      </c>
      <c r="C7">
        <v>0.58519849850000005</v>
      </c>
      <c r="D7">
        <v>1.395113220424E-4</v>
      </c>
      <c r="E7">
        <v>2.3407939940000001E-2</v>
      </c>
      <c r="F7">
        <v>0</v>
      </c>
      <c r="G7">
        <v>2.3547451262042409E-2</v>
      </c>
    </row>
    <row r="8" spans="1:7" x14ac:dyDescent="0.35">
      <c r="A8">
        <v>2019</v>
      </c>
      <c r="B8">
        <v>0</v>
      </c>
      <c r="C8">
        <v>0.75231544850000009</v>
      </c>
      <c r="D8">
        <v>1.7935200292240001E-4</v>
      </c>
      <c r="E8">
        <v>3.009261794E-2</v>
      </c>
      <c r="F8">
        <v>0</v>
      </c>
      <c r="G8">
        <v>3.0271969942922399E-2</v>
      </c>
    </row>
    <row r="9" spans="1:7" x14ac:dyDescent="0.35">
      <c r="A9">
        <v>2020</v>
      </c>
      <c r="B9">
        <v>0</v>
      </c>
      <c r="C9">
        <v>0.87996574050000009</v>
      </c>
      <c r="D9">
        <v>2.0978383253519999E-4</v>
      </c>
      <c r="E9">
        <v>3.5198629619999998E-2</v>
      </c>
      <c r="F9">
        <v>0</v>
      </c>
      <c r="G9">
        <v>3.5408413452535203E-2</v>
      </c>
    </row>
    <row r="10" spans="1:7" x14ac:dyDescent="0.35">
      <c r="A10">
        <v>2021</v>
      </c>
      <c r="B10">
        <v>0</v>
      </c>
      <c r="C10">
        <v>1.0085069995</v>
      </c>
      <c r="D10">
        <v>2.404280686808E-4</v>
      </c>
      <c r="E10">
        <v>4.0340279980000011E-2</v>
      </c>
      <c r="F10">
        <v>0</v>
      </c>
      <c r="G10">
        <v>4.0580708048680809E-2</v>
      </c>
    </row>
    <row r="11" spans="1:7" x14ac:dyDescent="0.35">
      <c r="A11">
        <v>2022</v>
      </c>
      <c r="B11">
        <v>0</v>
      </c>
      <c r="C11">
        <v>1.1302854255000001</v>
      </c>
      <c r="D11">
        <v>2.6946004543919999E-4</v>
      </c>
      <c r="E11">
        <v>4.5211417020000012E-2</v>
      </c>
      <c r="F11">
        <v>0</v>
      </c>
      <c r="G11">
        <v>4.5480877065439212E-2</v>
      </c>
    </row>
    <row r="12" spans="1:7" x14ac:dyDescent="0.35">
      <c r="A12">
        <v>2023</v>
      </c>
      <c r="B12">
        <v>0</v>
      </c>
      <c r="C12">
        <v>1.2662287715</v>
      </c>
      <c r="D12">
        <v>3.0186893912559999E-4</v>
      </c>
      <c r="E12">
        <v>5.0649150860000013E-2</v>
      </c>
      <c r="F12">
        <v>0</v>
      </c>
      <c r="G12">
        <v>5.0951019799125613E-2</v>
      </c>
    </row>
    <row r="13" spans="1:7" x14ac:dyDescent="0.35">
      <c r="A13">
        <v>2024</v>
      </c>
      <c r="B13">
        <v>0</v>
      </c>
      <c r="C13">
        <v>1.3953381364999999</v>
      </c>
      <c r="D13">
        <v>3.3264861174160009E-4</v>
      </c>
      <c r="E13">
        <v>5.5813525460000013E-2</v>
      </c>
      <c r="F13">
        <v>0</v>
      </c>
      <c r="G13">
        <v>5.6146174071741613E-2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1.30977E-4</v>
      </c>
      <c r="D8">
        <v>3.1224916800000003E-8</v>
      </c>
      <c r="E8">
        <v>5.2390799999999998E-6</v>
      </c>
      <c r="F8">
        <v>0</v>
      </c>
      <c r="G8">
        <v>5.2703049168000004E-6</v>
      </c>
    </row>
    <row r="9" spans="1:7" x14ac:dyDescent="0.35">
      <c r="A9">
        <v>2020</v>
      </c>
      <c r="B9">
        <v>0</v>
      </c>
      <c r="C9">
        <v>2.6195400000000001E-4</v>
      </c>
      <c r="D9">
        <v>6.2449833600000007E-8</v>
      </c>
      <c r="E9">
        <v>1.047816E-5</v>
      </c>
      <c r="F9">
        <v>0</v>
      </c>
      <c r="G9">
        <v>1.0540609833600001E-5</v>
      </c>
    </row>
    <row r="10" spans="1:7" x14ac:dyDescent="0.35">
      <c r="A10">
        <v>2021</v>
      </c>
      <c r="B10">
        <v>0</v>
      </c>
      <c r="C10">
        <v>3.9293100000000001E-4</v>
      </c>
      <c r="D10">
        <v>9.3674750399999997E-8</v>
      </c>
      <c r="E10">
        <v>1.5717239999999999E-5</v>
      </c>
      <c r="F10">
        <v>0</v>
      </c>
      <c r="G10">
        <v>1.5810914750399999E-5</v>
      </c>
    </row>
    <row r="11" spans="1:7" x14ac:dyDescent="0.35">
      <c r="A11">
        <v>2022</v>
      </c>
      <c r="B11">
        <v>0</v>
      </c>
      <c r="C11">
        <v>6.5488500000000002E-4</v>
      </c>
      <c r="D11">
        <v>1.56124584E-7</v>
      </c>
      <c r="E11">
        <v>2.61954E-5</v>
      </c>
      <c r="F11">
        <v>0</v>
      </c>
      <c r="G11">
        <v>2.6351524584E-5</v>
      </c>
    </row>
    <row r="12" spans="1:7" x14ac:dyDescent="0.35">
      <c r="A12">
        <v>2023</v>
      </c>
      <c r="B12">
        <v>0</v>
      </c>
      <c r="C12">
        <v>7.8586200000000002E-4</v>
      </c>
      <c r="D12">
        <v>1.8734950079999999E-7</v>
      </c>
      <c r="E12">
        <v>3.1434479999999997E-5</v>
      </c>
      <c r="F12">
        <v>0</v>
      </c>
      <c r="G12">
        <v>3.1621829500800013E-5</v>
      </c>
    </row>
    <row r="13" spans="1:7" x14ac:dyDescent="0.35">
      <c r="A13">
        <v>2024</v>
      </c>
      <c r="B13">
        <v>0</v>
      </c>
      <c r="C13">
        <v>1.30977E-3</v>
      </c>
      <c r="D13">
        <v>3.1224916800000001E-7</v>
      </c>
      <c r="E13">
        <v>5.23908E-5</v>
      </c>
      <c r="F13">
        <v>0</v>
      </c>
      <c r="G13">
        <v>5.2703049168000001E-5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4.3456659400000001E-4</v>
      </c>
      <c r="C6">
        <v>0</v>
      </c>
      <c r="D6">
        <v>0</v>
      </c>
      <c r="E6">
        <v>0</v>
      </c>
      <c r="F6">
        <v>0</v>
      </c>
      <c r="G6">
        <v>4.3456659400000001E-4</v>
      </c>
    </row>
    <row r="7" spans="1:7" x14ac:dyDescent="0.35">
      <c r="A7">
        <v>2018</v>
      </c>
      <c r="B7">
        <v>1.9364186765E-3</v>
      </c>
      <c r="C7">
        <v>0</v>
      </c>
      <c r="D7">
        <v>0</v>
      </c>
      <c r="E7">
        <v>0</v>
      </c>
      <c r="F7">
        <v>0</v>
      </c>
      <c r="G7">
        <v>1.9364186765E-3</v>
      </c>
    </row>
    <row r="8" spans="1:7" x14ac:dyDescent="0.35">
      <c r="A8">
        <v>2019</v>
      </c>
      <c r="B8">
        <v>1.8902652384E-3</v>
      </c>
      <c r="C8">
        <v>0</v>
      </c>
      <c r="D8">
        <v>0</v>
      </c>
      <c r="E8">
        <v>0</v>
      </c>
      <c r="F8">
        <v>0</v>
      </c>
      <c r="G8">
        <v>1.8902652384E-3</v>
      </c>
    </row>
    <row r="9" spans="1:7" x14ac:dyDescent="0.35">
      <c r="A9">
        <v>2020</v>
      </c>
      <c r="B9">
        <v>1.3279049784000001E-3</v>
      </c>
      <c r="C9">
        <v>0</v>
      </c>
      <c r="D9">
        <v>0</v>
      </c>
      <c r="E9">
        <v>0</v>
      </c>
      <c r="F9">
        <v>0</v>
      </c>
      <c r="G9">
        <v>1.3279049784000001E-3</v>
      </c>
    </row>
    <row r="10" spans="1:7" x14ac:dyDescent="0.35">
      <c r="A10">
        <v>2021</v>
      </c>
      <c r="B10">
        <v>1.238111028E-3</v>
      </c>
      <c r="C10">
        <v>0</v>
      </c>
      <c r="D10">
        <v>0</v>
      </c>
      <c r="E10">
        <v>0</v>
      </c>
      <c r="F10">
        <v>0</v>
      </c>
      <c r="G10">
        <v>1.238111028E-3</v>
      </c>
    </row>
    <row r="11" spans="1:7" x14ac:dyDescent="0.35">
      <c r="A11">
        <v>2022</v>
      </c>
      <c r="B11">
        <v>1.2029774988E-3</v>
      </c>
      <c r="C11">
        <v>0</v>
      </c>
      <c r="D11">
        <v>0</v>
      </c>
      <c r="E11">
        <v>0</v>
      </c>
      <c r="F11">
        <v>0</v>
      </c>
      <c r="G11">
        <v>1.2029774988E-3</v>
      </c>
    </row>
    <row r="12" spans="1:7" x14ac:dyDescent="0.35">
      <c r="A12">
        <v>2023</v>
      </c>
      <c r="B12">
        <v>1.3059153145499999E-3</v>
      </c>
      <c r="C12">
        <v>0</v>
      </c>
      <c r="D12">
        <v>0</v>
      </c>
      <c r="E12">
        <v>0</v>
      </c>
      <c r="F12">
        <v>0</v>
      </c>
      <c r="G12">
        <v>1.3059153145499999E-3</v>
      </c>
    </row>
    <row r="13" spans="1:7" x14ac:dyDescent="0.35">
      <c r="A13">
        <v>2024</v>
      </c>
      <c r="B13">
        <v>1.2142259976E-3</v>
      </c>
      <c r="C13">
        <v>0</v>
      </c>
      <c r="D13">
        <v>0</v>
      </c>
      <c r="E13">
        <v>0</v>
      </c>
      <c r="F13">
        <v>0</v>
      </c>
      <c r="G13">
        <v>1.2142259976E-3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6.7418120000000014E-7</v>
      </c>
      <c r="C8">
        <v>4.7667543000000012E-3</v>
      </c>
      <c r="D8">
        <v>1.13639422512E-6</v>
      </c>
      <c r="E8">
        <v>1.9067017200000009E-4</v>
      </c>
      <c r="F8">
        <v>0</v>
      </c>
      <c r="G8">
        <v>1.9248074742512009E-4</v>
      </c>
    </row>
    <row r="9" spans="1:7" x14ac:dyDescent="0.35">
      <c r="A9">
        <v>2020</v>
      </c>
      <c r="B9">
        <v>7.328244000000001E-7</v>
      </c>
      <c r="C9">
        <v>9.3725093000000016E-3</v>
      </c>
      <c r="D9">
        <v>2.234406217120001E-6</v>
      </c>
      <c r="E9">
        <v>3.7490037200000009E-4</v>
      </c>
      <c r="F9">
        <v>0</v>
      </c>
      <c r="G9">
        <v>3.778676026171201E-4</v>
      </c>
    </row>
    <row r="10" spans="1:7" x14ac:dyDescent="0.35">
      <c r="A10">
        <v>2021</v>
      </c>
      <c r="B10">
        <v>7.9146760000000017E-7</v>
      </c>
      <c r="C10">
        <v>1.49383311E-2</v>
      </c>
      <c r="D10">
        <v>3.5612981342400012E-6</v>
      </c>
      <c r="E10">
        <v>5.9753324400000014E-4</v>
      </c>
      <c r="F10">
        <v>0</v>
      </c>
      <c r="G10">
        <v>6.0188600973424015E-4</v>
      </c>
    </row>
    <row r="11" spans="1:7" x14ac:dyDescent="0.35">
      <c r="A11">
        <v>2022</v>
      </c>
      <c r="B11">
        <v>0</v>
      </c>
      <c r="C11">
        <v>1.90229809E-2</v>
      </c>
      <c r="D11">
        <v>4.5350786465600004E-6</v>
      </c>
      <c r="E11">
        <v>7.6091923600000012E-4</v>
      </c>
      <c r="F11">
        <v>0</v>
      </c>
      <c r="G11">
        <v>7.6545431464656016E-4</v>
      </c>
    </row>
    <row r="12" spans="1:7" x14ac:dyDescent="0.35">
      <c r="A12">
        <v>2023</v>
      </c>
      <c r="B12">
        <v>0</v>
      </c>
      <c r="C12">
        <v>2.2303442700000009E-2</v>
      </c>
      <c r="D12">
        <v>5.3171407396800014E-6</v>
      </c>
      <c r="E12">
        <v>8.9213770800000019E-4</v>
      </c>
      <c r="F12">
        <v>0</v>
      </c>
      <c r="G12">
        <v>8.9745484873968021E-4</v>
      </c>
    </row>
    <row r="13" spans="1:7" x14ac:dyDescent="0.35">
      <c r="A13">
        <v>2024</v>
      </c>
      <c r="B13">
        <v>0</v>
      </c>
      <c r="C13">
        <v>3.730898710000001E-2</v>
      </c>
      <c r="D13">
        <v>8.8944625246400021E-6</v>
      </c>
      <c r="E13">
        <v>1.492359484E-3</v>
      </c>
      <c r="F13">
        <v>0</v>
      </c>
      <c r="G13">
        <v>1.5012539465246401E-3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1.6275234359999999E-4</v>
      </c>
      <c r="C2">
        <v>0.1220693243</v>
      </c>
      <c r="D2">
        <v>2.9101326913120009E-5</v>
      </c>
      <c r="E2">
        <v>4.882772972000001E-3</v>
      </c>
      <c r="F2">
        <v>0</v>
      </c>
      <c r="G2">
        <v>5.0746266425131213E-3</v>
      </c>
    </row>
    <row r="3" spans="1:7" x14ac:dyDescent="0.35">
      <c r="A3">
        <v>2014</v>
      </c>
      <c r="B3">
        <v>3.2946870880000011E-4</v>
      </c>
      <c r="C3">
        <v>0.3890290173</v>
      </c>
      <c r="D3">
        <v>9.2744517724320004E-5</v>
      </c>
      <c r="E3">
        <v>1.5561160692E-2</v>
      </c>
      <c r="F3">
        <v>0</v>
      </c>
      <c r="G3">
        <v>1.5983373918524321E-2</v>
      </c>
    </row>
    <row r="4" spans="1:7" x14ac:dyDescent="0.35">
      <c r="A4">
        <v>2015</v>
      </c>
      <c r="B4">
        <v>6.8460632240000007E-4</v>
      </c>
      <c r="C4">
        <v>0.95681226410000009</v>
      </c>
      <c r="D4">
        <v>2.2810404376144011E-4</v>
      </c>
      <c r="E4">
        <v>3.8272490564000013E-2</v>
      </c>
      <c r="F4">
        <v>0</v>
      </c>
      <c r="G4">
        <v>3.9185200930161437E-2</v>
      </c>
    </row>
    <row r="5" spans="1:7" x14ac:dyDescent="0.35">
      <c r="A5">
        <v>2016</v>
      </c>
      <c r="B5">
        <v>1.4856547552000001E-3</v>
      </c>
      <c r="C5">
        <v>2.1179415872999998</v>
      </c>
      <c r="D5">
        <v>5.0491727441232014E-4</v>
      </c>
      <c r="E5">
        <v>8.4717663492000009E-2</v>
      </c>
      <c r="F5">
        <v>0</v>
      </c>
      <c r="G5">
        <v>8.6708235521612331E-2</v>
      </c>
    </row>
    <row r="6" spans="1:7" x14ac:dyDescent="0.35">
      <c r="A6">
        <v>2017</v>
      </c>
      <c r="B6">
        <v>1.8015169480000001E-3</v>
      </c>
      <c r="C6">
        <v>3.487334150300001</v>
      </c>
      <c r="D6">
        <v>8.3138046143152022E-4</v>
      </c>
      <c r="E6">
        <v>0.13949336601199999</v>
      </c>
      <c r="F6">
        <v>0</v>
      </c>
      <c r="G6">
        <v>0.1421262634214315</v>
      </c>
    </row>
    <row r="7" spans="1:7" x14ac:dyDescent="0.35">
      <c r="A7">
        <v>2018</v>
      </c>
      <c r="B7">
        <v>1.6379563199999999E-3</v>
      </c>
      <c r="C7">
        <v>4.763226383300001</v>
      </c>
      <c r="D7">
        <v>1.13555316977872E-3</v>
      </c>
      <c r="E7">
        <v>0.19052905533200001</v>
      </c>
      <c r="F7">
        <v>0</v>
      </c>
      <c r="G7">
        <v>0.19330256482177879</v>
      </c>
    </row>
    <row r="8" spans="1:7" x14ac:dyDescent="0.35">
      <c r="A8">
        <v>2019</v>
      </c>
      <c r="B8">
        <v>1.4047795299999999E-3</v>
      </c>
      <c r="C8">
        <v>6.0089308433000008</v>
      </c>
      <c r="D8">
        <v>1.43252911304272E-3</v>
      </c>
      <c r="E8">
        <v>0.24035723373199999</v>
      </c>
      <c r="F8">
        <v>0</v>
      </c>
      <c r="G8">
        <v>0.24319454237504279</v>
      </c>
    </row>
    <row r="9" spans="1:7" x14ac:dyDescent="0.35">
      <c r="A9">
        <v>2020</v>
      </c>
      <c r="B9">
        <v>9.9276038400000007E-4</v>
      </c>
      <c r="C9">
        <v>6.888074339300001</v>
      </c>
      <c r="D9">
        <v>1.642116922489121E-3</v>
      </c>
      <c r="E9">
        <v>0.27552297357200012</v>
      </c>
      <c r="F9">
        <v>0</v>
      </c>
      <c r="G9">
        <v>0.27815785087848921</v>
      </c>
    </row>
    <row r="10" spans="1:7" x14ac:dyDescent="0.35">
      <c r="A10">
        <v>2021</v>
      </c>
      <c r="B10">
        <v>9.2662185000000005E-4</v>
      </c>
      <c r="C10">
        <v>7.7759048983000012</v>
      </c>
      <c r="D10">
        <v>1.85377572775472E-3</v>
      </c>
      <c r="E10">
        <v>0.31103619593199999</v>
      </c>
      <c r="F10">
        <v>0</v>
      </c>
      <c r="G10">
        <v>0.31381659350975483</v>
      </c>
    </row>
    <row r="11" spans="1:7" x14ac:dyDescent="0.35">
      <c r="A11">
        <v>2022</v>
      </c>
      <c r="B11">
        <v>8.3546509200000015E-4</v>
      </c>
      <c r="C11">
        <v>8.6458848553000021</v>
      </c>
      <c r="D11">
        <v>2.06117894950352E-3</v>
      </c>
      <c r="E11">
        <v>0.3458353942120001</v>
      </c>
      <c r="F11">
        <v>0</v>
      </c>
      <c r="G11">
        <v>0.34873203825350357</v>
      </c>
    </row>
    <row r="12" spans="1:7" x14ac:dyDescent="0.35">
      <c r="A12">
        <v>2023</v>
      </c>
      <c r="B12">
        <v>9.757161260000001E-4</v>
      </c>
      <c r="C12">
        <v>9.6716309613000018</v>
      </c>
      <c r="D12">
        <v>2.3057168211739199E-3</v>
      </c>
      <c r="E12">
        <v>0.3868652384520001</v>
      </c>
      <c r="F12">
        <v>0</v>
      </c>
      <c r="G12">
        <v>0.39014667139917403</v>
      </c>
    </row>
    <row r="13" spans="1:7" x14ac:dyDescent="0.35">
      <c r="A13">
        <v>2024</v>
      </c>
      <c r="B13">
        <v>8.4039155200000008E-4</v>
      </c>
      <c r="C13">
        <v>10.7241783033</v>
      </c>
      <c r="D13">
        <v>2.5566441075067199E-3</v>
      </c>
      <c r="E13">
        <v>0.42896713213200011</v>
      </c>
      <c r="F13">
        <v>0</v>
      </c>
      <c r="G13">
        <v>0.43236416779150683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4.7096041299999998E-5</v>
      </c>
      <c r="C2">
        <v>4.0884987990000003E-2</v>
      </c>
      <c r="D2">
        <v>9.7469811368160004E-6</v>
      </c>
      <c r="E2">
        <v>1.6353995196E-3</v>
      </c>
      <c r="F2">
        <v>0</v>
      </c>
      <c r="G2">
        <v>1.6922425420368161E-3</v>
      </c>
    </row>
    <row r="3" spans="1:7" x14ac:dyDescent="0.35">
      <c r="A3">
        <v>2014</v>
      </c>
      <c r="B3">
        <v>0</v>
      </c>
      <c r="C3">
        <v>0.16521789669</v>
      </c>
      <c r="D3">
        <v>3.9387946570896007E-5</v>
      </c>
      <c r="E3">
        <v>6.6087158675999999E-3</v>
      </c>
      <c r="F3">
        <v>0</v>
      </c>
      <c r="G3">
        <v>6.6481038141708963E-3</v>
      </c>
    </row>
    <row r="4" spans="1:7" x14ac:dyDescent="0.35">
      <c r="A4">
        <v>2015</v>
      </c>
      <c r="B4">
        <v>4.0396013658000011E-4</v>
      </c>
      <c r="C4">
        <v>0.52985912595000006</v>
      </c>
      <c r="D4">
        <v>1.2631841562648E-4</v>
      </c>
      <c r="E4">
        <v>2.1194365037999999E-2</v>
      </c>
      <c r="F4">
        <v>0</v>
      </c>
      <c r="G4">
        <v>2.1724643590206479E-2</v>
      </c>
    </row>
    <row r="5" spans="1:7" x14ac:dyDescent="0.35">
      <c r="A5">
        <v>2016</v>
      </c>
      <c r="B5">
        <v>6.3618552690000003E-4</v>
      </c>
      <c r="C5">
        <v>1.0855192655999999</v>
      </c>
      <c r="D5">
        <v>2.5878779291904001E-4</v>
      </c>
      <c r="E5">
        <v>4.3420770624000009E-2</v>
      </c>
      <c r="F5">
        <v>0</v>
      </c>
      <c r="G5">
        <v>4.4315743943819048E-2</v>
      </c>
    </row>
    <row r="6" spans="1:7" x14ac:dyDescent="0.35">
      <c r="A6">
        <v>2017</v>
      </c>
      <c r="B6">
        <v>1.3079227392E-3</v>
      </c>
      <c r="C6">
        <v>2.3964166379999998</v>
      </c>
      <c r="D6">
        <v>5.7130572649920002E-4</v>
      </c>
      <c r="E6">
        <v>9.5856665520000009E-2</v>
      </c>
      <c r="F6">
        <v>0</v>
      </c>
      <c r="G6">
        <v>9.7735893985699207E-2</v>
      </c>
    </row>
    <row r="7" spans="1:7" x14ac:dyDescent="0.35">
      <c r="A7">
        <v>2018</v>
      </c>
      <c r="B7">
        <v>1.8084340427999999E-3</v>
      </c>
      <c r="C7">
        <v>4.1115944100000004</v>
      </c>
      <c r="D7">
        <v>9.8020410734400015E-4</v>
      </c>
      <c r="E7">
        <v>0.16446377640000001</v>
      </c>
      <c r="F7">
        <v>0</v>
      </c>
      <c r="G7">
        <v>0.167252414550144</v>
      </c>
    </row>
    <row r="8" spans="1:7" x14ac:dyDescent="0.35">
      <c r="A8">
        <v>2019</v>
      </c>
      <c r="B8">
        <v>1.9765658543399998E-3</v>
      </c>
      <c r="C8">
        <v>5.968658703700001</v>
      </c>
      <c r="D8">
        <v>1.4229282349620799E-3</v>
      </c>
      <c r="E8">
        <v>0.23874634814800011</v>
      </c>
      <c r="F8">
        <v>0</v>
      </c>
      <c r="G8">
        <v>0.24214584223730209</v>
      </c>
    </row>
    <row r="9" spans="1:7" x14ac:dyDescent="0.35">
      <c r="A9">
        <v>2020</v>
      </c>
      <c r="B9">
        <v>1.7239805582999999E-3</v>
      </c>
      <c r="C9">
        <v>7.4905389697600011</v>
      </c>
      <c r="D9">
        <v>1.7857444903907841E-3</v>
      </c>
      <c r="E9">
        <v>0.29962155879039998</v>
      </c>
      <c r="F9">
        <v>0</v>
      </c>
      <c r="G9">
        <v>0.30313128383909083</v>
      </c>
    </row>
    <row r="10" spans="1:7" x14ac:dyDescent="0.35">
      <c r="A10">
        <v>2021</v>
      </c>
      <c r="B10">
        <v>1.5666863011800001E-3</v>
      </c>
      <c r="C10">
        <v>9.1698185332600008</v>
      </c>
      <c r="D10">
        <v>2.1860847383291838E-3</v>
      </c>
      <c r="E10">
        <v>0.36679274133040002</v>
      </c>
      <c r="F10">
        <v>0</v>
      </c>
      <c r="G10">
        <v>0.37054551236990918</v>
      </c>
    </row>
    <row r="11" spans="1:7" x14ac:dyDescent="0.35">
      <c r="A11">
        <v>2022</v>
      </c>
      <c r="B11">
        <v>1.836489424E-3</v>
      </c>
      <c r="C11">
        <v>10.71059045826</v>
      </c>
      <c r="D11">
        <v>2.5534047652491839E-3</v>
      </c>
      <c r="E11">
        <v>0.42842361833039999</v>
      </c>
      <c r="F11">
        <v>0</v>
      </c>
      <c r="G11">
        <v>0.43281351251964922</v>
      </c>
    </row>
    <row r="12" spans="1:7" x14ac:dyDescent="0.35">
      <c r="A12">
        <v>2023</v>
      </c>
      <c r="B12">
        <v>1.8768874740000001E-3</v>
      </c>
      <c r="C12">
        <v>12.39046319126</v>
      </c>
      <c r="D12">
        <v>2.953886424796384E-3</v>
      </c>
      <c r="E12">
        <v>0.49561852765039999</v>
      </c>
      <c r="F12">
        <v>0</v>
      </c>
      <c r="G12">
        <v>0.50044930154919642</v>
      </c>
    </row>
    <row r="13" spans="1:7" x14ac:dyDescent="0.35">
      <c r="A13">
        <v>2024</v>
      </c>
      <c r="B13">
        <v>1.54435897E-3</v>
      </c>
      <c r="C13">
        <v>13.99886021226</v>
      </c>
      <c r="D13">
        <v>3.3373282746027842E-3</v>
      </c>
      <c r="E13">
        <v>0.55995440849040001</v>
      </c>
      <c r="F13">
        <v>0</v>
      </c>
      <c r="G13">
        <v>0.56483609573500282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2.9225981400000009E-5</v>
      </c>
      <c r="C8">
        <v>7.9678753000000015E-3</v>
      </c>
      <c r="D8">
        <v>1.8995414715200001E-6</v>
      </c>
      <c r="E8">
        <v>3.1871501200000007E-4</v>
      </c>
      <c r="F8">
        <v>0</v>
      </c>
      <c r="G8">
        <v>3.4984053487152009E-4</v>
      </c>
    </row>
    <row r="9" spans="1:7" x14ac:dyDescent="0.35">
      <c r="A9">
        <v>2020</v>
      </c>
      <c r="B9">
        <v>2.736939590000001E-5</v>
      </c>
      <c r="C9">
        <v>1.5850750300000001E-2</v>
      </c>
      <c r="D9">
        <v>3.7788188715200008E-6</v>
      </c>
      <c r="E9">
        <v>6.3403001200000001E-4</v>
      </c>
      <c r="F9">
        <v>0</v>
      </c>
      <c r="G9">
        <v>6.6517822677151996E-4</v>
      </c>
    </row>
    <row r="10" spans="1:7" x14ac:dyDescent="0.35">
      <c r="A10">
        <v>2021</v>
      </c>
      <c r="B10">
        <v>2.5512810400000001E-5</v>
      </c>
      <c r="C10">
        <v>2.3309270600000001E-2</v>
      </c>
      <c r="D10">
        <v>5.5569301110400009E-6</v>
      </c>
      <c r="E10">
        <v>9.3237082400000003E-4</v>
      </c>
      <c r="F10">
        <v>0</v>
      </c>
      <c r="G10">
        <v>9.6344056451104E-4</v>
      </c>
    </row>
    <row r="11" spans="1:7" x14ac:dyDescent="0.35">
      <c r="A11">
        <v>2022</v>
      </c>
      <c r="B11">
        <v>7.2290248800000012E-5</v>
      </c>
      <c r="C11">
        <v>3.98835206E-2</v>
      </c>
      <c r="D11">
        <v>9.5082313110400016E-6</v>
      </c>
      <c r="E11">
        <v>1.595340824E-3</v>
      </c>
      <c r="F11">
        <v>0</v>
      </c>
      <c r="G11">
        <v>1.67713930411104E-3</v>
      </c>
    </row>
    <row r="12" spans="1:7" x14ac:dyDescent="0.35">
      <c r="A12">
        <v>2023</v>
      </c>
      <c r="B12">
        <v>4.5436945400000008E-5</v>
      </c>
      <c r="C12">
        <v>4.7777499000000001E-2</v>
      </c>
      <c r="D12">
        <v>1.13901557616E-5</v>
      </c>
      <c r="E12">
        <v>1.9110999599999999E-3</v>
      </c>
      <c r="F12">
        <v>0</v>
      </c>
      <c r="G12">
        <v>1.9679270611616E-3</v>
      </c>
    </row>
    <row r="13" spans="1:7" x14ac:dyDescent="0.35">
      <c r="A13">
        <v>2024</v>
      </c>
      <c r="B13">
        <v>1.8321817360000001E-4</v>
      </c>
      <c r="C13">
        <v>8.3579603800000013E-2</v>
      </c>
      <c r="D13">
        <v>1.992537754592E-5</v>
      </c>
      <c r="E13">
        <v>3.343184152000001E-3</v>
      </c>
      <c r="F13">
        <v>0</v>
      </c>
      <c r="G13">
        <v>3.546327703145921E-3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read me</vt:lpstr>
      <vt:lpstr>TOTAL_EMISSIONS_COUNTRY</vt:lpstr>
      <vt:lpstr>TOTAL_EMISSIONS_REGION</vt:lpstr>
      <vt:lpstr>AUSTRALIA</vt:lpstr>
      <vt:lpstr>AUSTRIA</vt:lpstr>
      <vt:lpstr>ALBANIA</vt:lpstr>
      <vt:lpstr>ANDORRA</vt:lpstr>
      <vt:lpstr>ARMENIA</vt:lpstr>
      <vt:lpstr>AZERBAIJAN</vt:lpstr>
      <vt:lpstr>BELGIUM</vt:lpstr>
      <vt:lpstr>BELARUS</vt:lpstr>
      <vt:lpstr>BOSNIA AND HERZEGOVINA</vt:lpstr>
      <vt:lpstr>BULGARIA</vt:lpstr>
      <vt:lpstr>CANADA</vt:lpstr>
      <vt:lpstr>CHINA</vt:lpstr>
      <vt:lpstr>CROATIA</vt:lpstr>
      <vt:lpstr>CYPRUS</vt:lpstr>
      <vt:lpstr>CZECH REPUBLIC</vt:lpstr>
      <vt:lpstr>DENMARK</vt:lpstr>
      <vt:lpstr>ESTONIA</vt:lpstr>
      <vt:lpstr>FINLAND</vt:lpstr>
      <vt:lpstr>FRANCE</vt:lpstr>
      <vt:lpstr>GEORGIA</vt:lpstr>
      <vt:lpstr>GERMANY</vt:lpstr>
      <vt:lpstr>GREECE</vt:lpstr>
      <vt:lpstr>HUNGARY</vt:lpstr>
      <vt:lpstr>ICELAND</vt:lpstr>
      <vt:lpstr>IRELAND</vt:lpstr>
      <vt:lpstr>ISRAEL</vt:lpstr>
      <vt:lpstr>ITALY</vt:lpstr>
      <vt:lpstr>JAPAN</vt:lpstr>
      <vt:lpstr>KAZAKHSTAN</vt:lpstr>
      <vt:lpstr>LATVIA</vt:lpstr>
      <vt:lpstr>LIECHTENSTEIN</vt:lpstr>
      <vt:lpstr>LITHUANIA</vt:lpstr>
      <vt:lpstr>LUXEMBOURG</vt:lpstr>
      <vt:lpstr>MALTA</vt:lpstr>
      <vt:lpstr>MEXICO</vt:lpstr>
      <vt:lpstr>MOLDOVA</vt:lpstr>
      <vt:lpstr>MONACO</vt:lpstr>
      <vt:lpstr>MOROCCO</vt:lpstr>
      <vt:lpstr>NETHERLANDS</vt:lpstr>
      <vt:lpstr>NEW ZEALAND</vt:lpstr>
      <vt:lpstr>NORWAY</vt:lpstr>
      <vt:lpstr>POLAND</vt:lpstr>
      <vt:lpstr>PORTUGAL</vt:lpstr>
      <vt:lpstr>ROMANIA</vt:lpstr>
      <vt:lpstr>RUSSIA</vt:lpstr>
      <vt:lpstr>SAN MARINO</vt:lpstr>
      <vt:lpstr>SERBIA</vt:lpstr>
      <vt:lpstr>SLOVAKIA</vt:lpstr>
      <vt:lpstr>SLOVENIA</vt:lpstr>
      <vt:lpstr>SOUTH AFRICA</vt:lpstr>
      <vt:lpstr>SOUTH KOREA</vt:lpstr>
      <vt:lpstr>SPAIN</vt:lpstr>
      <vt:lpstr>SWEDEN</vt:lpstr>
      <vt:lpstr>SWITZERLAND</vt:lpstr>
      <vt:lpstr>TAJIKISTAN</vt:lpstr>
      <vt:lpstr>TURKEY</vt:lpstr>
      <vt:lpstr>UKRAINE</vt:lpstr>
      <vt:lpstr>UNITED KINGDOM</vt:lpstr>
      <vt:lpstr>UNITED STATES OF AMERICA</vt:lpstr>
      <vt:lpstr>UZBEKISTAN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Lucy</dc:creator>
  <cp:lastModifiedBy>Hart, Lucy (Postgraduate Researcher)</cp:lastModifiedBy>
  <dcterms:created xsi:type="dcterms:W3CDTF">2026-07-03T13:32:08Z</dcterms:created>
  <dcterms:modified xsi:type="dcterms:W3CDTF">2026-07-28T08:34:03Z</dcterms:modified>
</cp:coreProperties>
</file>