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kiang/NancyResearch/Papers/Koeppen-Geiger_Paper/Submission_GMD/SupplementaryMaterial_2026-07-10/"/>
    </mc:Choice>
  </mc:AlternateContent>
  <xr:revisionPtr revIDLastSave="0" documentId="13_ncr:1_{1E648E1A-438B-F944-9702-BBD271171A0C}" xr6:coauthVersionLast="47" xr6:coauthVersionMax="47" xr10:uidLastSave="{00000000-0000-0000-0000-000000000000}"/>
  <bookViews>
    <workbookView xWindow="480" yWindow="1400" windowWidth="33060" windowHeight="15160" activeTab="1" xr2:uid="{025F6BEF-C0F7-844B-9746-B7795356F6DF}"/>
  </bookViews>
  <sheets>
    <sheet name="a cover" sheetId="1" r:id="rId1"/>
    <sheet name="a cover transpose" sheetId="7" r:id="rId2"/>
    <sheet name="b cover" sheetId="2" r:id="rId3"/>
    <sheet name="c height" sheetId="3" r:id="rId4"/>
    <sheet name="d laimax" sheetId="4" r:id="rId5"/>
    <sheet name="monthly lai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7" l="1" a="1"/>
  <c r="A1" i="7" s="1"/>
  <c r="AG5" i="1"/>
  <c r="AH5" i="1" s="1"/>
  <c r="AI5" i="1" s="1"/>
  <c r="C5" i="1"/>
  <c r="D5" i="1" s="1"/>
  <c r="E5" i="1" s="1"/>
  <c r="F5" i="1" s="1"/>
  <c r="G5" i="1" s="1"/>
  <c r="H5" i="1" s="1"/>
  <c r="I5" i="1" s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Z5" i="1" s="1"/>
  <c r="AA5" i="1" s="1"/>
  <c r="AB5" i="1" s="1"/>
  <c r="AC5" i="1" s="1"/>
  <c r="AD5" i="1" s="1"/>
  <c r="AE5" i="1" s="1"/>
  <c r="AF5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<sst xmlns="http://schemas.openxmlformats.org/spreadsheetml/2006/main" count="344" uniqueCount="95">
  <si>
    <t>Ent cover type</t>
  </si>
  <si>
    <t>Af</t>
  </si>
  <si>
    <t>Am</t>
  </si>
  <si>
    <t>As</t>
  </si>
  <si>
    <t>Aw</t>
  </si>
  <si>
    <t>BWk</t>
  </si>
  <si>
    <t>BWh</t>
  </si>
  <si>
    <t>BSk</t>
  </si>
  <si>
    <t>BSh</t>
  </si>
  <si>
    <t>Csa</t>
  </si>
  <si>
    <t>Csb</t>
  </si>
  <si>
    <t>Csc</t>
  </si>
  <si>
    <t>Cwa</t>
  </si>
  <si>
    <t>Cwb</t>
  </si>
  <si>
    <t>Cwc</t>
  </si>
  <si>
    <t>Cfa</t>
  </si>
  <si>
    <t>Cfb</t>
  </si>
  <si>
    <t>Cfc</t>
  </si>
  <si>
    <t>Dsa</t>
  </si>
  <si>
    <t>Dsb</t>
  </si>
  <si>
    <t>Dsc</t>
  </si>
  <si>
    <t>Dsd</t>
  </si>
  <si>
    <t>Dwa</t>
  </si>
  <si>
    <t>Dwb</t>
  </si>
  <si>
    <t>Dwc</t>
  </si>
  <si>
    <t>Dwd</t>
  </si>
  <si>
    <t>Dfa</t>
  </si>
  <si>
    <t>Dfb</t>
  </si>
  <si>
    <t>Dfc</t>
  </si>
  <si>
    <t>Dfd</t>
  </si>
  <si>
    <t>EF</t>
  </si>
  <si>
    <t>ET</t>
  </si>
  <si>
    <t>UA</t>
  </si>
  <si>
    <t>UAu</t>
  </si>
  <si>
    <t>UB</t>
  </si>
  <si>
    <t>UE</t>
  </si>
  <si>
    <t>Ufu</t>
  </si>
  <si>
    <t>Uuu</t>
  </si>
  <si>
    <t>evergreen broadleaf tree</t>
  </si>
  <si>
    <t>evergreen needleleaf tree</t>
  </si>
  <si>
    <t>cold deciduous broadleaf tree</t>
  </si>
  <si>
    <t>drought deciduous broadleaf</t>
  </si>
  <si>
    <t>deciduous needleleaf</t>
  </si>
  <si>
    <t>cold adapted shrub</t>
  </si>
  <si>
    <t>arid adapted shrub </t>
  </si>
  <si>
    <t>C3 grass perennial</t>
  </si>
  <si>
    <t>C4 grass    </t>
  </si>
  <si>
    <t>C3 grass</t>
  </si>
  <si>
    <t>arctic C3 grass</t>
  </si>
  <si>
    <t>crops herb</t>
  </si>
  <si>
    <t>crops woody       </t>
  </si>
  <si>
    <t>bright bare soil</t>
  </si>
  <si>
    <t>dark bare soil</t>
  </si>
  <si>
    <t>evergreen broadleaf tree early successional</t>
  </si>
  <si>
    <t>evergreen broadleaf tree late successional</t>
  </si>
  <si>
    <t>evergreen needleleaf tree early successional</t>
  </si>
  <si>
    <t>cold deciduous broadleaf tree early successional</t>
  </si>
  <si>
    <t>evergreen needleleaf tree late successional</t>
  </si>
  <si>
    <t>cold deciduous broadleaf tree late successional</t>
  </si>
  <si>
    <t>Ent cover type netcdf name</t>
  </si>
  <si>
    <t>The successional types are not distinguished:  the "early successional" types are not used, and the PFT cover fractions are assigned to the "late successional" category. "crops woody" is not currently assigned.</t>
  </si>
  <si>
    <t>ever_br_early</t>
  </si>
  <si>
    <t>ever_br_late</t>
  </si>
  <si>
    <t>ever_nd_early</t>
  </si>
  <si>
    <t>ever_nd_late</t>
  </si>
  <si>
    <t>cold_br_early</t>
  </si>
  <si>
    <t>cold_br_late</t>
  </si>
  <si>
    <t>drought_br</t>
  </si>
  <si>
    <t>decid_nd</t>
  </si>
  <si>
    <t>cold_shrub</t>
  </si>
  <si>
    <t>arid_shrub</t>
  </si>
  <si>
    <t>c3_grass_per</t>
  </si>
  <si>
    <t>c4_grass</t>
  </si>
  <si>
    <t>c3_grass_ann</t>
  </si>
  <si>
    <t>c3_grass_arct</t>
  </si>
  <si>
    <t>crops_herb</t>
  </si>
  <si>
    <t>crops_woody</t>
  </si>
  <si>
    <t>bare_bright</t>
  </si>
  <si>
    <t>bare_dark</t>
  </si>
  <si>
    <t>Ent land cover subgrid fractions with each Köppen-Geiger biome type, showing the full 16 Ent PFT categories and 2 soil albedo types in the netcdf files and their netcdf names.</t>
  </si>
  <si>
    <t>Ent plant functional type canopy heiights by each Köppen-Geiger biome type, showing the full 16 Ent PFT categories and 2 soil albedo types in the netcdf files and their netcdf names.</t>
  </si>
  <si>
    <t>Ent plant functional type annual maximum leaf area index by each Köppen-Geiger biome type, showing the full 16 Ent PFT categories and 2 soil albedo types in the netcdf files and their netcdf names.</t>
  </si>
  <si>
    <t>Land cover subgrid fractions (12 plant functional types, PFTs, 2 soil albedo types) within each Köppen-Geiger biome type in the default Ent Köppen-Geiger lookup table, EntKGLUT.</t>
  </si>
  <si>
    <t>The 12 PFTs are a subset of those coded into the Ent Terrestrial Biosphere Model, as available from observational data in the Ent Global Vegetation Structure Dataset v1.0.</t>
  </si>
  <si>
    <t> </t>
  </si>
  <si>
    <t>Csd</t>
  </si>
  <si>
    <t>Cwd</t>
  </si>
  <si>
    <t>Cfd</t>
  </si>
  <si>
    <t>;</t>
  </si>
  <si>
    <t>Table S7a (same as Table A2)  Cover fractions, represented in data only.</t>
  </si>
  <si>
    <t>Table S7b.  Cover fractions, full Ent classes.</t>
  </si>
  <si>
    <t>Table S7c. Canopy height (m)</t>
  </si>
  <si>
    <t>Table S7d. Annual maximum leaf area index (m^2/m^2).</t>
  </si>
  <si>
    <t>S8_kglut_fc9fd9b_2025-06-05/EntKGLUTv1.0/EntKGLUT_HXH_fc9fd9b-2025-05-29.nc</t>
  </si>
  <si>
    <t>For monthly LAI by PFT and biome, please see netcdf file in: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</si>
</sst>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.##"/>
    <numFmt numFmtId="165" formatCode="_(* #,##0.0_);_(* \(#,##0.0\);_(* &quot;-&quot;?_);_(@_)"/>
  </numFmts>
  <fonts count="7">
    <font>
      <sz val="12"/>
      <color theme="1"/>
      <name val="ArialMT"/>
      <family val="2"/>
    </font>
    <font>
      <sz val="12"/>
      <color rgb="FF000000"/>
      <name val="Times New Roman"/>
      <family val="1"/>
    </font>
    <font>
      <b/>
      <sz val="12"/>
      <color theme="1"/>
      <name val="ArialMT"/>
    </font>
    <font>
      <b/>
      <sz val="12"/>
      <color rgb="FF000000"/>
      <name val="ArialMT"/>
    </font>
    <font>
      <sz val="12"/>
      <color rgb="FF000000"/>
      <name val="ArialMT"/>
      <family val="2"/>
    </font>
    <font>
      <sz val="12"/>
      <color theme="1"/>
      <name val="Times New Roman"/>
      <family val="1"/>
    </font>
    <font>
      <sz val="11"/>
      <color rgb="FF000000"/>
      <name val="Menlo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2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6" fillId="0" borderId="0" xfId="0" applyFont="1"/>
    <xf numFmtId="165" fontId="1" fillId="0" borderId="4" xfId="0" applyNumberFormat="1" applyFont="1" applyBorder="1" applyAlignment="1">
      <alignment horizontal="center" vertical="center" wrapText="1"/>
    </xf>
    <xf numFmtId="0" fontId="5" fillId="0" borderId="0" xfId="0" applyFont="1"/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1E515-8966-0B43-B1DC-BDD5BE48FE8C}">
  <dimension ref="A1:AO20"/>
  <sheetViews>
    <sheetView workbookViewId="0">
      <selection activeCell="A9" sqref="A9"/>
    </sheetView>
  </sheetViews>
  <sheetFormatPr baseColWidth="10" defaultRowHeight="16"/>
  <cols>
    <col min="1" max="1" width="22.5703125" customWidth="1"/>
    <col min="2" max="39" width="4.28515625" customWidth="1"/>
    <col min="40" max="40" width="3.7109375" bestFit="1" customWidth="1"/>
    <col min="41" max="41" width="4.28515625" customWidth="1"/>
  </cols>
  <sheetData>
    <row r="1" spans="1:41">
      <c r="A1" s="4" t="s">
        <v>89</v>
      </c>
    </row>
    <row r="2" spans="1:41">
      <c r="A2" t="s">
        <v>82</v>
      </c>
    </row>
    <row r="3" spans="1:41">
      <c r="A3" t="s">
        <v>83</v>
      </c>
    </row>
    <row r="5" spans="1:41" ht="17" thickBot="1">
      <c r="B5">
        <v>1</v>
      </c>
      <c r="C5">
        <f>B5+1</f>
        <v>2</v>
      </c>
      <c r="D5">
        <f t="shared" ref="D5:AF5" si="0">C5+1</f>
        <v>3</v>
      </c>
      <c r="E5">
        <f t="shared" si="0"/>
        <v>4</v>
      </c>
      <c r="F5">
        <f t="shared" si="0"/>
        <v>5</v>
      </c>
      <c r="G5">
        <f t="shared" si="0"/>
        <v>6</v>
      </c>
      <c r="H5">
        <f t="shared" si="0"/>
        <v>7</v>
      </c>
      <c r="I5">
        <f t="shared" si="0"/>
        <v>8</v>
      </c>
      <c r="J5">
        <f t="shared" si="0"/>
        <v>9</v>
      </c>
      <c r="K5">
        <f t="shared" si="0"/>
        <v>10</v>
      </c>
      <c r="L5">
        <f t="shared" si="0"/>
        <v>11</v>
      </c>
      <c r="M5">
        <f t="shared" si="0"/>
        <v>12</v>
      </c>
      <c r="N5">
        <f t="shared" si="0"/>
        <v>13</v>
      </c>
      <c r="O5">
        <f t="shared" si="0"/>
        <v>14</v>
      </c>
      <c r="P5">
        <f t="shared" si="0"/>
        <v>15</v>
      </c>
      <c r="Q5">
        <f t="shared" si="0"/>
        <v>16</v>
      </c>
      <c r="R5">
        <f t="shared" si="0"/>
        <v>17</v>
      </c>
      <c r="S5">
        <f t="shared" si="0"/>
        <v>18</v>
      </c>
      <c r="T5">
        <f t="shared" si="0"/>
        <v>19</v>
      </c>
      <c r="U5">
        <f t="shared" si="0"/>
        <v>20</v>
      </c>
      <c r="V5">
        <f t="shared" si="0"/>
        <v>21</v>
      </c>
      <c r="W5">
        <f t="shared" si="0"/>
        <v>22</v>
      </c>
      <c r="X5">
        <f t="shared" si="0"/>
        <v>23</v>
      </c>
      <c r="Y5">
        <f t="shared" si="0"/>
        <v>24</v>
      </c>
      <c r="Z5">
        <f t="shared" si="0"/>
        <v>25</v>
      </c>
      <c r="AA5">
        <f t="shared" si="0"/>
        <v>26</v>
      </c>
      <c r="AB5">
        <f t="shared" si="0"/>
        <v>27</v>
      </c>
      <c r="AC5">
        <f t="shared" si="0"/>
        <v>28</v>
      </c>
      <c r="AD5">
        <f t="shared" si="0"/>
        <v>29</v>
      </c>
      <c r="AE5">
        <f t="shared" si="0"/>
        <v>30</v>
      </c>
      <c r="AF5">
        <f t="shared" si="0"/>
        <v>31</v>
      </c>
      <c r="AG5">
        <f t="shared" ref="AG5" si="1">AF5+1</f>
        <v>32</v>
      </c>
      <c r="AH5">
        <f t="shared" ref="AH5" si="2">AG5+1</f>
        <v>33</v>
      </c>
      <c r="AI5">
        <f t="shared" ref="AI5" si="3">AH5+1</f>
        <v>34</v>
      </c>
    </row>
    <row r="6" spans="1:41" ht="35" customHeight="1" thickBot="1">
      <c r="A6" s="1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7</v>
      </c>
      <c r="I6" s="2" t="s">
        <v>8</v>
      </c>
      <c r="J6" s="2" t="s">
        <v>9</v>
      </c>
      <c r="K6" s="2" t="s">
        <v>10</v>
      </c>
      <c r="L6" s="2" t="s">
        <v>11</v>
      </c>
      <c r="M6" s="15" t="s">
        <v>85</v>
      </c>
      <c r="N6" s="2" t="s">
        <v>12</v>
      </c>
      <c r="O6" s="2" t="s">
        <v>13</v>
      </c>
      <c r="P6" s="2" t="s">
        <v>14</v>
      </c>
      <c r="Q6" s="15" t="s">
        <v>86</v>
      </c>
      <c r="R6" s="2" t="s">
        <v>15</v>
      </c>
      <c r="S6" s="2" t="s">
        <v>16</v>
      </c>
      <c r="T6" s="2" t="s">
        <v>17</v>
      </c>
      <c r="U6" s="15" t="s">
        <v>87</v>
      </c>
      <c r="V6" s="2" t="s">
        <v>18</v>
      </c>
      <c r="W6" s="2" t="s">
        <v>19</v>
      </c>
      <c r="X6" s="2" t="s">
        <v>20</v>
      </c>
      <c r="Y6" s="2" t="s">
        <v>21</v>
      </c>
      <c r="Z6" s="2" t="s">
        <v>22</v>
      </c>
      <c r="AA6" s="2" t="s">
        <v>23</v>
      </c>
      <c r="AB6" s="2" t="s">
        <v>24</v>
      </c>
      <c r="AC6" s="2" t="s">
        <v>25</v>
      </c>
      <c r="AD6" s="2" t="s">
        <v>26</v>
      </c>
      <c r="AE6" s="2" t="s">
        <v>27</v>
      </c>
      <c r="AF6" s="2" t="s">
        <v>28</v>
      </c>
      <c r="AG6" s="2" t="s">
        <v>29</v>
      </c>
      <c r="AH6" s="2" t="s">
        <v>30</v>
      </c>
      <c r="AI6" s="2" t="s">
        <v>31</v>
      </c>
      <c r="AJ6" s="2" t="s">
        <v>32</v>
      </c>
      <c r="AK6" s="2" t="s">
        <v>33</v>
      </c>
      <c r="AL6" s="2" t="s">
        <v>34</v>
      </c>
      <c r="AM6" s="2" t="s">
        <v>35</v>
      </c>
      <c r="AN6" s="2" t="s">
        <v>36</v>
      </c>
      <c r="AO6" s="2" t="s">
        <v>37</v>
      </c>
    </row>
    <row r="7" spans="1:41" ht="20" customHeight="1" thickBot="1">
      <c r="A7" s="3" t="s">
        <v>38</v>
      </c>
      <c r="B7" s="10">
        <v>1</v>
      </c>
      <c r="C7" s="10">
        <v>0.8</v>
      </c>
      <c r="D7" s="10">
        <v>0.14000000000000001</v>
      </c>
      <c r="E7" s="10">
        <v>0.21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0.13</v>
      </c>
      <c r="L7" s="10">
        <v>0</v>
      </c>
      <c r="M7" s="14"/>
      <c r="N7" s="10">
        <v>0.13</v>
      </c>
      <c r="O7" s="10">
        <v>0.1</v>
      </c>
      <c r="P7" s="10">
        <v>0</v>
      </c>
      <c r="Q7" s="14"/>
      <c r="R7" s="10">
        <v>0</v>
      </c>
      <c r="S7" s="10">
        <v>0.2</v>
      </c>
      <c r="T7" s="10">
        <v>0.14000000000000001</v>
      </c>
      <c r="U7" s="14"/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</row>
    <row r="8" spans="1:41" ht="20" customHeight="1" thickBot="1">
      <c r="A8" s="3" t="s">
        <v>39</v>
      </c>
      <c r="B8" s="10">
        <v>0</v>
      </c>
      <c r="C8" s="10">
        <v>0.1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0.1</v>
      </c>
      <c r="K8" s="10">
        <v>0.34</v>
      </c>
      <c r="L8" s="10">
        <v>0.16</v>
      </c>
      <c r="M8" s="14"/>
      <c r="N8" s="10">
        <v>0</v>
      </c>
      <c r="O8" s="10">
        <v>0.15</v>
      </c>
      <c r="P8" s="10">
        <v>0</v>
      </c>
      <c r="Q8" s="14"/>
      <c r="R8" s="10">
        <v>0.16</v>
      </c>
      <c r="S8" s="10">
        <v>0.24</v>
      </c>
      <c r="T8" s="10">
        <v>0.28000000000000003</v>
      </c>
      <c r="U8" s="14"/>
      <c r="V8" s="10">
        <v>0</v>
      </c>
      <c r="W8" s="10">
        <v>0.33</v>
      </c>
      <c r="X8" s="10">
        <v>0.25</v>
      </c>
      <c r="Y8" s="10">
        <v>0</v>
      </c>
      <c r="Z8" s="10">
        <v>0</v>
      </c>
      <c r="AA8" s="10">
        <v>0</v>
      </c>
      <c r="AB8" s="10">
        <v>0.16</v>
      </c>
      <c r="AC8" s="10">
        <v>0</v>
      </c>
      <c r="AD8" s="10">
        <v>0.17</v>
      </c>
      <c r="AE8" s="10">
        <v>0.41</v>
      </c>
      <c r="AF8" s="10">
        <v>0.45</v>
      </c>
      <c r="AG8" s="10">
        <v>0.09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</row>
    <row r="9" spans="1:41" ht="20" customHeight="1" thickBot="1">
      <c r="A9" s="3" t="s">
        <v>40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4"/>
      <c r="N9" s="10">
        <v>0.14000000000000001</v>
      </c>
      <c r="O9" s="10">
        <v>0</v>
      </c>
      <c r="P9" s="10">
        <v>0</v>
      </c>
      <c r="Q9" s="14"/>
      <c r="R9" s="10">
        <v>0.39</v>
      </c>
      <c r="S9" s="10">
        <v>0.33</v>
      </c>
      <c r="T9" s="10">
        <v>0</v>
      </c>
      <c r="U9" s="14"/>
      <c r="V9" s="10">
        <v>0</v>
      </c>
      <c r="W9" s="10">
        <v>0</v>
      </c>
      <c r="X9" s="10">
        <v>0</v>
      </c>
      <c r="Y9" s="10">
        <v>0</v>
      </c>
      <c r="Z9" s="10">
        <v>0.63</v>
      </c>
      <c r="AA9" s="10">
        <v>0.64</v>
      </c>
      <c r="AB9" s="10">
        <v>0.09</v>
      </c>
      <c r="AC9" s="10">
        <v>0</v>
      </c>
      <c r="AD9" s="10">
        <v>0.34</v>
      </c>
      <c r="AE9" s="10">
        <v>0.4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</row>
    <row r="10" spans="1:41" ht="20" customHeight="1" thickBot="1">
      <c r="A10" s="3" t="s">
        <v>41</v>
      </c>
      <c r="B10" s="10">
        <v>0</v>
      </c>
      <c r="C10" s="10">
        <v>0</v>
      </c>
      <c r="D10" s="10">
        <v>0</v>
      </c>
      <c r="E10" s="10">
        <v>0.18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4"/>
      <c r="N10" s="10">
        <v>0.24</v>
      </c>
      <c r="O10" s="10">
        <v>0.1</v>
      </c>
      <c r="P10" s="10">
        <v>0</v>
      </c>
      <c r="Q10" s="14"/>
      <c r="R10" s="10">
        <v>0</v>
      </c>
      <c r="S10" s="10">
        <v>0</v>
      </c>
      <c r="T10" s="10">
        <v>0</v>
      </c>
      <c r="U10" s="14"/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</row>
    <row r="11" spans="1:41" ht="20" customHeight="1" thickBot="1">
      <c r="A11" s="3" t="s">
        <v>42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4"/>
      <c r="N11" s="10">
        <v>0</v>
      </c>
      <c r="O11" s="10">
        <v>0</v>
      </c>
      <c r="P11" s="10">
        <v>0</v>
      </c>
      <c r="Q11" s="14"/>
      <c r="R11" s="10">
        <v>0</v>
      </c>
      <c r="S11" s="10">
        <v>0</v>
      </c>
      <c r="T11" s="10">
        <v>0</v>
      </c>
      <c r="U11" s="14"/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0.3</v>
      </c>
      <c r="AC11" s="10">
        <v>0.25</v>
      </c>
      <c r="AD11" s="10">
        <v>0</v>
      </c>
      <c r="AE11" s="10">
        <v>0</v>
      </c>
      <c r="AF11" s="10">
        <v>0.13</v>
      </c>
      <c r="AG11" s="10">
        <v>0.13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</row>
    <row r="12" spans="1:41" ht="20" customHeight="1" thickBot="1">
      <c r="A12" s="3" t="s">
        <v>43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0.13</v>
      </c>
      <c r="M12" s="14"/>
      <c r="N12" s="10">
        <v>0</v>
      </c>
      <c r="O12" s="10">
        <v>0</v>
      </c>
      <c r="P12" s="10">
        <v>0</v>
      </c>
      <c r="Q12" s="14"/>
      <c r="R12" s="10">
        <v>0</v>
      </c>
      <c r="S12" s="10">
        <v>0</v>
      </c>
      <c r="T12" s="10">
        <v>0</v>
      </c>
      <c r="U12" s="14"/>
      <c r="V12" s="10">
        <v>0</v>
      </c>
      <c r="W12" s="10">
        <v>0</v>
      </c>
      <c r="X12" s="10">
        <v>0.65</v>
      </c>
      <c r="Y12" s="10">
        <v>0.85</v>
      </c>
      <c r="Z12" s="10">
        <v>0</v>
      </c>
      <c r="AA12" s="10">
        <v>0</v>
      </c>
      <c r="AB12" s="10">
        <v>0.23</v>
      </c>
      <c r="AC12" s="10">
        <v>0.75</v>
      </c>
      <c r="AD12" s="10">
        <v>0</v>
      </c>
      <c r="AE12" s="10">
        <v>0</v>
      </c>
      <c r="AF12" s="10">
        <v>0.42</v>
      </c>
      <c r="AG12" s="10">
        <v>0.78</v>
      </c>
      <c r="AH12" s="10">
        <v>0.13</v>
      </c>
      <c r="AI12" s="10">
        <v>0.61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</row>
    <row r="13" spans="1:41" ht="20" customHeight="1" thickBot="1">
      <c r="A13" s="3" t="s">
        <v>44</v>
      </c>
      <c r="B13" s="10">
        <v>0</v>
      </c>
      <c r="C13" s="10">
        <v>0</v>
      </c>
      <c r="D13" s="10">
        <v>0.52</v>
      </c>
      <c r="E13" s="10">
        <v>0.34</v>
      </c>
      <c r="F13" s="10">
        <v>0.31</v>
      </c>
      <c r="G13" s="10">
        <v>0.36</v>
      </c>
      <c r="H13" s="10">
        <v>0.4</v>
      </c>
      <c r="I13" s="10">
        <v>0.68</v>
      </c>
      <c r="J13" s="10">
        <v>0.52</v>
      </c>
      <c r="K13" s="10">
        <v>0.36</v>
      </c>
      <c r="L13" s="10">
        <v>0.57999999999999996</v>
      </c>
      <c r="M13" s="14"/>
      <c r="N13" s="10">
        <v>0.26</v>
      </c>
      <c r="O13" s="10">
        <v>0.26</v>
      </c>
      <c r="P13" s="10">
        <v>0.33</v>
      </c>
      <c r="Q13" s="14"/>
      <c r="R13" s="10">
        <v>0.1</v>
      </c>
      <c r="S13" s="10">
        <v>0.08</v>
      </c>
      <c r="T13" s="10">
        <v>0.39</v>
      </c>
      <c r="U13" s="14"/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</row>
    <row r="14" spans="1:41" ht="20" customHeight="1" thickBot="1">
      <c r="A14" s="3" t="s">
        <v>45</v>
      </c>
      <c r="B14" s="10">
        <v>0</v>
      </c>
      <c r="C14" s="10">
        <v>0</v>
      </c>
      <c r="D14" s="10">
        <v>0</v>
      </c>
      <c r="E14" s="10">
        <v>0</v>
      </c>
      <c r="F14" s="10">
        <v>0.15</v>
      </c>
      <c r="G14" s="10">
        <v>0</v>
      </c>
      <c r="H14" s="10">
        <v>0.49</v>
      </c>
      <c r="I14" s="10">
        <v>0</v>
      </c>
      <c r="J14" s="10">
        <v>0.15</v>
      </c>
      <c r="K14" s="10">
        <v>0.17</v>
      </c>
      <c r="L14" s="10">
        <v>0.13</v>
      </c>
      <c r="M14" s="14"/>
      <c r="N14" s="10">
        <v>0.09</v>
      </c>
      <c r="O14" s="10">
        <v>0.28000000000000003</v>
      </c>
      <c r="P14" s="10">
        <v>0.11</v>
      </c>
      <c r="Q14" s="14"/>
      <c r="R14" s="10">
        <v>0.16</v>
      </c>
      <c r="S14" s="10">
        <v>0.15</v>
      </c>
      <c r="T14" s="10">
        <v>0.19</v>
      </c>
      <c r="U14" s="14"/>
      <c r="V14" s="10">
        <v>0.9</v>
      </c>
      <c r="W14" s="10">
        <v>0.67</v>
      </c>
      <c r="X14" s="10">
        <v>0</v>
      </c>
      <c r="Y14" s="10">
        <v>0</v>
      </c>
      <c r="Z14" s="10">
        <v>0.27</v>
      </c>
      <c r="AA14" s="10">
        <v>0.36</v>
      </c>
      <c r="AB14" s="10">
        <v>0.13</v>
      </c>
      <c r="AC14" s="10">
        <v>0</v>
      </c>
      <c r="AD14" s="10">
        <v>0.49</v>
      </c>
      <c r="AE14" s="10">
        <v>0.19</v>
      </c>
      <c r="AF14" s="10">
        <v>0</v>
      </c>
      <c r="AG14" s="10">
        <v>0</v>
      </c>
      <c r="AH14" s="10">
        <v>0</v>
      </c>
      <c r="AI14" s="10">
        <v>0.12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</row>
    <row r="15" spans="1:41" ht="20" customHeight="1" thickBot="1">
      <c r="A15" s="3" t="s">
        <v>46</v>
      </c>
      <c r="B15" s="10">
        <v>0</v>
      </c>
      <c r="C15" s="10">
        <v>0.1</v>
      </c>
      <c r="D15" s="10">
        <v>0.34</v>
      </c>
      <c r="E15" s="10">
        <v>0.27</v>
      </c>
      <c r="F15" s="10">
        <v>0</v>
      </c>
      <c r="G15" s="10">
        <v>0</v>
      </c>
      <c r="H15" s="10">
        <v>0</v>
      </c>
      <c r="I15" s="10">
        <v>0.32</v>
      </c>
      <c r="J15" s="10">
        <v>0</v>
      </c>
      <c r="K15" s="10">
        <v>0</v>
      </c>
      <c r="L15" s="10">
        <v>0</v>
      </c>
      <c r="M15" s="14"/>
      <c r="N15" s="10">
        <v>0.14000000000000001</v>
      </c>
      <c r="O15" s="10">
        <v>0</v>
      </c>
      <c r="P15" s="10">
        <v>0</v>
      </c>
      <c r="Q15" s="14"/>
      <c r="R15" s="10">
        <v>0.19</v>
      </c>
      <c r="S15" s="10">
        <v>0</v>
      </c>
      <c r="T15" s="10">
        <v>0</v>
      </c>
      <c r="U15" s="14"/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</row>
    <row r="16" spans="1:41" ht="20" customHeight="1" thickBot="1">
      <c r="A16" s="3" t="s">
        <v>47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0.11</v>
      </c>
      <c r="I16" s="10">
        <v>0</v>
      </c>
      <c r="J16" s="10">
        <v>0.23</v>
      </c>
      <c r="K16" s="10">
        <v>0</v>
      </c>
      <c r="L16" s="10">
        <v>0</v>
      </c>
      <c r="M16" s="14"/>
      <c r="N16" s="10">
        <v>0</v>
      </c>
      <c r="O16" s="10">
        <v>0.11</v>
      </c>
      <c r="P16" s="10">
        <v>0.56000000000000005</v>
      </c>
      <c r="Q16" s="14"/>
      <c r="R16" s="10">
        <v>0</v>
      </c>
      <c r="S16" s="10">
        <v>0</v>
      </c>
      <c r="T16" s="10">
        <v>0</v>
      </c>
      <c r="U16" s="14"/>
      <c r="V16" s="10">
        <v>0.1</v>
      </c>
      <c r="W16" s="10">
        <v>0</v>
      </c>
      <c r="X16" s="10">
        <v>0</v>
      </c>
      <c r="Y16" s="10">
        <v>0</v>
      </c>
      <c r="Z16" s="10">
        <v>0.1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</row>
    <row r="17" spans="1:41" ht="20" customHeight="1" thickBot="1">
      <c r="A17" s="3" t="s">
        <v>48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4"/>
      <c r="N17" s="10">
        <v>0</v>
      </c>
      <c r="O17" s="10">
        <v>0</v>
      </c>
      <c r="P17" s="10">
        <v>0</v>
      </c>
      <c r="Q17" s="14"/>
      <c r="R17" s="10">
        <v>0</v>
      </c>
      <c r="S17" s="10">
        <v>0</v>
      </c>
      <c r="T17" s="10">
        <v>0</v>
      </c>
      <c r="U17" s="14"/>
      <c r="V17" s="10">
        <v>0</v>
      </c>
      <c r="W17" s="10">
        <v>0</v>
      </c>
      <c r="X17" s="10">
        <v>0.1</v>
      </c>
      <c r="Y17" s="10">
        <v>0.15</v>
      </c>
      <c r="Z17" s="10">
        <v>0</v>
      </c>
      <c r="AA17" s="10">
        <v>0</v>
      </c>
      <c r="AB17" s="10">
        <v>0.09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0.27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</row>
    <row r="18" spans="1:41" ht="20" customHeight="1" thickBot="1">
      <c r="A18" s="3" t="s">
        <v>49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4"/>
      <c r="N18" s="10">
        <v>0</v>
      </c>
      <c r="O18" s="10">
        <v>0</v>
      </c>
      <c r="P18" s="10">
        <v>0</v>
      </c>
      <c r="Q18" s="14"/>
      <c r="R18" s="10">
        <v>0</v>
      </c>
      <c r="S18" s="10">
        <v>0</v>
      </c>
      <c r="T18" s="10">
        <v>0</v>
      </c>
      <c r="U18" s="14"/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</row>
    <row r="19" spans="1:41" ht="20" customHeight="1" thickBot="1">
      <c r="A19" s="3" t="s">
        <v>51</v>
      </c>
      <c r="B19" s="10">
        <v>0</v>
      </c>
      <c r="C19" s="10">
        <v>0</v>
      </c>
      <c r="D19" s="10">
        <v>0</v>
      </c>
      <c r="E19" s="10">
        <v>0</v>
      </c>
      <c r="F19" s="10">
        <v>0.26</v>
      </c>
      <c r="G19" s="10">
        <v>0.45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4"/>
      <c r="N19" s="10">
        <v>0</v>
      </c>
      <c r="O19" s="10">
        <v>0</v>
      </c>
      <c r="P19" s="10">
        <v>0</v>
      </c>
      <c r="Q19" s="14"/>
      <c r="R19" s="10">
        <v>0</v>
      </c>
      <c r="S19" s="10">
        <v>0</v>
      </c>
      <c r="T19" s="10">
        <v>0</v>
      </c>
      <c r="U19" s="14"/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0.71</v>
      </c>
      <c r="AI19" s="10">
        <v>0</v>
      </c>
      <c r="AJ19" s="10">
        <v>0.3</v>
      </c>
      <c r="AK19" s="10">
        <v>0.3</v>
      </c>
      <c r="AL19" s="10">
        <v>0.6</v>
      </c>
      <c r="AM19" s="10">
        <v>0.82</v>
      </c>
      <c r="AN19" s="10">
        <v>0.82</v>
      </c>
      <c r="AO19" s="10">
        <v>0.6</v>
      </c>
    </row>
    <row r="20" spans="1:41" ht="20" customHeight="1" thickBot="1">
      <c r="A20" s="3" t="s">
        <v>52</v>
      </c>
      <c r="B20" s="10">
        <v>0</v>
      </c>
      <c r="C20" s="10">
        <v>0</v>
      </c>
      <c r="D20" s="10">
        <v>0</v>
      </c>
      <c r="E20" s="10">
        <v>0</v>
      </c>
      <c r="F20" s="10">
        <v>0.28000000000000003</v>
      </c>
      <c r="G20" s="10">
        <v>0.19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4"/>
      <c r="N20" s="10">
        <v>0</v>
      </c>
      <c r="O20" s="10">
        <v>0</v>
      </c>
      <c r="P20" s="10">
        <v>0</v>
      </c>
      <c r="Q20" s="14"/>
      <c r="R20" s="10">
        <v>0</v>
      </c>
      <c r="S20" s="10">
        <v>0</v>
      </c>
      <c r="T20" s="10">
        <v>0</v>
      </c>
      <c r="U20" s="14"/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0.16</v>
      </c>
      <c r="AI20" s="10">
        <v>0</v>
      </c>
      <c r="AJ20" s="10">
        <v>0.7</v>
      </c>
      <c r="AK20" s="10">
        <v>0.7</v>
      </c>
      <c r="AL20" s="10">
        <v>0.4</v>
      </c>
      <c r="AM20" s="10">
        <v>0.18</v>
      </c>
      <c r="AN20" s="10">
        <v>0.18</v>
      </c>
      <c r="AO20" s="10">
        <v>0.4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878F3-4888-044D-912E-FE2AAEC54466}">
  <dimension ref="A1:O41"/>
  <sheetViews>
    <sheetView tabSelected="1" workbookViewId="0">
      <selection activeCell="B5" sqref="B5:O5"/>
    </sheetView>
  </sheetViews>
  <sheetFormatPr baseColWidth="10" defaultRowHeight="16"/>
  <cols>
    <col min="2" max="15" width="5.7109375" customWidth="1"/>
  </cols>
  <sheetData>
    <row r="1" spans="1:15" ht="146">
      <c r="A1" s="13" t="str" cm="1">
        <f t="array" ref="A1:O41">TRANSPOSE('a cover'!A6:AO20)</f>
        <v>Ent cover type</v>
      </c>
      <c r="B1" s="17" t="str">
        <v>evergreen broadleaf tree</v>
      </c>
      <c r="C1" s="17" t="str">
        <v>evergreen needleleaf tree</v>
      </c>
      <c r="D1" s="17" t="str">
        <v>cold deciduous broadleaf tree</v>
      </c>
      <c r="E1" s="17" t="str">
        <v>drought deciduous broadleaf</v>
      </c>
      <c r="F1" s="17" t="str">
        <v>deciduous needleleaf</v>
      </c>
      <c r="G1" s="17" t="str">
        <v>cold adapted shrub</v>
      </c>
      <c r="H1" s="17" t="str">
        <v>arid adapted shrub </v>
      </c>
      <c r="I1" s="17" t="str">
        <v>C3 grass perennial</v>
      </c>
      <c r="J1" s="17" t="str">
        <v>C4 grass    </v>
      </c>
      <c r="K1" s="17" t="str">
        <v>C3 grass</v>
      </c>
      <c r="L1" s="17" t="str">
        <v>arctic C3 grass</v>
      </c>
      <c r="M1" s="17" t="str">
        <v>crops herb</v>
      </c>
      <c r="N1" s="17" t="str">
        <v>bright bare soil</v>
      </c>
      <c r="O1" s="17" t="str">
        <v>dark bare soil</v>
      </c>
    </row>
    <row r="2" spans="1:15">
      <c r="A2" s="13" t="str">
        <v>Af</v>
      </c>
      <c r="B2" s="13">
        <v>1</v>
      </c>
      <c r="C2" s="13">
        <v>0</v>
      </c>
      <c r="D2" s="13">
        <v>0</v>
      </c>
      <c r="E2" s="13">
        <v>0</v>
      </c>
      <c r="F2" s="13">
        <v>0</v>
      </c>
      <c r="G2" s="13">
        <v>0</v>
      </c>
      <c r="H2" s="13">
        <v>0</v>
      </c>
      <c r="I2" s="13">
        <v>0</v>
      </c>
      <c r="J2" s="13">
        <v>0</v>
      </c>
      <c r="K2" s="13">
        <v>0</v>
      </c>
      <c r="L2" s="13">
        <v>0</v>
      </c>
      <c r="M2" s="13">
        <v>0</v>
      </c>
      <c r="N2" s="13">
        <v>0</v>
      </c>
      <c r="O2" s="13">
        <v>0</v>
      </c>
    </row>
    <row r="3" spans="1:15">
      <c r="A3" s="13" t="str">
        <v>Am</v>
      </c>
      <c r="B3" s="13">
        <v>0.8</v>
      </c>
      <c r="C3" s="13">
        <v>0.1</v>
      </c>
      <c r="D3" s="13">
        <v>0</v>
      </c>
      <c r="E3" s="13">
        <v>0</v>
      </c>
      <c r="F3" s="13">
        <v>0</v>
      </c>
      <c r="G3" s="13">
        <v>0</v>
      </c>
      <c r="H3" s="13">
        <v>0</v>
      </c>
      <c r="I3" s="13">
        <v>0</v>
      </c>
      <c r="J3" s="13">
        <v>0.1</v>
      </c>
      <c r="K3" s="13">
        <v>0</v>
      </c>
      <c r="L3" s="13">
        <v>0</v>
      </c>
      <c r="M3" s="13">
        <v>0</v>
      </c>
      <c r="N3" s="13">
        <v>0</v>
      </c>
      <c r="O3" s="13">
        <v>0</v>
      </c>
    </row>
    <row r="4" spans="1:15">
      <c r="A4" s="13" t="str">
        <v>As</v>
      </c>
      <c r="B4" s="13">
        <v>0.14000000000000001</v>
      </c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0.52</v>
      </c>
      <c r="I4" s="13">
        <v>0</v>
      </c>
      <c r="J4" s="13">
        <v>0.34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</row>
    <row r="5" spans="1:15">
      <c r="A5" s="13" t="str">
        <v>Aw</v>
      </c>
      <c r="B5" s="13">
        <v>0.21</v>
      </c>
      <c r="C5" s="13">
        <v>0</v>
      </c>
      <c r="D5" s="13">
        <v>0</v>
      </c>
      <c r="E5" s="13">
        <v>0.18</v>
      </c>
      <c r="F5" s="13">
        <v>0</v>
      </c>
      <c r="G5" s="13">
        <v>0</v>
      </c>
      <c r="H5" s="13">
        <v>0.34</v>
      </c>
      <c r="I5" s="13">
        <v>0</v>
      </c>
      <c r="J5" s="13">
        <v>0.27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</row>
    <row r="6" spans="1:15">
      <c r="A6" s="13" t="str">
        <v>BWk</v>
      </c>
      <c r="B6" s="13">
        <v>0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0.31</v>
      </c>
      <c r="I6" s="13">
        <v>0.15</v>
      </c>
      <c r="J6" s="13">
        <v>0</v>
      </c>
      <c r="K6" s="13">
        <v>0</v>
      </c>
      <c r="L6" s="13">
        <v>0</v>
      </c>
      <c r="M6" s="13">
        <v>0</v>
      </c>
      <c r="N6" s="13">
        <v>0.26</v>
      </c>
      <c r="O6" s="13">
        <v>0.28000000000000003</v>
      </c>
    </row>
    <row r="7" spans="1:15">
      <c r="A7" s="13" t="str">
        <v>BWh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0.36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0.45</v>
      </c>
      <c r="O7" s="13">
        <v>0.19</v>
      </c>
    </row>
    <row r="8" spans="1:15">
      <c r="A8" s="13" t="str">
        <v>BSk</v>
      </c>
      <c r="B8" s="13">
        <v>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0.4</v>
      </c>
      <c r="I8" s="13">
        <v>0.49</v>
      </c>
      <c r="J8" s="13">
        <v>0</v>
      </c>
      <c r="K8" s="13">
        <v>0.11</v>
      </c>
      <c r="L8" s="13">
        <v>0</v>
      </c>
      <c r="M8" s="13">
        <v>0</v>
      </c>
      <c r="N8" s="13">
        <v>0</v>
      </c>
      <c r="O8" s="13">
        <v>0</v>
      </c>
    </row>
    <row r="9" spans="1:15">
      <c r="A9" s="13" t="str">
        <v>BSh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0.68</v>
      </c>
      <c r="I9" s="13">
        <v>0</v>
      </c>
      <c r="J9" s="13">
        <v>0.32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>
      <c r="A10" s="13" t="str">
        <v>Csa</v>
      </c>
      <c r="B10" s="13">
        <v>0</v>
      </c>
      <c r="C10" s="13">
        <v>0.1</v>
      </c>
      <c r="D10" s="13">
        <v>0</v>
      </c>
      <c r="E10" s="13">
        <v>0</v>
      </c>
      <c r="F10" s="13">
        <v>0</v>
      </c>
      <c r="G10" s="13">
        <v>0</v>
      </c>
      <c r="H10" s="13">
        <v>0.52</v>
      </c>
      <c r="I10" s="13">
        <v>0.15</v>
      </c>
      <c r="J10" s="13">
        <v>0</v>
      </c>
      <c r="K10" s="13">
        <v>0.23</v>
      </c>
      <c r="L10" s="13">
        <v>0</v>
      </c>
      <c r="M10" s="13">
        <v>0</v>
      </c>
      <c r="N10" s="13">
        <v>0</v>
      </c>
      <c r="O10" s="13">
        <v>0</v>
      </c>
    </row>
    <row r="11" spans="1:15">
      <c r="A11" s="13" t="str">
        <v>Csb</v>
      </c>
      <c r="B11" s="13">
        <v>0.13</v>
      </c>
      <c r="C11" s="13">
        <v>0.34</v>
      </c>
      <c r="D11" s="13">
        <v>0</v>
      </c>
      <c r="E11" s="13">
        <v>0</v>
      </c>
      <c r="F11" s="13">
        <v>0</v>
      </c>
      <c r="G11" s="13">
        <v>0</v>
      </c>
      <c r="H11" s="13">
        <v>0.36</v>
      </c>
      <c r="I11" s="13">
        <v>0.17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>
      <c r="A12" s="13" t="str">
        <v>Csc</v>
      </c>
      <c r="B12" s="13">
        <v>0</v>
      </c>
      <c r="C12" s="13">
        <v>0.16</v>
      </c>
      <c r="D12" s="13">
        <v>0</v>
      </c>
      <c r="E12" s="13">
        <v>0</v>
      </c>
      <c r="F12" s="13">
        <v>0</v>
      </c>
      <c r="G12" s="13">
        <v>0.13</v>
      </c>
      <c r="H12" s="13">
        <v>0.57999999999999996</v>
      </c>
      <c r="I12" s="13">
        <v>0.13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>
      <c r="A13" s="13" t="str">
        <v>Csd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>
      <c r="A14" s="13" t="str">
        <v>Cwa</v>
      </c>
      <c r="B14" s="13">
        <v>0.13</v>
      </c>
      <c r="C14" s="13">
        <v>0</v>
      </c>
      <c r="D14" s="13">
        <v>0.14000000000000001</v>
      </c>
      <c r="E14" s="13">
        <v>0.24</v>
      </c>
      <c r="F14" s="13">
        <v>0</v>
      </c>
      <c r="G14" s="13">
        <v>0</v>
      </c>
      <c r="H14" s="13">
        <v>0.26</v>
      </c>
      <c r="I14" s="13">
        <v>0.09</v>
      </c>
      <c r="J14" s="13">
        <v>0.14000000000000001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>
      <c r="A15" s="13" t="str">
        <v>Cwb</v>
      </c>
      <c r="B15" s="13">
        <v>0.1</v>
      </c>
      <c r="C15" s="13">
        <v>0.15</v>
      </c>
      <c r="D15" s="13">
        <v>0</v>
      </c>
      <c r="E15" s="13">
        <v>0.1</v>
      </c>
      <c r="F15" s="13">
        <v>0</v>
      </c>
      <c r="G15" s="13">
        <v>0</v>
      </c>
      <c r="H15" s="13">
        <v>0.26</v>
      </c>
      <c r="I15" s="13">
        <v>0.28000000000000003</v>
      </c>
      <c r="J15" s="13">
        <v>0</v>
      </c>
      <c r="K15" s="13">
        <v>0.11</v>
      </c>
      <c r="L15" s="13">
        <v>0</v>
      </c>
      <c r="M15" s="13">
        <v>0</v>
      </c>
      <c r="N15" s="13">
        <v>0</v>
      </c>
      <c r="O15" s="13">
        <v>0</v>
      </c>
    </row>
    <row r="16" spans="1:15">
      <c r="A16" s="13" t="str">
        <v>Cwc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0.33</v>
      </c>
      <c r="I16" s="13">
        <v>0.11</v>
      </c>
      <c r="J16" s="13">
        <v>0</v>
      </c>
      <c r="K16" s="13">
        <v>0.56000000000000005</v>
      </c>
      <c r="L16" s="13">
        <v>0</v>
      </c>
      <c r="M16" s="13">
        <v>0</v>
      </c>
      <c r="N16" s="13">
        <v>0</v>
      </c>
      <c r="O16" s="13">
        <v>0</v>
      </c>
    </row>
    <row r="17" spans="1:15">
      <c r="A17" s="13" t="str">
        <v>Cwd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>
      <c r="A18" s="13" t="str">
        <v>Cfa</v>
      </c>
      <c r="B18" s="13">
        <v>0</v>
      </c>
      <c r="C18" s="13">
        <v>0.16</v>
      </c>
      <c r="D18" s="13">
        <v>0.39</v>
      </c>
      <c r="E18" s="13">
        <v>0</v>
      </c>
      <c r="F18" s="13">
        <v>0</v>
      </c>
      <c r="G18" s="13">
        <v>0</v>
      </c>
      <c r="H18" s="13">
        <v>0.1</v>
      </c>
      <c r="I18" s="13">
        <v>0.16</v>
      </c>
      <c r="J18" s="13">
        <v>0.19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>
      <c r="A19" s="13" t="str">
        <v>Cfb</v>
      </c>
      <c r="B19" s="13">
        <v>0.2</v>
      </c>
      <c r="C19" s="13">
        <v>0.24</v>
      </c>
      <c r="D19" s="13">
        <v>0.33</v>
      </c>
      <c r="E19" s="13">
        <v>0</v>
      </c>
      <c r="F19" s="13">
        <v>0</v>
      </c>
      <c r="G19" s="13">
        <v>0</v>
      </c>
      <c r="H19" s="13">
        <v>0.08</v>
      </c>
      <c r="I19" s="13">
        <v>0.15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>
      <c r="A20" s="13" t="str">
        <v>Cfc</v>
      </c>
      <c r="B20" s="13">
        <v>0.14000000000000001</v>
      </c>
      <c r="C20" s="13">
        <v>0.28000000000000003</v>
      </c>
      <c r="D20" s="13">
        <v>0</v>
      </c>
      <c r="E20" s="13">
        <v>0</v>
      </c>
      <c r="F20" s="13">
        <v>0</v>
      </c>
      <c r="G20" s="13">
        <v>0</v>
      </c>
      <c r="H20" s="13">
        <v>0.39</v>
      </c>
      <c r="I20" s="13">
        <v>0.19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>
      <c r="A21" s="13" t="str">
        <v>Cfd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>
      <c r="A22" s="13" t="str">
        <v>Dsa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0.9</v>
      </c>
      <c r="J22" s="13">
        <v>0</v>
      </c>
      <c r="K22" s="13">
        <v>0.1</v>
      </c>
      <c r="L22" s="13">
        <v>0</v>
      </c>
      <c r="M22" s="13">
        <v>0</v>
      </c>
      <c r="N22" s="13">
        <v>0</v>
      </c>
      <c r="O22" s="13">
        <v>0</v>
      </c>
    </row>
    <row r="23" spans="1:15">
      <c r="A23" s="13" t="str">
        <v>Dsb</v>
      </c>
      <c r="B23" s="13">
        <v>0</v>
      </c>
      <c r="C23" s="13">
        <v>0.33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0.67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>
      <c r="A24" s="13" t="str">
        <v>Dsc</v>
      </c>
      <c r="B24" s="13">
        <v>0</v>
      </c>
      <c r="C24" s="13">
        <v>0.25</v>
      </c>
      <c r="D24" s="13">
        <v>0</v>
      </c>
      <c r="E24" s="13">
        <v>0</v>
      </c>
      <c r="F24" s="13">
        <v>0</v>
      </c>
      <c r="G24" s="13">
        <v>0.65</v>
      </c>
      <c r="H24" s="13">
        <v>0</v>
      </c>
      <c r="I24" s="13">
        <v>0</v>
      </c>
      <c r="J24" s="13">
        <v>0</v>
      </c>
      <c r="K24" s="13">
        <v>0</v>
      </c>
      <c r="L24" s="13">
        <v>0.1</v>
      </c>
      <c r="M24" s="13">
        <v>0</v>
      </c>
      <c r="N24" s="13">
        <v>0</v>
      </c>
      <c r="O24" s="13">
        <v>0</v>
      </c>
    </row>
    <row r="25" spans="1:15">
      <c r="A25" s="13" t="str">
        <v>Dsd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0.85</v>
      </c>
      <c r="H25" s="13">
        <v>0</v>
      </c>
      <c r="I25" s="13">
        <v>0</v>
      </c>
      <c r="J25" s="13">
        <v>0</v>
      </c>
      <c r="K25" s="13">
        <v>0</v>
      </c>
      <c r="L25" s="13">
        <v>0.15</v>
      </c>
      <c r="M25" s="13">
        <v>0</v>
      </c>
      <c r="N25" s="13">
        <v>0</v>
      </c>
      <c r="O25" s="13">
        <v>0</v>
      </c>
    </row>
    <row r="26" spans="1:15">
      <c r="A26" s="13" t="str">
        <v>Dwa</v>
      </c>
      <c r="B26" s="13">
        <v>0</v>
      </c>
      <c r="C26" s="13">
        <v>0</v>
      </c>
      <c r="D26" s="13">
        <v>0.63</v>
      </c>
      <c r="E26" s="13">
        <v>0</v>
      </c>
      <c r="F26" s="13">
        <v>0</v>
      </c>
      <c r="G26" s="13">
        <v>0</v>
      </c>
      <c r="H26" s="13">
        <v>0</v>
      </c>
      <c r="I26" s="13">
        <v>0.27</v>
      </c>
      <c r="J26" s="13">
        <v>0</v>
      </c>
      <c r="K26" s="13">
        <v>0.1</v>
      </c>
      <c r="L26" s="13">
        <v>0</v>
      </c>
      <c r="M26" s="13">
        <v>0</v>
      </c>
      <c r="N26" s="13">
        <v>0</v>
      </c>
      <c r="O26" s="13">
        <v>0</v>
      </c>
    </row>
    <row r="27" spans="1:15">
      <c r="A27" s="13" t="str">
        <v>Dwb</v>
      </c>
      <c r="B27" s="13">
        <v>0</v>
      </c>
      <c r="C27" s="13">
        <v>0</v>
      </c>
      <c r="D27" s="13">
        <v>0.64</v>
      </c>
      <c r="E27" s="13">
        <v>0</v>
      </c>
      <c r="F27" s="13">
        <v>0</v>
      </c>
      <c r="G27" s="13">
        <v>0</v>
      </c>
      <c r="H27" s="13">
        <v>0</v>
      </c>
      <c r="I27" s="13">
        <v>0.36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</row>
    <row r="28" spans="1:15">
      <c r="A28" s="13" t="str">
        <v>Dwc</v>
      </c>
      <c r="B28" s="13">
        <v>0</v>
      </c>
      <c r="C28" s="13">
        <v>0.16</v>
      </c>
      <c r="D28" s="13">
        <v>0.09</v>
      </c>
      <c r="E28" s="13">
        <v>0</v>
      </c>
      <c r="F28" s="13">
        <v>0.3</v>
      </c>
      <c r="G28" s="13">
        <v>0.23</v>
      </c>
      <c r="H28" s="13">
        <v>0</v>
      </c>
      <c r="I28" s="13">
        <v>0.13</v>
      </c>
      <c r="J28" s="13">
        <v>0</v>
      </c>
      <c r="K28" s="13">
        <v>0</v>
      </c>
      <c r="L28" s="13">
        <v>0.09</v>
      </c>
      <c r="M28" s="13">
        <v>0</v>
      </c>
      <c r="N28" s="13">
        <v>0</v>
      </c>
      <c r="O28" s="13">
        <v>0</v>
      </c>
    </row>
    <row r="29" spans="1:15">
      <c r="A29" s="13" t="str">
        <v>Dwd</v>
      </c>
      <c r="B29" s="13">
        <v>0</v>
      </c>
      <c r="C29" s="13">
        <v>0</v>
      </c>
      <c r="D29" s="13">
        <v>0</v>
      </c>
      <c r="E29" s="13">
        <v>0</v>
      </c>
      <c r="F29" s="13">
        <v>0.25</v>
      </c>
      <c r="G29" s="13">
        <v>0.75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>
      <c r="A30" s="13" t="str">
        <v>Dfa</v>
      </c>
      <c r="B30" s="13">
        <v>0</v>
      </c>
      <c r="C30" s="13">
        <v>0.17</v>
      </c>
      <c r="D30" s="13">
        <v>0.34</v>
      </c>
      <c r="E30" s="13">
        <v>0</v>
      </c>
      <c r="F30" s="13">
        <v>0</v>
      </c>
      <c r="G30" s="13">
        <v>0</v>
      </c>
      <c r="H30" s="13">
        <v>0</v>
      </c>
      <c r="I30" s="13">
        <v>0.49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>
      <c r="A31" s="13" t="str">
        <v>Dfb</v>
      </c>
      <c r="B31" s="13">
        <v>0</v>
      </c>
      <c r="C31" s="13">
        <v>0.41</v>
      </c>
      <c r="D31" s="13">
        <v>0.4</v>
      </c>
      <c r="E31" s="13">
        <v>0</v>
      </c>
      <c r="F31" s="13">
        <v>0</v>
      </c>
      <c r="G31" s="13">
        <v>0</v>
      </c>
      <c r="H31" s="13">
        <v>0</v>
      </c>
      <c r="I31" s="13">
        <v>0.19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>
      <c r="A32" s="13" t="str">
        <v>Dfc</v>
      </c>
      <c r="B32" s="13">
        <v>0</v>
      </c>
      <c r="C32" s="13">
        <v>0.45</v>
      </c>
      <c r="D32" s="13">
        <v>0</v>
      </c>
      <c r="E32" s="13">
        <v>0</v>
      </c>
      <c r="F32" s="13">
        <v>0.13</v>
      </c>
      <c r="G32" s="13">
        <v>0.42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>
      <c r="A33" s="13" t="str">
        <v>Dfd</v>
      </c>
      <c r="B33" s="13">
        <v>0</v>
      </c>
      <c r="C33" s="13">
        <v>0.09</v>
      </c>
      <c r="D33" s="13">
        <v>0</v>
      </c>
      <c r="E33" s="13">
        <v>0</v>
      </c>
      <c r="F33" s="13">
        <v>0.13</v>
      </c>
      <c r="G33" s="13">
        <v>0.78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>
      <c r="A34" s="13" t="str">
        <v>EF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0.13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0.71</v>
      </c>
      <c r="O34" s="13">
        <v>0.16</v>
      </c>
    </row>
    <row r="35" spans="1:15">
      <c r="A35" s="13" t="str">
        <v>ET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0.61</v>
      </c>
      <c r="H35" s="13">
        <v>0</v>
      </c>
      <c r="I35" s="13">
        <v>0.12</v>
      </c>
      <c r="J35" s="13">
        <v>0</v>
      </c>
      <c r="K35" s="13">
        <v>0</v>
      </c>
      <c r="L35" s="13">
        <v>0.27</v>
      </c>
      <c r="M35" s="13">
        <v>0</v>
      </c>
      <c r="N35" s="13">
        <v>0</v>
      </c>
      <c r="O35" s="13">
        <v>0</v>
      </c>
    </row>
    <row r="36" spans="1:15">
      <c r="A36" s="13" t="str">
        <v>UA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0.3</v>
      </c>
      <c r="O36" s="13">
        <v>0.7</v>
      </c>
    </row>
    <row r="37" spans="1:15">
      <c r="A37" s="13" t="str">
        <v>UAu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0.3</v>
      </c>
      <c r="O37" s="13">
        <v>0.7</v>
      </c>
    </row>
    <row r="38" spans="1:15">
      <c r="A38" s="13" t="str">
        <v>UB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0.6</v>
      </c>
      <c r="O38" s="13">
        <v>0.4</v>
      </c>
    </row>
    <row r="39" spans="1:15">
      <c r="A39" s="13" t="str">
        <v>UE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0.82</v>
      </c>
      <c r="O39" s="13">
        <v>0.18</v>
      </c>
    </row>
    <row r="40" spans="1:15">
      <c r="A40" s="13" t="str">
        <v>Ufu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0.82</v>
      </c>
      <c r="O40" s="13">
        <v>0.18</v>
      </c>
    </row>
    <row r="41" spans="1:15">
      <c r="A41" s="13" t="str">
        <v>Uuu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0.6</v>
      </c>
      <c r="O41" s="13">
        <v>0.4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65146-A3AC-BF4E-9142-C89733D0FDFC}">
  <dimension ref="A1:AP65"/>
  <sheetViews>
    <sheetView zoomScaleNormal="100" workbookViewId="0">
      <selection activeCell="C25" sqref="C25:AP25"/>
    </sheetView>
  </sheetViews>
  <sheetFormatPr baseColWidth="10" defaultRowHeight="16"/>
  <cols>
    <col min="1" max="1" width="33.85546875" customWidth="1"/>
    <col min="2" max="2" width="20" customWidth="1"/>
    <col min="3" max="42" width="4.28515625" customWidth="1"/>
  </cols>
  <sheetData>
    <row r="1" spans="1:42">
      <c r="A1" s="5" t="s">
        <v>90</v>
      </c>
      <c r="B1" s="5"/>
      <c r="C1" s="5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</row>
    <row r="2" spans="1:42">
      <c r="A2" s="6" t="s">
        <v>79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</row>
    <row r="3" spans="1:42">
      <c r="A3" s="6" t="s">
        <v>60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</row>
    <row r="4" spans="1:4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</row>
    <row r="5" spans="1:42" ht="17" thickBo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</row>
    <row r="6" spans="1:42" ht="35" thickBot="1">
      <c r="A6" s="1" t="s">
        <v>0</v>
      </c>
      <c r="B6" s="7" t="s">
        <v>59</v>
      </c>
      <c r="C6" s="2" t="s">
        <v>1</v>
      </c>
      <c r="D6" s="2" t="s">
        <v>2</v>
      </c>
      <c r="E6" s="2" t="s">
        <v>3</v>
      </c>
      <c r="F6" s="2" t="s">
        <v>4</v>
      </c>
      <c r="G6" s="2" t="s">
        <v>5</v>
      </c>
      <c r="H6" s="2" t="s">
        <v>6</v>
      </c>
      <c r="I6" s="2" t="s">
        <v>7</v>
      </c>
      <c r="J6" s="2" t="s">
        <v>8</v>
      </c>
      <c r="K6" s="2" t="s">
        <v>9</v>
      </c>
      <c r="L6" s="2" t="s">
        <v>10</v>
      </c>
      <c r="M6" s="2" t="s">
        <v>11</v>
      </c>
      <c r="N6" s="15" t="s">
        <v>85</v>
      </c>
      <c r="O6" s="2" t="s">
        <v>12</v>
      </c>
      <c r="P6" s="2" t="s">
        <v>13</v>
      </c>
      <c r="Q6" s="2" t="s">
        <v>14</v>
      </c>
      <c r="R6" s="15" t="s">
        <v>86</v>
      </c>
      <c r="S6" s="2" t="s">
        <v>15</v>
      </c>
      <c r="T6" s="2" t="s">
        <v>16</v>
      </c>
      <c r="U6" s="2" t="s">
        <v>17</v>
      </c>
      <c r="V6" s="15" t="s">
        <v>87</v>
      </c>
      <c r="W6" s="2" t="s">
        <v>18</v>
      </c>
      <c r="X6" s="2" t="s">
        <v>19</v>
      </c>
      <c r="Y6" s="2" t="s">
        <v>20</v>
      </c>
      <c r="Z6" s="2" t="s">
        <v>21</v>
      </c>
      <c r="AA6" s="2" t="s">
        <v>22</v>
      </c>
      <c r="AB6" s="2" t="s">
        <v>23</v>
      </c>
      <c r="AC6" s="2" t="s">
        <v>24</v>
      </c>
      <c r="AD6" s="2" t="s">
        <v>25</v>
      </c>
      <c r="AE6" s="2" t="s">
        <v>26</v>
      </c>
      <c r="AF6" s="2" t="s">
        <v>27</v>
      </c>
      <c r="AG6" s="2" t="s">
        <v>28</v>
      </c>
      <c r="AH6" s="2" t="s">
        <v>29</v>
      </c>
      <c r="AI6" s="2" t="s">
        <v>30</v>
      </c>
      <c r="AJ6" s="2" t="s">
        <v>31</v>
      </c>
      <c r="AK6" s="2" t="s">
        <v>32</v>
      </c>
      <c r="AL6" s="2" t="s">
        <v>33</v>
      </c>
      <c r="AM6" s="2" t="s">
        <v>34</v>
      </c>
      <c r="AN6" s="2" t="s">
        <v>35</v>
      </c>
      <c r="AO6" s="2" t="s">
        <v>36</v>
      </c>
      <c r="AP6" s="2" t="s">
        <v>37</v>
      </c>
    </row>
    <row r="7" spans="1:42" ht="20" customHeight="1" thickBot="1">
      <c r="A7" s="3" t="s">
        <v>53</v>
      </c>
      <c r="B7" s="8" t="s">
        <v>61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4"/>
      <c r="O7" s="10"/>
      <c r="P7" s="10"/>
      <c r="Q7" s="10"/>
      <c r="R7" s="14"/>
      <c r="S7" s="10"/>
      <c r="T7" s="10"/>
      <c r="U7" s="10"/>
      <c r="V7" s="14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</row>
    <row r="8" spans="1:42" ht="20" customHeight="1" thickBot="1">
      <c r="A8" s="3" t="s">
        <v>54</v>
      </c>
      <c r="B8" s="9" t="s">
        <v>62</v>
      </c>
      <c r="C8" s="10">
        <v>1</v>
      </c>
      <c r="D8" s="10">
        <v>0.8</v>
      </c>
      <c r="E8" s="10">
        <v>0.14000000000000001</v>
      </c>
      <c r="F8" s="10">
        <v>0.21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0.13</v>
      </c>
      <c r="M8" s="10">
        <v>0</v>
      </c>
      <c r="N8" s="14"/>
      <c r="O8" s="10">
        <v>0.13</v>
      </c>
      <c r="P8" s="10">
        <v>0.1</v>
      </c>
      <c r="Q8" s="10">
        <v>0</v>
      </c>
      <c r="R8" s="14"/>
      <c r="S8" s="10">
        <v>0</v>
      </c>
      <c r="T8" s="10">
        <v>0.2</v>
      </c>
      <c r="U8" s="10">
        <v>0.14000000000000001</v>
      </c>
      <c r="V8" s="14"/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</row>
    <row r="9" spans="1:42" ht="20" customHeight="1" thickBot="1">
      <c r="A9" s="3" t="s">
        <v>55</v>
      </c>
      <c r="B9" s="9" t="s">
        <v>63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4"/>
      <c r="O9" s="10"/>
      <c r="P9" s="10"/>
      <c r="Q9" s="10"/>
      <c r="R9" s="14"/>
      <c r="S9" s="10"/>
      <c r="T9" s="10"/>
      <c r="U9" s="10"/>
      <c r="V9" s="1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</row>
    <row r="10" spans="1:42" ht="20" customHeight="1" thickBot="1">
      <c r="A10" s="3" t="s">
        <v>57</v>
      </c>
      <c r="B10" s="9" t="s">
        <v>64</v>
      </c>
      <c r="C10" s="10">
        <v>0</v>
      </c>
      <c r="D10" s="10">
        <v>0.1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0.1</v>
      </c>
      <c r="L10" s="10">
        <v>0.34</v>
      </c>
      <c r="M10" s="10">
        <v>0.16</v>
      </c>
      <c r="N10" s="14"/>
      <c r="O10" s="10">
        <v>0</v>
      </c>
      <c r="P10" s="10">
        <v>0.15</v>
      </c>
      <c r="Q10" s="10">
        <v>0</v>
      </c>
      <c r="R10" s="14"/>
      <c r="S10" s="10">
        <v>0.16</v>
      </c>
      <c r="T10" s="10">
        <v>0.24</v>
      </c>
      <c r="U10" s="10">
        <v>0.28000000000000003</v>
      </c>
      <c r="V10" s="14"/>
      <c r="W10" s="10">
        <v>0</v>
      </c>
      <c r="X10" s="10">
        <v>0.33</v>
      </c>
      <c r="Y10" s="10">
        <v>0.25</v>
      </c>
      <c r="Z10" s="10">
        <v>0</v>
      </c>
      <c r="AA10" s="10">
        <v>0</v>
      </c>
      <c r="AB10" s="10">
        <v>0</v>
      </c>
      <c r="AC10" s="10">
        <v>0.16</v>
      </c>
      <c r="AD10" s="10">
        <v>0</v>
      </c>
      <c r="AE10" s="10">
        <v>0.17</v>
      </c>
      <c r="AF10" s="10">
        <v>0.41</v>
      </c>
      <c r="AG10" s="10">
        <v>0.45</v>
      </c>
      <c r="AH10" s="10">
        <v>0.09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</row>
    <row r="11" spans="1:42" ht="20" customHeight="1" thickBot="1">
      <c r="A11" s="3" t="s">
        <v>56</v>
      </c>
      <c r="B11" s="9" t="s">
        <v>65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4"/>
      <c r="O11" s="10"/>
      <c r="P11" s="10"/>
      <c r="Q11" s="10"/>
      <c r="R11" s="14"/>
      <c r="S11" s="10"/>
      <c r="T11" s="10"/>
      <c r="U11" s="10"/>
      <c r="V11" s="14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</row>
    <row r="12" spans="1:42" ht="20" customHeight="1" thickBot="1">
      <c r="A12" s="3" t="s">
        <v>58</v>
      </c>
      <c r="B12" s="9" t="s">
        <v>66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4"/>
      <c r="O12" s="10">
        <v>0.14000000000000001</v>
      </c>
      <c r="P12" s="10">
        <v>0</v>
      </c>
      <c r="Q12" s="10">
        <v>0</v>
      </c>
      <c r="R12" s="14"/>
      <c r="S12" s="10">
        <v>0.39</v>
      </c>
      <c r="T12" s="10">
        <v>0.33</v>
      </c>
      <c r="U12" s="10">
        <v>0</v>
      </c>
      <c r="V12" s="14"/>
      <c r="W12" s="10">
        <v>0</v>
      </c>
      <c r="X12" s="10">
        <v>0</v>
      </c>
      <c r="Y12" s="10">
        <v>0</v>
      </c>
      <c r="Z12" s="10">
        <v>0</v>
      </c>
      <c r="AA12" s="10">
        <v>0.63</v>
      </c>
      <c r="AB12" s="10">
        <v>0.64</v>
      </c>
      <c r="AC12" s="10">
        <v>0.09</v>
      </c>
      <c r="AD12" s="10">
        <v>0</v>
      </c>
      <c r="AE12" s="10">
        <v>0.34</v>
      </c>
      <c r="AF12" s="10">
        <v>0.4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</row>
    <row r="13" spans="1:42" ht="20" customHeight="1" thickBot="1">
      <c r="A13" s="3" t="s">
        <v>41</v>
      </c>
      <c r="B13" s="9" t="s">
        <v>67</v>
      </c>
      <c r="C13" s="10">
        <v>0</v>
      </c>
      <c r="D13" s="10">
        <v>0</v>
      </c>
      <c r="E13" s="10">
        <v>0</v>
      </c>
      <c r="F13" s="10">
        <v>0.18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4"/>
      <c r="O13" s="10">
        <v>0.24</v>
      </c>
      <c r="P13" s="10">
        <v>0.1</v>
      </c>
      <c r="Q13" s="10">
        <v>0</v>
      </c>
      <c r="R13" s="14"/>
      <c r="S13" s="10">
        <v>0</v>
      </c>
      <c r="T13" s="10">
        <v>0</v>
      </c>
      <c r="U13" s="10">
        <v>0</v>
      </c>
      <c r="V13" s="14"/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</row>
    <row r="14" spans="1:42" ht="20" customHeight="1" thickBot="1">
      <c r="A14" s="3" t="s">
        <v>42</v>
      </c>
      <c r="B14" s="9" t="s">
        <v>68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4"/>
      <c r="O14" s="10">
        <v>0</v>
      </c>
      <c r="P14" s="10">
        <v>0</v>
      </c>
      <c r="Q14" s="10">
        <v>0</v>
      </c>
      <c r="R14" s="14"/>
      <c r="S14" s="10">
        <v>0</v>
      </c>
      <c r="T14" s="10">
        <v>0</v>
      </c>
      <c r="U14" s="10">
        <v>0</v>
      </c>
      <c r="V14" s="14"/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0.3</v>
      </c>
      <c r="AD14" s="10">
        <v>0.25</v>
      </c>
      <c r="AE14" s="10">
        <v>0</v>
      </c>
      <c r="AF14" s="10">
        <v>0</v>
      </c>
      <c r="AG14" s="10">
        <v>0.13</v>
      </c>
      <c r="AH14" s="10">
        <v>0.13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</row>
    <row r="15" spans="1:42" ht="20" customHeight="1" thickBot="1">
      <c r="A15" s="3" t="s">
        <v>43</v>
      </c>
      <c r="B15" s="9" t="s">
        <v>69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0.13</v>
      </c>
      <c r="N15" s="14"/>
      <c r="O15" s="10">
        <v>0</v>
      </c>
      <c r="P15" s="10">
        <v>0</v>
      </c>
      <c r="Q15" s="10">
        <v>0</v>
      </c>
      <c r="R15" s="14"/>
      <c r="S15" s="10">
        <v>0</v>
      </c>
      <c r="T15" s="10">
        <v>0</v>
      </c>
      <c r="U15" s="10">
        <v>0</v>
      </c>
      <c r="V15" s="14"/>
      <c r="W15" s="10">
        <v>0</v>
      </c>
      <c r="X15" s="10">
        <v>0</v>
      </c>
      <c r="Y15" s="10">
        <v>0.65</v>
      </c>
      <c r="Z15" s="10">
        <v>0.85</v>
      </c>
      <c r="AA15" s="10">
        <v>0</v>
      </c>
      <c r="AB15" s="10">
        <v>0</v>
      </c>
      <c r="AC15" s="10">
        <v>0.23</v>
      </c>
      <c r="AD15" s="10">
        <v>0.75</v>
      </c>
      <c r="AE15" s="10">
        <v>0</v>
      </c>
      <c r="AF15" s="10">
        <v>0</v>
      </c>
      <c r="AG15" s="10">
        <v>0.42</v>
      </c>
      <c r="AH15" s="10">
        <v>0.78</v>
      </c>
      <c r="AI15" s="10">
        <v>0.13</v>
      </c>
      <c r="AJ15" s="10">
        <v>0.61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</row>
    <row r="16" spans="1:42" ht="20" customHeight="1" thickBot="1">
      <c r="A16" s="3" t="s">
        <v>44</v>
      </c>
      <c r="B16" s="9" t="s">
        <v>70</v>
      </c>
      <c r="C16" s="10">
        <v>0</v>
      </c>
      <c r="D16" s="10">
        <v>0</v>
      </c>
      <c r="E16" s="10">
        <v>0.52</v>
      </c>
      <c r="F16" s="10">
        <v>0.34</v>
      </c>
      <c r="G16" s="10">
        <v>0.31</v>
      </c>
      <c r="H16" s="10">
        <v>0.36</v>
      </c>
      <c r="I16" s="10">
        <v>0.4</v>
      </c>
      <c r="J16" s="10">
        <v>0.68</v>
      </c>
      <c r="K16" s="10">
        <v>0.52</v>
      </c>
      <c r="L16" s="10">
        <v>0.36</v>
      </c>
      <c r="M16" s="10">
        <v>0.57999999999999996</v>
      </c>
      <c r="N16" s="14"/>
      <c r="O16" s="10">
        <v>0.26</v>
      </c>
      <c r="P16" s="10">
        <v>0.26</v>
      </c>
      <c r="Q16" s="10">
        <v>0.33</v>
      </c>
      <c r="R16" s="14"/>
      <c r="S16" s="10">
        <v>0.1</v>
      </c>
      <c r="T16" s="10">
        <v>0.08</v>
      </c>
      <c r="U16" s="10">
        <v>0.39</v>
      </c>
      <c r="V16" s="14"/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</row>
    <row r="17" spans="1:42" ht="20" customHeight="1" thickBot="1">
      <c r="A17" s="3" t="s">
        <v>45</v>
      </c>
      <c r="B17" s="9" t="s">
        <v>71</v>
      </c>
      <c r="C17" s="10">
        <v>0</v>
      </c>
      <c r="D17" s="10">
        <v>0</v>
      </c>
      <c r="E17" s="10">
        <v>0</v>
      </c>
      <c r="F17" s="10">
        <v>0</v>
      </c>
      <c r="G17" s="10">
        <v>0.15</v>
      </c>
      <c r="H17" s="10">
        <v>0</v>
      </c>
      <c r="I17" s="10">
        <v>0.49</v>
      </c>
      <c r="J17" s="10">
        <v>0</v>
      </c>
      <c r="K17" s="10">
        <v>0.15</v>
      </c>
      <c r="L17" s="10">
        <v>0.17</v>
      </c>
      <c r="M17" s="10">
        <v>0.13</v>
      </c>
      <c r="N17" s="14"/>
      <c r="O17" s="10">
        <v>0.09</v>
      </c>
      <c r="P17" s="10">
        <v>0.28000000000000003</v>
      </c>
      <c r="Q17" s="10">
        <v>0.11</v>
      </c>
      <c r="R17" s="14"/>
      <c r="S17" s="10">
        <v>0.16</v>
      </c>
      <c r="T17" s="10">
        <v>0.15</v>
      </c>
      <c r="U17" s="10">
        <v>0.19</v>
      </c>
      <c r="V17" s="14"/>
      <c r="W17" s="10">
        <v>0.9</v>
      </c>
      <c r="X17" s="10">
        <v>0.67</v>
      </c>
      <c r="Y17" s="10">
        <v>0</v>
      </c>
      <c r="Z17" s="10">
        <v>0</v>
      </c>
      <c r="AA17" s="10">
        <v>0.27</v>
      </c>
      <c r="AB17" s="10">
        <v>0.36</v>
      </c>
      <c r="AC17" s="10">
        <v>0.13</v>
      </c>
      <c r="AD17" s="10">
        <v>0</v>
      </c>
      <c r="AE17" s="10">
        <v>0.49</v>
      </c>
      <c r="AF17" s="10">
        <v>0.19</v>
      </c>
      <c r="AG17" s="10">
        <v>0</v>
      </c>
      <c r="AH17" s="10">
        <v>0</v>
      </c>
      <c r="AI17" s="10">
        <v>0</v>
      </c>
      <c r="AJ17" s="10">
        <v>0.12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</row>
    <row r="18" spans="1:42" ht="20" customHeight="1" thickBot="1">
      <c r="A18" s="3" t="s">
        <v>46</v>
      </c>
      <c r="B18" s="9" t="s">
        <v>72</v>
      </c>
      <c r="C18" s="10">
        <v>0</v>
      </c>
      <c r="D18" s="10">
        <v>0.1</v>
      </c>
      <c r="E18" s="10">
        <v>0.34</v>
      </c>
      <c r="F18" s="10">
        <v>0.27</v>
      </c>
      <c r="G18" s="10">
        <v>0</v>
      </c>
      <c r="H18" s="10">
        <v>0</v>
      </c>
      <c r="I18" s="10">
        <v>0</v>
      </c>
      <c r="J18" s="10">
        <v>0.32</v>
      </c>
      <c r="K18" s="10">
        <v>0</v>
      </c>
      <c r="L18" s="10">
        <v>0</v>
      </c>
      <c r="M18" s="10">
        <v>0</v>
      </c>
      <c r="N18" s="14"/>
      <c r="O18" s="10">
        <v>0.14000000000000001</v>
      </c>
      <c r="P18" s="10">
        <v>0</v>
      </c>
      <c r="Q18" s="10">
        <v>0</v>
      </c>
      <c r="R18" s="14"/>
      <c r="S18" s="10">
        <v>0.19</v>
      </c>
      <c r="T18" s="10">
        <v>0</v>
      </c>
      <c r="U18" s="10">
        <v>0</v>
      </c>
      <c r="V18" s="14"/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</row>
    <row r="19" spans="1:42" ht="20" customHeight="1" thickBot="1">
      <c r="A19" s="3" t="s">
        <v>47</v>
      </c>
      <c r="B19" s="9" t="s">
        <v>73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0.11</v>
      </c>
      <c r="J19" s="10">
        <v>0</v>
      </c>
      <c r="K19" s="10">
        <v>0.23</v>
      </c>
      <c r="L19" s="10">
        <v>0</v>
      </c>
      <c r="M19" s="10">
        <v>0</v>
      </c>
      <c r="N19" s="14"/>
      <c r="O19" s="10">
        <v>0</v>
      </c>
      <c r="P19" s="10">
        <v>0.11</v>
      </c>
      <c r="Q19" s="10">
        <v>0.56000000000000005</v>
      </c>
      <c r="R19" s="14"/>
      <c r="S19" s="10">
        <v>0</v>
      </c>
      <c r="T19" s="10">
        <v>0</v>
      </c>
      <c r="U19" s="10">
        <v>0</v>
      </c>
      <c r="V19" s="14"/>
      <c r="W19" s="10">
        <v>0.1</v>
      </c>
      <c r="X19" s="10">
        <v>0</v>
      </c>
      <c r="Y19" s="10">
        <v>0</v>
      </c>
      <c r="Z19" s="10">
        <v>0</v>
      </c>
      <c r="AA19" s="10">
        <v>0.1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</row>
    <row r="20" spans="1:42" ht="20" customHeight="1" thickBot="1">
      <c r="A20" s="3" t="s">
        <v>48</v>
      </c>
      <c r="B20" s="9" t="s">
        <v>74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4"/>
      <c r="O20" s="10">
        <v>0</v>
      </c>
      <c r="P20" s="10">
        <v>0</v>
      </c>
      <c r="Q20" s="10">
        <v>0</v>
      </c>
      <c r="R20" s="14"/>
      <c r="S20" s="10">
        <v>0</v>
      </c>
      <c r="T20" s="10">
        <v>0</v>
      </c>
      <c r="U20" s="10">
        <v>0</v>
      </c>
      <c r="V20" s="14"/>
      <c r="W20" s="10">
        <v>0</v>
      </c>
      <c r="X20" s="10">
        <v>0</v>
      </c>
      <c r="Y20" s="10">
        <v>0.1</v>
      </c>
      <c r="Z20" s="10">
        <v>0.15</v>
      </c>
      <c r="AA20" s="10">
        <v>0</v>
      </c>
      <c r="AB20" s="10">
        <v>0</v>
      </c>
      <c r="AC20" s="10">
        <v>0.09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0.27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</row>
    <row r="21" spans="1:42" ht="20" customHeight="1" thickBot="1">
      <c r="A21" s="3" t="s">
        <v>49</v>
      </c>
      <c r="B21" s="9" t="s">
        <v>75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4"/>
      <c r="O21" s="10">
        <v>0</v>
      </c>
      <c r="P21" s="10">
        <v>0</v>
      </c>
      <c r="Q21" s="10">
        <v>0</v>
      </c>
      <c r="R21" s="14"/>
      <c r="S21" s="10">
        <v>0</v>
      </c>
      <c r="T21" s="10">
        <v>0</v>
      </c>
      <c r="U21" s="10">
        <v>0</v>
      </c>
      <c r="V21" s="14"/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</row>
    <row r="22" spans="1:42" ht="20" customHeight="1" thickBot="1">
      <c r="A22" s="3" t="s">
        <v>50</v>
      </c>
      <c r="B22" s="9" t="s">
        <v>76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4"/>
      <c r="O22" s="10"/>
      <c r="P22" s="10"/>
      <c r="Q22" s="10"/>
      <c r="R22" s="14"/>
      <c r="S22" s="10"/>
      <c r="T22" s="10"/>
      <c r="U22" s="10"/>
      <c r="V22" s="14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</row>
    <row r="23" spans="1:42" ht="20" customHeight="1" thickBot="1">
      <c r="A23" s="3" t="s">
        <v>51</v>
      </c>
      <c r="B23" s="9" t="s">
        <v>77</v>
      </c>
      <c r="C23" s="10">
        <v>0</v>
      </c>
      <c r="D23" s="10">
        <v>0</v>
      </c>
      <c r="E23" s="10">
        <v>0</v>
      </c>
      <c r="F23" s="10">
        <v>0</v>
      </c>
      <c r="G23" s="10">
        <v>0.26</v>
      </c>
      <c r="H23" s="10">
        <v>0.45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4"/>
      <c r="O23" s="10">
        <v>0</v>
      </c>
      <c r="P23" s="10">
        <v>0</v>
      </c>
      <c r="Q23" s="10">
        <v>0</v>
      </c>
      <c r="R23" s="14"/>
      <c r="S23" s="10">
        <v>0</v>
      </c>
      <c r="T23" s="10">
        <v>0</v>
      </c>
      <c r="U23" s="10">
        <v>0</v>
      </c>
      <c r="V23" s="14"/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0.71</v>
      </c>
      <c r="AJ23" s="10">
        <v>0</v>
      </c>
      <c r="AK23" s="10">
        <v>0.3</v>
      </c>
      <c r="AL23" s="10">
        <v>0.3</v>
      </c>
      <c r="AM23" s="10">
        <v>0.6</v>
      </c>
      <c r="AN23" s="10">
        <v>0.82</v>
      </c>
      <c r="AO23" s="10">
        <v>0.82</v>
      </c>
      <c r="AP23" s="10">
        <v>0.6</v>
      </c>
    </row>
    <row r="24" spans="1:42" ht="20" customHeight="1" thickBot="1">
      <c r="A24" s="3" t="s">
        <v>52</v>
      </c>
      <c r="B24" s="9" t="s">
        <v>78</v>
      </c>
      <c r="C24" s="10">
        <v>0</v>
      </c>
      <c r="D24" s="10">
        <v>0</v>
      </c>
      <c r="E24" s="10">
        <v>0</v>
      </c>
      <c r="F24" s="10">
        <v>0</v>
      </c>
      <c r="G24" s="10">
        <v>0.28000000000000003</v>
      </c>
      <c r="H24" s="10">
        <v>0.19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4"/>
      <c r="O24" s="10">
        <v>0</v>
      </c>
      <c r="P24" s="10">
        <v>0</v>
      </c>
      <c r="Q24" s="10">
        <v>0</v>
      </c>
      <c r="R24" s="14"/>
      <c r="S24" s="10">
        <v>0</v>
      </c>
      <c r="T24" s="10">
        <v>0</v>
      </c>
      <c r="U24" s="10">
        <v>0</v>
      </c>
      <c r="V24" s="14"/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0.16</v>
      </c>
      <c r="AJ24" s="10">
        <v>0</v>
      </c>
      <c r="AK24" s="10">
        <v>0.7</v>
      </c>
      <c r="AL24" s="10">
        <v>0.7</v>
      </c>
      <c r="AM24" s="10">
        <v>0.4</v>
      </c>
      <c r="AN24" s="10">
        <v>0.18</v>
      </c>
      <c r="AO24" s="10">
        <v>0.18</v>
      </c>
      <c r="AP24" s="10">
        <v>0.4</v>
      </c>
    </row>
    <row r="26" spans="1:42">
      <c r="C26" s="11" t="s">
        <v>84</v>
      </c>
    </row>
    <row r="27" spans="1:42">
      <c r="C27" s="11" t="s">
        <v>84</v>
      </c>
    </row>
    <row r="28" spans="1:42">
      <c r="C28" s="11" t="s">
        <v>84</v>
      </c>
    </row>
    <row r="29" spans="1:42">
      <c r="C29" s="11" t="s">
        <v>84</v>
      </c>
    </row>
    <row r="30" spans="1:42">
      <c r="C30" s="11" t="s">
        <v>84</v>
      </c>
    </row>
    <row r="31" spans="1:42">
      <c r="C31" s="11" t="s">
        <v>84</v>
      </c>
    </row>
    <row r="32" spans="1:42">
      <c r="C32" s="11" t="s">
        <v>84</v>
      </c>
    </row>
    <row r="33" spans="3:3">
      <c r="C33" s="11" t="s">
        <v>84</v>
      </c>
    </row>
    <row r="34" spans="3:3">
      <c r="C34" s="11" t="s">
        <v>84</v>
      </c>
    </row>
    <row r="35" spans="3:3">
      <c r="C35" s="11" t="s">
        <v>84</v>
      </c>
    </row>
    <row r="36" spans="3:3">
      <c r="C36" s="11" t="s">
        <v>84</v>
      </c>
    </row>
    <row r="37" spans="3:3">
      <c r="C37" s="11" t="s">
        <v>84</v>
      </c>
    </row>
    <row r="38" spans="3:3">
      <c r="C38" s="11" t="s">
        <v>84</v>
      </c>
    </row>
    <row r="39" spans="3:3">
      <c r="C39" s="11" t="s">
        <v>84</v>
      </c>
    </row>
    <row r="40" spans="3:3">
      <c r="C40" s="11" t="s">
        <v>84</v>
      </c>
    </row>
    <row r="41" spans="3:3">
      <c r="C41" s="11" t="s">
        <v>84</v>
      </c>
    </row>
    <row r="42" spans="3:3">
      <c r="C42" s="11" t="s">
        <v>84</v>
      </c>
    </row>
    <row r="43" spans="3:3">
      <c r="C43" s="11" t="s">
        <v>84</v>
      </c>
    </row>
    <row r="44" spans="3:3">
      <c r="C44" s="11" t="s">
        <v>84</v>
      </c>
    </row>
    <row r="45" spans="3:3">
      <c r="C45" s="11" t="s">
        <v>84</v>
      </c>
    </row>
    <row r="46" spans="3:3">
      <c r="C46" s="11" t="s">
        <v>84</v>
      </c>
    </row>
    <row r="47" spans="3:3">
      <c r="C47" s="11" t="s">
        <v>84</v>
      </c>
    </row>
    <row r="48" spans="3:3">
      <c r="C48" s="11" t="s">
        <v>84</v>
      </c>
    </row>
    <row r="49" spans="3:3">
      <c r="C49" s="11" t="s">
        <v>84</v>
      </c>
    </row>
    <row r="50" spans="3:3">
      <c r="C50" s="11" t="s">
        <v>84</v>
      </c>
    </row>
    <row r="51" spans="3:3">
      <c r="C51" s="11" t="s">
        <v>84</v>
      </c>
    </row>
    <row r="52" spans="3:3">
      <c r="C52" s="11" t="s">
        <v>84</v>
      </c>
    </row>
    <row r="53" spans="3:3">
      <c r="C53" s="11" t="s">
        <v>84</v>
      </c>
    </row>
    <row r="54" spans="3:3">
      <c r="C54" s="11" t="s">
        <v>84</v>
      </c>
    </row>
    <row r="55" spans="3:3">
      <c r="C55" s="11" t="s">
        <v>84</v>
      </c>
    </row>
    <row r="56" spans="3:3">
      <c r="C56" s="11" t="s">
        <v>84</v>
      </c>
    </row>
    <row r="57" spans="3:3">
      <c r="C57" s="11" t="s">
        <v>84</v>
      </c>
    </row>
    <row r="58" spans="3:3">
      <c r="C58" s="11" t="s">
        <v>84</v>
      </c>
    </row>
    <row r="59" spans="3:3">
      <c r="C59" s="11" t="s">
        <v>84</v>
      </c>
    </row>
    <row r="60" spans="3:3">
      <c r="C60" s="11" t="s">
        <v>84</v>
      </c>
    </row>
    <row r="61" spans="3:3">
      <c r="C61" s="11" t="s">
        <v>84</v>
      </c>
    </row>
    <row r="62" spans="3:3">
      <c r="C62" s="11" t="s">
        <v>84</v>
      </c>
    </row>
    <row r="63" spans="3:3">
      <c r="C63" s="11" t="s">
        <v>84</v>
      </c>
    </row>
    <row r="64" spans="3:3">
      <c r="C64" s="11" t="s">
        <v>84</v>
      </c>
    </row>
    <row r="65" spans="3:5">
      <c r="C65" s="11" t="s">
        <v>84</v>
      </c>
      <c r="E65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C54FE-124B-1040-9621-B547B22E68C1}">
  <dimension ref="A1:AP75"/>
  <sheetViews>
    <sheetView workbookViewId="0">
      <selection activeCell="A2" sqref="A2"/>
    </sheetView>
  </sheetViews>
  <sheetFormatPr baseColWidth="10" defaultRowHeight="16"/>
  <cols>
    <col min="1" max="1" width="33.85546875" customWidth="1"/>
    <col min="2" max="2" width="20" customWidth="1"/>
    <col min="3" max="39" width="4.7109375" customWidth="1"/>
    <col min="40" max="42" width="4.28515625" customWidth="1"/>
  </cols>
  <sheetData>
    <row r="1" spans="1:42">
      <c r="A1" s="5" t="s">
        <v>91</v>
      </c>
      <c r="B1" s="5"/>
      <c r="C1" s="5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</row>
    <row r="2" spans="1:42">
      <c r="A2" s="6" t="s">
        <v>80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</row>
    <row r="3" spans="1:42">
      <c r="A3" s="6" t="s">
        <v>60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</row>
    <row r="4" spans="1:4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</row>
    <row r="5" spans="1:42" ht="17" thickBo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</row>
    <row r="6" spans="1:42" ht="35" customHeight="1" thickBot="1">
      <c r="A6" s="1" t="s">
        <v>0</v>
      </c>
      <c r="B6" s="7" t="s">
        <v>59</v>
      </c>
      <c r="C6" s="2" t="s">
        <v>1</v>
      </c>
      <c r="D6" s="2" t="s">
        <v>2</v>
      </c>
      <c r="E6" s="2" t="s">
        <v>3</v>
      </c>
      <c r="F6" s="2" t="s">
        <v>4</v>
      </c>
      <c r="G6" s="2" t="s">
        <v>5</v>
      </c>
      <c r="H6" s="2" t="s">
        <v>6</v>
      </c>
      <c r="I6" s="2" t="s">
        <v>7</v>
      </c>
      <c r="J6" s="2" t="s">
        <v>8</v>
      </c>
      <c r="K6" s="2" t="s">
        <v>9</v>
      </c>
      <c r="L6" s="2" t="s">
        <v>10</v>
      </c>
      <c r="M6" s="2" t="s">
        <v>11</v>
      </c>
      <c r="N6" s="15" t="s">
        <v>85</v>
      </c>
      <c r="O6" s="2" t="s">
        <v>12</v>
      </c>
      <c r="P6" s="2" t="s">
        <v>13</v>
      </c>
      <c r="Q6" s="2" t="s">
        <v>14</v>
      </c>
      <c r="R6" s="15" t="s">
        <v>86</v>
      </c>
      <c r="S6" s="2" t="s">
        <v>15</v>
      </c>
      <c r="T6" s="2" t="s">
        <v>16</v>
      </c>
      <c r="U6" s="2" t="s">
        <v>17</v>
      </c>
      <c r="V6" s="15" t="s">
        <v>87</v>
      </c>
      <c r="W6" s="2" t="s">
        <v>18</v>
      </c>
      <c r="X6" s="2" t="s">
        <v>19</v>
      </c>
      <c r="Y6" s="2" t="s">
        <v>20</v>
      </c>
      <c r="Z6" s="2" t="s">
        <v>21</v>
      </c>
      <c r="AA6" s="2" t="s">
        <v>22</v>
      </c>
      <c r="AB6" s="2" t="s">
        <v>23</v>
      </c>
      <c r="AC6" s="2" t="s">
        <v>24</v>
      </c>
      <c r="AD6" s="2" t="s">
        <v>25</v>
      </c>
      <c r="AE6" s="2" t="s">
        <v>26</v>
      </c>
      <c r="AF6" s="2" t="s">
        <v>27</v>
      </c>
      <c r="AG6" s="2" t="s">
        <v>28</v>
      </c>
      <c r="AH6" s="2" t="s">
        <v>29</v>
      </c>
      <c r="AI6" s="2" t="s">
        <v>30</v>
      </c>
      <c r="AJ6" s="2" t="s">
        <v>31</v>
      </c>
      <c r="AK6" s="2" t="s">
        <v>32</v>
      </c>
      <c r="AL6" s="2" t="s">
        <v>33</v>
      </c>
      <c r="AM6" s="2" t="s">
        <v>34</v>
      </c>
      <c r="AN6" s="2" t="s">
        <v>35</v>
      </c>
      <c r="AO6" s="2" t="s">
        <v>36</v>
      </c>
      <c r="AP6" s="2" t="s">
        <v>37</v>
      </c>
    </row>
    <row r="7" spans="1:42" ht="20" customHeight="1" thickBot="1">
      <c r="A7" s="3" t="s">
        <v>53</v>
      </c>
      <c r="B7" s="8" t="s">
        <v>61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6"/>
      <c r="O7" s="12">
        <v>0</v>
      </c>
      <c r="P7" s="12">
        <v>0</v>
      </c>
      <c r="Q7" s="12">
        <v>0</v>
      </c>
      <c r="R7" s="16"/>
      <c r="S7" s="12">
        <v>0</v>
      </c>
      <c r="T7" s="12">
        <v>0</v>
      </c>
      <c r="U7" s="12">
        <v>0</v>
      </c>
      <c r="V7" s="16"/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2">
        <v>0</v>
      </c>
      <c r="AH7" s="12">
        <v>0</v>
      </c>
      <c r="AI7" s="12">
        <v>0</v>
      </c>
      <c r="AJ7" s="12">
        <v>0</v>
      </c>
      <c r="AK7" s="12">
        <v>0</v>
      </c>
      <c r="AL7" s="12">
        <v>0</v>
      </c>
      <c r="AM7" s="12">
        <v>0</v>
      </c>
      <c r="AN7" s="12">
        <v>0</v>
      </c>
      <c r="AO7" s="12">
        <v>0</v>
      </c>
      <c r="AP7" s="12">
        <v>0</v>
      </c>
    </row>
    <row r="8" spans="1:42" ht="20" customHeight="1" thickBot="1">
      <c r="A8" s="3" t="s">
        <v>54</v>
      </c>
      <c r="B8" s="9" t="s">
        <v>62</v>
      </c>
      <c r="C8" s="12">
        <v>32.388504028320298</v>
      </c>
      <c r="D8" s="12">
        <v>32.849517822265597</v>
      </c>
      <c r="E8" s="12">
        <v>17.271312713623001</v>
      </c>
      <c r="F8" s="12">
        <v>21.866838455200199</v>
      </c>
      <c r="G8" s="12">
        <v>0</v>
      </c>
      <c r="H8" s="12">
        <v>11.0014896392822</v>
      </c>
      <c r="I8" s="12">
        <v>20.8374729156494</v>
      </c>
      <c r="J8" s="12">
        <v>25.273887634277301</v>
      </c>
      <c r="K8" s="12">
        <v>20.580238342285199</v>
      </c>
      <c r="L8" s="12">
        <v>22.1890163421631</v>
      </c>
      <c r="M8" s="12">
        <v>24.192733764648398</v>
      </c>
      <c r="N8" s="16"/>
      <c r="O8" s="12">
        <v>27.719600677490199</v>
      </c>
      <c r="P8" s="12">
        <v>28.451683044433601</v>
      </c>
      <c r="Q8" s="12">
        <v>26.589220046997099</v>
      </c>
      <c r="R8" s="16"/>
      <c r="S8" s="12">
        <v>20.040163040161101</v>
      </c>
      <c r="T8" s="12">
        <v>25.344804763793899</v>
      </c>
      <c r="U8" s="12">
        <v>25.431970596313501</v>
      </c>
      <c r="V8" s="16"/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16.275587081909201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</row>
    <row r="9" spans="1:42" ht="20" customHeight="1" thickBot="1">
      <c r="A9" s="3" t="s">
        <v>55</v>
      </c>
      <c r="B9" s="9" t="s">
        <v>63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6"/>
      <c r="O9" s="12">
        <v>0</v>
      </c>
      <c r="P9" s="12">
        <v>0</v>
      </c>
      <c r="Q9" s="12">
        <v>0</v>
      </c>
      <c r="R9" s="16"/>
      <c r="S9" s="12">
        <v>0</v>
      </c>
      <c r="T9" s="12">
        <v>0</v>
      </c>
      <c r="U9" s="12">
        <v>0</v>
      </c>
      <c r="V9" s="16"/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2">
        <v>0</v>
      </c>
      <c r="AH9" s="12">
        <v>0</v>
      </c>
      <c r="AI9" s="12">
        <v>0</v>
      </c>
      <c r="AJ9" s="12">
        <v>0</v>
      </c>
      <c r="AK9" s="12">
        <v>0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</row>
    <row r="10" spans="1:42" ht="20" customHeight="1" thickBot="1">
      <c r="A10" s="3" t="s">
        <v>57</v>
      </c>
      <c r="B10" s="9" t="s">
        <v>64</v>
      </c>
      <c r="C10" s="12">
        <v>20.234336853027301</v>
      </c>
      <c r="D10" s="12">
        <v>18.038913726806602</v>
      </c>
      <c r="E10" s="12">
        <v>15.341784477233899</v>
      </c>
      <c r="F10" s="12">
        <v>17.7307243347168</v>
      </c>
      <c r="G10" s="12">
        <v>17.8427848815918</v>
      </c>
      <c r="H10" s="12">
        <v>9.6590023040771502</v>
      </c>
      <c r="I10" s="12">
        <v>16.35205078125</v>
      </c>
      <c r="J10" s="12">
        <v>11.1032562255859</v>
      </c>
      <c r="K10" s="12">
        <v>16.163526535034201</v>
      </c>
      <c r="L10" s="12">
        <v>28.389863967895501</v>
      </c>
      <c r="M10" s="12">
        <v>20.190135955810501</v>
      </c>
      <c r="N10" s="16"/>
      <c r="O10" s="12">
        <v>21.8407096862793</v>
      </c>
      <c r="P10" s="12">
        <v>29.5047721862793</v>
      </c>
      <c r="Q10" s="12">
        <v>28.140342712402301</v>
      </c>
      <c r="R10" s="16"/>
      <c r="S10" s="12">
        <v>17.011034011840799</v>
      </c>
      <c r="T10" s="12">
        <v>17.187578201293899</v>
      </c>
      <c r="U10" s="12">
        <v>25.0853176116943</v>
      </c>
      <c r="V10" s="16"/>
      <c r="W10" s="12">
        <v>10.8129425048828</v>
      </c>
      <c r="X10" s="12">
        <v>24.255006790161101</v>
      </c>
      <c r="Y10" s="12">
        <v>14.9613752365112</v>
      </c>
      <c r="Z10" s="12">
        <v>13.8256225585938</v>
      </c>
      <c r="AA10" s="12">
        <v>8.4538087844848597</v>
      </c>
      <c r="AB10" s="12">
        <v>21.258745193481399</v>
      </c>
      <c r="AC10" s="12">
        <v>18.1534614562988</v>
      </c>
      <c r="AD10" s="12">
        <v>19.325319290161101</v>
      </c>
      <c r="AE10" s="12">
        <v>11.576192855835</v>
      </c>
      <c r="AF10" s="12">
        <v>17.301784515380898</v>
      </c>
      <c r="AG10" s="12">
        <v>15.603071212768601</v>
      </c>
      <c r="AH10" s="12">
        <v>16.264144897460898</v>
      </c>
      <c r="AI10" s="12">
        <v>0</v>
      </c>
      <c r="AJ10" s="12">
        <v>18.594560623168899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0</v>
      </c>
    </row>
    <row r="11" spans="1:42" ht="20" customHeight="1" thickBot="1">
      <c r="A11" s="3" t="s">
        <v>56</v>
      </c>
      <c r="B11" s="9" t="s">
        <v>65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6"/>
      <c r="O11" s="12">
        <v>0</v>
      </c>
      <c r="P11" s="12">
        <v>0</v>
      </c>
      <c r="Q11" s="12">
        <v>0</v>
      </c>
      <c r="R11" s="16"/>
      <c r="S11" s="12">
        <v>0</v>
      </c>
      <c r="T11" s="12">
        <v>0</v>
      </c>
      <c r="U11" s="12">
        <v>0</v>
      </c>
      <c r="V11" s="16"/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0</v>
      </c>
      <c r="AK11" s="12">
        <v>0</v>
      </c>
      <c r="AL11" s="12">
        <v>0</v>
      </c>
      <c r="AM11" s="12">
        <v>0</v>
      </c>
      <c r="AN11" s="12">
        <v>0</v>
      </c>
      <c r="AO11" s="12">
        <v>0</v>
      </c>
      <c r="AP11" s="12">
        <v>0</v>
      </c>
    </row>
    <row r="12" spans="1:42" ht="20" customHeight="1" thickBot="1">
      <c r="A12" s="3" t="s">
        <v>58</v>
      </c>
      <c r="B12" s="9" t="s">
        <v>66</v>
      </c>
      <c r="C12" s="12">
        <v>0</v>
      </c>
      <c r="D12" s="12">
        <v>0</v>
      </c>
      <c r="E12" s="12">
        <v>0</v>
      </c>
      <c r="F12" s="12">
        <v>0</v>
      </c>
      <c r="G12" s="12">
        <v>10.956305503845201</v>
      </c>
      <c r="H12" s="12">
        <v>0</v>
      </c>
      <c r="I12" s="12">
        <v>20.680942535400401</v>
      </c>
      <c r="J12" s="12">
        <v>0</v>
      </c>
      <c r="K12" s="12">
        <v>17.6415901184082</v>
      </c>
      <c r="L12" s="12">
        <v>20.634700775146499</v>
      </c>
      <c r="M12" s="12">
        <v>19.0859069824219</v>
      </c>
      <c r="N12" s="16"/>
      <c r="O12" s="12">
        <v>21.143175125122099</v>
      </c>
      <c r="P12" s="12">
        <v>29.857240676879901</v>
      </c>
      <c r="Q12" s="12">
        <v>28.3721027374268</v>
      </c>
      <c r="R12" s="16"/>
      <c r="S12" s="12">
        <v>21.039344787597699</v>
      </c>
      <c r="T12" s="12">
        <v>20.018302917480501</v>
      </c>
      <c r="U12" s="12">
        <v>17.938970565795898</v>
      </c>
      <c r="V12" s="16"/>
      <c r="W12" s="12">
        <v>19.648151397705099</v>
      </c>
      <c r="X12" s="12">
        <v>15.536185264587401</v>
      </c>
      <c r="Y12" s="12">
        <v>14.248089790344199</v>
      </c>
      <c r="Z12" s="12">
        <v>13.991660118103001</v>
      </c>
      <c r="AA12" s="12">
        <v>14.185309410095201</v>
      </c>
      <c r="AB12" s="12">
        <v>15.580242156982401</v>
      </c>
      <c r="AC12" s="12">
        <v>17.0627136230469</v>
      </c>
      <c r="AD12" s="12">
        <v>18.5739231109619</v>
      </c>
      <c r="AE12" s="12">
        <v>13.233923912048301</v>
      </c>
      <c r="AF12" s="12">
        <v>15.7068891525269</v>
      </c>
      <c r="AG12" s="12">
        <v>20.237693786621101</v>
      </c>
      <c r="AH12" s="12">
        <v>16.819747924804702</v>
      </c>
      <c r="AI12" s="12">
        <v>0</v>
      </c>
      <c r="AJ12" s="12">
        <v>17.918144226074201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0</v>
      </c>
    </row>
    <row r="13" spans="1:42" ht="20" customHeight="1" thickBot="1">
      <c r="A13" s="3" t="s">
        <v>41</v>
      </c>
      <c r="B13" s="9" t="s">
        <v>67</v>
      </c>
      <c r="C13" s="12">
        <v>13.371241569519</v>
      </c>
      <c r="D13" s="12">
        <v>18.8140354156494</v>
      </c>
      <c r="E13" s="12">
        <v>13.152040481567401</v>
      </c>
      <c r="F13" s="12">
        <v>13.408293724060099</v>
      </c>
      <c r="G13" s="12">
        <v>15.7732448577881</v>
      </c>
      <c r="H13" s="12">
        <v>10.841879844665501</v>
      </c>
      <c r="I13" s="12">
        <v>20.936416625976602</v>
      </c>
      <c r="J13" s="12">
        <v>9.6666002273559606</v>
      </c>
      <c r="K13" s="12">
        <v>19.291719436645501</v>
      </c>
      <c r="L13" s="12">
        <v>23.534740447998001</v>
      </c>
      <c r="M13" s="12">
        <v>0</v>
      </c>
      <c r="N13" s="16"/>
      <c r="O13" s="12">
        <v>12.117148399353001</v>
      </c>
      <c r="P13" s="12">
        <v>10.539888381958001</v>
      </c>
      <c r="Q13" s="12">
        <v>0</v>
      </c>
      <c r="R13" s="16"/>
      <c r="S13" s="12">
        <v>20.1540431976318</v>
      </c>
      <c r="T13" s="12">
        <v>17.0005798339844</v>
      </c>
      <c r="U13" s="12">
        <v>0</v>
      </c>
      <c r="V13" s="16"/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12">
        <v>0</v>
      </c>
      <c r="AN13" s="12">
        <v>0</v>
      </c>
      <c r="AO13" s="12">
        <v>0</v>
      </c>
      <c r="AP13" s="12">
        <v>0</v>
      </c>
    </row>
    <row r="14" spans="1:42" ht="20" customHeight="1" thickBot="1">
      <c r="A14" s="3" t="s">
        <v>42</v>
      </c>
      <c r="B14" s="9" t="s">
        <v>68</v>
      </c>
      <c r="C14" s="12">
        <v>0</v>
      </c>
      <c r="D14" s="12">
        <v>13.1686563491821</v>
      </c>
      <c r="E14" s="12">
        <v>0</v>
      </c>
      <c r="F14" s="12">
        <v>12.048415184021</v>
      </c>
      <c r="G14" s="12">
        <v>17.593938827514599</v>
      </c>
      <c r="H14" s="12">
        <v>0</v>
      </c>
      <c r="I14" s="12">
        <v>14.942595481872599</v>
      </c>
      <c r="J14" s="12">
        <v>0</v>
      </c>
      <c r="K14" s="12">
        <v>0</v>
      </c>
      <c r="L14" s="12">
        <v>0</v>
      </c>
      <c r="M14" s="12">
        <v>14.9862985610962</v>
      </c>
      <c r="N14" s="16"/>
      <c r="O14" s="12">
        <v>9.5196046829223597</v>
      </c>
      <c r="P14" s="12">
        <v>0</v>
      </c>
      <c r="Q14" s="12">
        <v>0</v>
      </c>
      <c r="R14" s="16"/>
      <c r="S14" s="12">
        <v>9.4682826995849592</v>
      </c>
      <c r="T14" s="12">
        <v>0</v>
      </c>
      <c r="U14" s="12">
        <v>14.025077819824199</v>
      </c>
      <c r="V14" s="16"/>
      <c r="W14" s="12">
        <v>0</v>
      </c>
      <c r="X14" s="12">
        <v>11.9214782714844</v>
      </c>
      <c r="Y14" s="12">
        <v>13.686271667480501</v>
      </c>
      <c r="Z14" s="12">
        <v>13.9334497451782</v>
      </c>
      <c r="AA14" s="12">
        <v>0</v>
      </c>
      <c r="AB14" s="12">
        <v>16.676307678222699</v>
      </c>
      <c r="AC14" s="12">
        <v>15.508155822753899</v>
      </c>
      <c r="AD14" s="12">
        <v>22.815593719482401</v>
      </c>
      <c r="AE14" s="12">
        <v>0</v>
      </c>
      <c r="AF14" s="12">
        <v>15.430849075317401</v>
      </c>
      <c r="AG14" s="12">
        <v>14.7270774841309</v>
      </c>
      <c r="AH14" s="12">
        <v>22.883134841918899</v>
      </c>
      <c r="AI14" s="12">
        <v>0</v>
      </c>
      <c r="AJ14" s="12">
        <v>14.3112487792969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0</v>
      </c>
    </row>
    <row r="15" spans="1:42" ht="20" customHeight="1" thickBot="1">
      <c r="A15" s="3" t="s">
        <v>43</v>
      </c>
      <c r="B15" s="9" t="s">
        <v>69</v>
      </c>
      <c r="C15" s="12">
        <v>0</v>
      </c>
      <c r="D15" s="12">
        <v>0</v>
      </c>
      <c r="E15" s="12">
        <v>0</v>
      </c>
      <c r="F15" s="12">
        <v>0</v>
      </c>
      <c r="G15" s="12">
        <v>0.365000009536743</v>
      </c>
      <c r="H15" s="12">
        <v>0</v>
      </c>
      <c r="I15" s="12">
        <v>0.365000009536743</v>
      </c>
      <c r="J15" s="12">
        <v>0</v>
      </c>
      <c r="K15" s="12">
        <v>0</v>
      </c>
      <c r="L15" s="12">
        <v>0.365000009536743</v>
      </c>
      <c r="M15" s="12">
        <v>0.365000009536743</v>
      </c>
      <c r="N15" s="16"/>
      <c r="O15" s="12">
        <v>0</v>
      </c>
      <c r="P15" s="12">
        <v>0.365000009536743</v>
      </c>
      <c r="Q15" s="12">
        <v>0.365000009536743</v>
      </c>
      <c r="R15" s="16"/>
      <c r="S15" s="12">
        <v>0</v>
      </c>
      <c r="T15" s="12">
        <v>0.365000009536743</v>
      </c>
      <c r="U15" s="12">
        <v>0.365000009536743</v>
      </c>
      <c r="V15" s="16"/>
      <c r="W15" s="12">
        <v>0.365000009536743</v>
      </c>
      <c r="X15" s="12">
        <v>0.365000009536743</v>
      </c>
      <c r="Y15" s="12">
        <v>0.365000009536743</v>
      </c>
      <c r="Z15" s="12">
        <v>0.365000009536743</v>
      </c>
      <c r="AA15" s="12">
        <v>0.365000009536743</v>
      </c>
      <c r="AB15" s="12">
        <v>0.365000009536743</v>
      </c>
      <c r="AC15" s="12">
        <v>0.365000009536743</v>
      </c>
      <c r="AD15" s="12">
        <v>0.365000009536743</v>
      </c>
      <c r="AE15" s="12">
        <v>0.365000009536743</v>
      </c>
      <c r="AF15" s="12">
        <v>0.365000009536743</v>
      </c>
      <c r="AG15" s="12">
        <v>0.365000009536743</v>
      </c>
      <c r="AH15" s="12">
        <v>0.365000009536743</v>
      </c>
      <c r="AI15" s="12">
        <v>0.365000009536743</v>
      </c>
      <c r="AJ15" s="12">
        <v>0.365000009536743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</row>
    <row r="16" spans="1:42" ht="20" customHeight="1" thickBot="1">
      <c r="A16" s="3" t="s">
        <v>44</v>
      </c>
      <c r="B16" s="9" t="s">
        <v>70</v>
      </c>
      <c r="C16" s="12">
        <v>2</v>
      </c>
      <c r="D16" s="12">
        <v>2</v>
      </c>
      <c r="E16" s="12">
        <v>2</v>
      </c>
      <c r="F16" s="12">
        <v>2</v>
      </c>
      <c r="G16" s="12">
        <v>2</v>
      </c>
      <c r="H16" s="12">
        <v>2</v>
      </c>
      <c r="I16" s="12">
        <v>2</v>
      </c>
      <c r="J16" s="12">
        <v>2</v>
      </c>
      <c r="K16" s="12">
        <v>2</v>
      </c>
      <c r="L16" s="12">
        <v>2</v>
      </c>
      <c r="M16" s="12">
        <v>2</v>
      </c>
      <c r="N16" s="16"/>
      <c r="O16" s="12">
        <v>2</v>
      </c>
      <c r="P16" s="12">
        <v>2</v>
      </c>
      <c r="Q16" s="12">
        <v>2</v>
      </c>
      <c r="R16" s="16"/>
      <c r="S16" s="12">
        <v>2</v>
      </c>
      <c r="T16" s="12">
        <v>2</v>
      </c>
      <c r="U16" s="12">
        <v>2</v>
      </c>
      <c r="V16" s="16"/>
      <c r="W16" s="12">
        <v>2</v>
      </c>
      <c r="X16" s="12">
        <v>2</v>
      </c>
      <c r="Y16" s="12">
        <v>2</v>
      </c>
      <c r="Z16" s="12">
        <v>0</v>
      </c>
      <c r="AA16" s="12">
        <v>2</v>
      </c>
      <c r="AB16" s="12">
        <v>2</v>
      </c>
      <c r="AC16" s="12">
        <v>2</v>
      </c>
      <c r="AD16" s="12">
        <v>0</v>
      </c>
      <c r="AE16" s="12">
        <v>2</v>
      </c>
      <c r="AF16" s="12">
        <v>2</v>
      </c>
      <c r="AG16" s="12">
        <v>2</v>
      </c>
      <c r="AH16" s="12">
        <v>0</v>
      </c>
      <c r="AI16" s="12">
        <v>0</v>
      </c>
      <c r="AJ16" s="12">
        <v>2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</row>
    <row r="17" spans="1:42" ht="20" customHeight="1" thickBot="1">
      <c r="A17" s="3" t="s">
        <v>45</v>
      </c>
      <c r="B17" s="9" t="s">
        <v>71</v>
      </c>
      <c r="C17" s="12">
        <v>1.5</v>
      </c>
      <c r="D17" s="12">
        <v>1.5</v>
      </c>
      <c r="E17" s="12">
        <v>1.5</v>
      </c>
      <c r="F17" s="12">
        <v>1.5</v>
      </c>
      <c r="G17" s="12">
        <v>1.5</v>
      </c>
      <c r="H17" s="12">
        <v>1.5</v>
      </c>
      <c r="I17" s="12">
        <v>1.5</v>
      </c>
      <c r="J17" s="12">
        <v>1.5</v>
      </c>
      <c r="K17" s="12">
        <v>1.5</v>
      </c>
      <c r="L17" s="12">
        <v>1.5</v>
      </c>
      <c r="M17" s="12">
        <v>1.5</v>
      </c>
      <c r="N17" s="16"/>
      <c r="O17" s="12">
        <v>1.5</v>
      </c>
      <c r="P17" s="12">
        <v>1.5</v>
      </c>
      <c r="Q17" s="12">
        <v>1.5</v>
      </c>
      <c r="R17" s="16"/>
      <c r="S17" s="12">
        <v>1.5</v>
      </c>
      <c r="T17" s="12">
        <v>1.5</v>
      </c>
      <c r="U17" s="12">
        <v>1.5</v>
      </c>
      <c r="V17" s="16"/>
      <c r="W17" s="12">
        <v>1.5</v>
      </c>
      <c r="X17" s="12">
        <v>1.5</v>
      </c>
      <c r="Y17" s="12">
        <v>1.5</v>
      </c>
      <c r="Z17" s="12">
        <v>0</v>
      </c>
      <c r="AA17" s="12">
        <v>1.5</v>
      </c>
      <c r="AB17" s="12">
        <v>1.5</v>
      </c>
      <c r="AC17" s="12">
        <v>1.5</v>
      </c>
      <c r="AD17" s="12">
        <v>0</v>
      </c>
      <c r="AE17" s="12">
        <v>1.5</v>
      </c>
      <c r="AF17" s="12">
        <v>1.5</v>
      </c>
      <c r="AG17" s="12">
        <v>1.5</v>
      </c>
      <c r="AH17" s="12">
        <v>0</v>
      </c>
      <c r="AI17" s="12">
        <v>0</v>
      </c>
      <c r="AJ17" s="12">
        <v>1.5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</row>
    <row r="18" spans="1:42" ht="20" customHeight="1" thickBot="1">
      <c r="A18" s="3" t="s">
        <v>46</v>
      </c>
      <c r="B18" s="9" t="s">
        <v>72</v>
      </c>
      <c r="C18" s="12">
        <v>1.5</v>
      </c>
      <c r="D18" s="12">
        <v>1.5</v>
      </c>
      <c r="E18" s="12">
        <v>1.5</v>
      </c>
      <c r="F18" s="12">
        <v>1.5</v>
      </c>
      <c r="G18" s="12">
        <v>1.5</v>
      </c>
      <c r="H18" s="12">
        <v>1.5</v>
      </c>
      <c r="I18" s="12">
        <v>1.5</v>
      </c>
      <c r="J18" s="12">
        <v>1.5</v>
      </c>
      <c r="K18" s="12">
        <v>1.5</v>
      </c>
      <c r="L18" s="12">
        <v>1.5</v>
      </c>
      <c r="M18" s="12">
        <v>0</v>
      </c>
      <c r="N18" s="16"/>
      <c r="O18" s="12">
        <v>1.5</v>
      </c>
      <c r="P18" s="12">
        <v>1.5</v>
      </c>
      <c r="Q18" s="12">
        <v>0</v>
      </c>
      <c r="R18" s="16"/>
      <c r="S18" s="12">
        <v>1.5</v>
      </c>
      <c r="T18" s="12">
        <v>1.5</v>
      </c>
      <c r="U18" s="12">
        <v>0</v>
      </c>
      <c r="V18" s="16"/>
      <c r="W18" s="12">
        <v>1.5</v>
      </c>
      <c r="X18" s="12">
        <v>1.5</v>
      </c>
      <c r="Y18" s="12">
        <v>0</v>
      </c>
      <c r="Z18" s="12">
        <v>0</v>
      </c>
      <c r="AA18" s="12">
        <v>1.5</v>
      </c>
      <c r="AB18" s="12">
        <v>1.5</v>
      </c>
      <c r="AC18" s="12">
        <v>0</v>
      </c>
      <c r="AD18" s="12">
        <v>0</v>
      </c>
      <c r="AE18" s="12">
        <v>1.5</v>
      </c>
      <c r="AF18" s="12">
        <v>1.5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</row>
    <row r="19" spans="1:42" ht="20" customHeight="1" thickBot="1">
      <c r="A19" s="3" t="s">
        <v>47</v>
      </c>
      <c r="B19" s="9" t="s">
        <v>73</v>
      </c>
      <c r="C19" s="12">
        <v>0</v>
      </c>
      <c r="D19" s="12">
        <v>0.5</v>
      </c>
      <c r="E19" s="12">
        <v>0.5</v>
      </c>
      <c r="F19" s="12">
        <v>0.5</v>
      </c>
      <c r="G19" s="12">
        <v>0.5</v>
      </c>
      <c r="H19" s="12">
        <v>0.5</v>
      </c>
      <c r="I19" s="12">
        <v>0.5</v>
      </c>
      <c r="J19" s="12">
        <v>0.5</v>
      </c>
      <c r="K19" s="12">
        <v>0.5</v>
      </c>
      <c r="L19" s="12">
        <v>0.5</v>
      </c>
      <c r="M19" s="12">
        <v>0</v>
      </c>
      <c r="N19" s="16"/>
      <c r="O19" s="12">
        <v>0.5</v>
      </c>
      <c r="P19" s="12">
        <v>0.5</v>
      </c>
      <c r="Q19" s="12">
        <v>0.5</v>
      </c>
      <c r="R19" s="16"/>
      <c r="S19" s="12">
        <v>0.5</v>
      </c>
      <c r="T19" s="12">
        <v>0.5</v>
      </c>
      <c r="U19" s="12">
        <v>0</v>
      </c>
      <c r="V19" s="16"/>
      <c r="W19" s="12">
        <v>0.5</v>
      </c>
      <c r="X19" s="12">
        <v>0.5</v>
      </c>
      <c r="Y19" s="12">
        <v>0</v>
      </c>
      <c r="Z19" s="12">
        <v>0</v>
      </c>
      <c r="AA19" s="12">
        <v>0.5</v>
      </c>
      <c r="AB19" s="12">
        <v>0.5</v>
      </c>
      <c r="AC19" s="12">
        <v>0.5</v>
      </c>
      <c r="AD19" s="12">
        <v>0</v>
      </c>
      <c r="AE19" s="12">
        <v>0</v>
      </c>
      <c r="AF19" s="12">
        <v>0.5</v>
      </c>
      <c r="AG19" s="12">
        <v>0</v>
      </c>
      <c r="AH19" s="12">
        <v>0</v>
      </c>
      <c r="AI19" s="12">
        <v>0</v>
      </c>
      <c r="AJ19" s="12">
        <v>0.5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</row>
    <row r="20" spans="1:42" ht="20" customHeight="1" thickBot="1">
      <c r="A20" s="3" t="s">
        <v>48</v>
      </c>
      <c r="B20" s="9" t="s">
        <v>74</v>
      </c>
      <c r="C20" s="12">
        <v>0</v>
      </c>
      <c r="D20" s="12">
        <v>0</v>
      </c>
      <c r="E20" s="12">
        <v>0</v>
      </c>
      <c r="F20" s="12">
        <v>0</v>
      </c>
      <c r="G20" s="12">
        <v>0.5</v>
      </c>
      <c r="H20" s="12">
        <v>0</v>
      </c>
      <c r="I20" s="12">
        <v>0.5</v>
      </c>
      <c r="J20" s="12">
        <v>0</v>
      </c>
      <c r="K20" s="12">
        <v>0</v>
      </c>
      <c r="L20" s="12">
        <v>0</v>
      </c>
      <c r="M20" s="12">
        <v>0</v>
      </c>
      <c r="N20" s="16"/>
      <c r="O20" s="12">
        <v>0</v>
      </c>
      <c r="P20" s="12">
        <v>0</v>
      </c>
      <c r="Q20" s="12">
        <v>0</v>
      </c>
      <c r="R20" s="16"/>
      <c r="S20" s="12">
        <v>0</v>
      </c>
      <c r="T20" s="12">
        <v>0</v>
      </c>
      <c r="U20" s="12">
        <v>0</v>
      </c>
      <c r="V20" s="16"/>
      <c r="W20" s="12">
        <v>0</v>
      </c>
      <c r="X20" s="12">
        <v>0</v>
      </c>
      <c r="Y20" s="12">
        <v>0.5</v>
      </c>
      <c r="Z20" s="12">
        <v>0.5</v>
      </c>
      <c r="AA20" s="12">
        <v>0</v>
      </c>
      <c r="AB20" s="12">
        <v>0.5</v>
      </c>
      <c r="AC20" s="12">
        <v>0.5</v>
      </c>
      <c r="AD20" s="12">
        <v>0.5</v>
      </c>
      <c r="AE20" s="12">
        <v>0</v>
      </c>
      <c r="AF20" s="12">
        <v>0.5</v>
      </c>
      <c r="AG20" s="12">
        <v>0.5</v>
      </c>
      <c r="AH20" s="12">
        <v>0.5</v>
      </c>
      <c r="AI20" s="12">
        <v>0.5</v>
      </c>
      <c r="AJ20" s="12">
        <v>0.5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</row>
    <row r="21" spans="1:42" ht="20" customHeight="1" thickBot="1">
      <c r="A21" s="3" t="s">
        <v>49</v>
      </c>
      <c r="B21" s="9" t="s">
        <v>75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6"/>
      <c r="O21" s="12">
        <v>0</v>
      </c>
      <c r="P21" s="12">
        <v>0</v>
      </c>
      <c r="Q21" s="12">
        <v>0</v>
      </c>
      <c r="R21" s="16"/>
      <c r="S21" s="12">
        <v>0</v>
      </c>
      <c r="T21" s="12">
        <v>0</v>
      </c>
      <c r="U21" s="12">
        <v>0</v>
      </c>
      <c r="V21" s="16"/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</row>
    <row r="22" spans="1:42" ht="20" customHeight="1" thickBot="1">
      <c r="A22" s="3" t="s">
        <v>50</v>
      </c>
      <c r="B22" s="9" t="s">
        <v>76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6"/>
      <c r="O22" s="12">
        <v>0</v>
      </c>
      <c r="P22" s="12">
        <v>0</v>
      </c>
      <c r="Q22" s="12">
        <v>0</v>
      </c>
      <c r="R22" s="16"/>
      <c r="S22" s="12">
        <v>0</v>
      </c>
      <c r="T22" s="12">
        <v>0</v>
      </c>
      <c r="U22" s="12">
        <v>0</v>
      </c>
      <c r="V22" s="16"/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</row>
    <row r="23" spans="1:42" ht="20" customHeight="1" thickBot="1">
      <c r="A23" s="3" t="s">
        <v>51</v>
      </c>
      <c r="B23" s="9" t="s">
        <v>77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6"/>
      <c r="O23" s="12">
        <v>0</v>
      </c>
      <c r="P23" s="12">
        <v>0</v>
      </c>
      <c r="Q23" s="12">
        <v>0</v>
      </c>
      <c r="R23" s="16"/>
      <c r="S23" s="12">
        <v>0</v>
      </c>
      <c r="T23" s="12">
        <v>0</v>
      </c>
      <c r="U23" s="12">
        <v>0</v>
      </c>
      <c r="V23" s="16"/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</row>
    <row r="24" spans="1:42" ht="20" customHeight="1" thickBot="1">
      <c r="A24" s="3" t="s">
        <v>52</v>
      </c>
      <c r="B24" s="9" t="s">
        <v>78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6"/>
      <c r="O24" s="12">
        <v>0</v>
      </c>
      <c r="P24" s="12">
        <v>0</v>
      </c>
      <c r="Q24" s="12">
        <v>0</v>
      </c>
      <c r="R24" s="16"/>
      <c r="S24" s="12">
        <v>0</v>
      </c>
      <c r="T24" s="12">
        <v>0</v>
      </c>
      <c r="U24" s="12">
        <v>0</v>
      </c>
      <c r="V24" s="16"/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</row>
    <row r="26" spans="1:42">
      <c r="C26" s="11"/>
    </row>
    <row r="27" spans="1:42">
      <c r="B27" s="11"/>
    </row>
    <row r="28" spans="1:42">
      <c r="B28" s="11"/>
    </row>
    <row r="29" spans="1:42">
      <c r="B29" s="11"/>
    </row>
    <row r="30" spans="1:42">
      <c r="B30" s="11"/>
    </row>
    <row r="31" spans="1:42">
      <c r="B31" s="11"/>
    </row>
    <row r="32" spans="1:42">
      <c r="B32" s="11"/>
    </row>
    <row r="33" spans="2:3">
      <c r="B33" s="11"/>
    </row>
    <row r="34" spans="2:3">
      <c r="B34" s="11"/>
    </row>
    <row r="35" spans="2:3">
      <c r="B35" s="11"/>
    </row>
    <row r="36" spans="2:3">
      <c r="C36" s="11"/>
    </row>
    <row r="37" spans="2:3">
      <c r="C37" s="11"/>
    </row>
    <row r="38" spans="2:3">
      <c r="C38" s="11"/>
    </row>
    <row r="39" spans="2:3">
      <c r="C39" s="11"/>
    </row>
    <row r="40" spans="2:3">
      <c r="C40" s="11"/>
    </row>
    <row r="41" spans="2:3">
      <c r="C41" s="11"/>
    </row>
    <row r="42" spans="2:3">
      <c r="C42" s="11"/>
    </row>
    <row r="43" spans="2:3">
      <c r="C43" s="11"/>
    </row>
    <row r="44" spans="2:3">
      <c r="C44" s="11"/>
    </row>
    <row r="45" spans="2:3">
      <c r="C45" s="11"/>
    </row>
    <row r="46" spans="2:3">
      <c r="C46" s="11"/>
    </row>
    <row r="47" spans="2:3">
      <c r="C47" s="11"/>
    </row>
    <row r="48" spans="2:3">
      <c r="C48" s="11"/>
    </row>
    <row r="49" spans="3:3">
      <c r="C49" s="11"/>
    </row>
    <row r="50" spans="3:3">
      <c r="C50" s="11"/>
    </row>
    <row r="51" spans="3:3">
      <c r="C51" s="11"/>
    </row>
    <row r="52" spans="3:3">
      <c r="C52" s="11"/>
    </row>
    <row r="53" spans="3:3">
      <c r="C53" s="11"/>
    </row>
    <row r="54" spans="3:3">
      <c r="C54" s="11"/>
    </row>
    <row r="55" spans="3:3">
      <c r="C55" s="11"/>
    </row>
    <row r="56" spans="3:3">
      <c r="C56" s="11"/>
    </row>
    <row r="57" spans="3:3">
      <c r="C57" s="11"/>
    </row>
    <row r="58" spans="3:3">
      <c r="C58" s="11"/>
    </row>
    <row r="59" spans="3:3">
      <c r="C59" s="11"/>
    </row>
    <row r="60" spans="3:3">
      <c r="C60" s="11"/>
    </row>
    <row r="61" spans="3:3">
      <c r="C61" s="11"/>
    </row>
    <row r="62" spans="3:3">
      <c r="C62" s="11"/>
    </row>
    <row r="63" spans="3:3">
      <c r="C63" s="11"/>
    </row>
    <row r="64" spans="3:3">
      <c r="C64" s="11"/>
    </row>
    <row r="65" spans="3:3">
      <c r="C65" s="11"/>
    </row>
    <row r="66" spans="3:3">
      <c r="C66" s="11"/>
    </row>
    <row r="67" spans="3:3">
      <c r="C67" s="11"/>
    </row>
    <row r="68" spans="3:3">
      <c r="C68" s="11"/>
    </row>
    <row r="69" spans="3:3">
      <c r="C69" s="11"/>
    </row>
    <row r="70" spans="3:3">
      <c r="C70" s="11"/>
    </row>
    <row r="71" spans="3:3">
      <c r="C71" s="11"/>
    </row>
    <row r="72" spans="3:3">
      <c r="C72" s="11"/>
    </row>
    <row r="73" spans="3:3">
      <c r="C73" s="11"/>
    </row>
    <row r="74" spans="3:3">
      <c r="C74" s="11"/>
    </row>
    <row r="75" spans="3:3">
      <c r="C75" s="1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DEAEE-7038-BD4E-91E3-24445A5F7891}">
  <dimension ref="A1:AP24"/>
  <sheetViews>
    <sheetView workbookViewId="0">
      <selection activeCell="A2" sqref="A2"/>
    </sheetView>
  </sheetViews>
  <sheetFormatPr baseColWidth="10" defaultRowHeight="16"/>
  <cols>
    <col min="1" max="1" width="33.85546875" customWidth="1"/>
    <col min="2" max="2" width="20" customWidth="1"/>
    <col min="3" max="42" width="4.28515625" customWidth="1"/>
  </cols>
  <sheetData>
    <row r="1" spans="1:42">
      <c r="A1" s="5" t="s">
        <v>92</v>
      </c>
      <c r="B1" s="5"/>
      <c r="C1" s="5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</row>
    <row r="2" spans="1:42">
      <c r="A2" s="6" t="s">
        <v>81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</row>
    <row r="3" spans="1:42">
      <c r="A3" s="6" t="s">
        <v>60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</row>
    <row r="4" spans="1:4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</row>
    <row r="5" spans="1:42" ht="17" thickBot="1">
      <c r="A5" s="6"/>
      <c r="B5" s="6"/>
      <c r="N5" s="4"/>
      <c r="R5" s="4"/>
    </row>
    <row r="6" spans="1:42" ht="35" thickBot="1">
      <c r="A6" s="1" t="s">
        <v>0</v>
      </c>
      <c r="B6" s="7" t="s">
        <v>59</v>
      </c>
      <c r="C6" s="2" t="s">
        <v>1</v>
      </c>
      <c r="D6" s="2" t="s">
        <v>2</v>
      </c>
      <c r="E6" s="2" t="s">
        <v>3</v>
      </c>
      <c r="F6" s="2" t="s">
        <v>4</v>
      </c>
      <c r="G6" s="2" t="s">
        <v>5</v>
      </c>
      <c r="H6" s="2" t="s">
        <v>6</v>
      </c>
      <c r="I6" s="2" t="s">
        <v>7</v>
      </c>
      <c r="J6" s="2" t="s">
        <v>8</v>
      </c>
      <c r="K6" s="2" t="s">
        <v>9</v>
      </c>
      <c r="L6" s="2" t="s">
        <v>10</v>
      </c>
      <c r="M6" s="2" t="s">
        <v>11</v>
      </c>
      <c r="N6" s="15" t="s">
        <v>85</v>
      </c>
      <c r="O6" s="2" t="s">
        <v>12</v>
      </c>
      <c r="P6" s="2" t="s">
        <v>13</v>
      </c>
      <c r="Q6" s="2" t="s">
        <v>14</v>
      </c>
      <c r="R6" s="15" t="s">
        <v>86</v>
      </c>
      <c r="S6" s="2" t="s">
        <v>15</v>
      </c>
      <c r="T6" s="2" t="s">
        <v>16</v>
      </c>
      <c r="U6" s="2" t="s">
        <v>17</v>
      </c>
      <c r="V6" s="15" t="s">
        <v>87</v>
      </c>
      <c r="W6" s="2" t="s">
        <v>18</v>
      </c>
      <c r="X6" s="2" t="s">
        <v>19</v>
      </c>
      <c r="Y6" s="2" t="s">
        <v>20</v>
      </c>
      <c r="Z6" s="2" t="s">
        <v>21</v>
      </c>
      <c r="AA6" s="2" t="s">
        <v>22</v>
      </c>
      <c r="AB6" s="2" t="s">
        <v>23</v>
      </c>
      <c r="AC6" s="2" t="s">
        <v>24</v>
      </c>
      <c r="AD6" s="2" t="s">
        <v>25</v>
      </c>
      <c r="AE6" s="2" t="s">
        <v>26</v>
      </c>
      <c r="AF6" s="2" t="s">
        <v>27</v>
      </c>
      <c r="AG6" s="2" t="s">
        <v>28</v>
      </c>
      <c r="AH6" s="2" t="s">
        <v>29</v>
      </c>
      <c r="AI6" s="2" t="s">
        <v>30</v>
      </c>
      <c r="AJ6" s="2" t="s">
        <v>31</v>
      </c>
      <c r="AK6" s="2" t="s">
        <v>32</v>
      </c>
      <c r="AL6" s="2" t="s">
        <v>33</v>
      </c>
      <c r="AM6" s="2" t="s">
        <v>34</v>
      </c>
      <c r="AN6" s="2" t="s">
        <v>35</v>
      </c>
      <c r="AO6" s="2" t="s">
        <v>36</v>
      </c>
      <c r="AP6" s="2" t="s">
        <v>37</v>
      </c>
    </row>
    <row r="7" spans="1:42" ht="20" customHeight="1" thickBot="1">
      <c r="A7" s="3" t="s">
        <v>53</v>
      </c>
      <c r="B7" s="8" t="s">
        <v>61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4"/>
      <c r="O7" s="10">
        <v>0</v>
      </c>
      <c r="P7" s="10">
        <v>0</v>
      </c>
      <c r="Q7" s="10">
        <v>0</v>
      </c>
      <c r="R7" s="14"/>
      <c r="S7" s="10">
        <v>0</v>
      </c>
      <c r="T7" s="10">
        <v>0</v>
      </c>
      <c r="U7" s="10">
        <v>0</v>
      </c>
      <c r="V7" s="14"/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</row>
    <row r="8" spans="1:42" ht="20" customHeight="1" thickBot="1">
      <c r="A8" s="3" t="s">
        <v>54</v>
      </c>
      <c r="B8" s="9" t="s">
        <v>62</v>
      </c>
      <c r="C8" s="10">
        <v>5.5471572875976598</v>
      </c>
      <c r="D8" s="10">
        <v>5.5866675376892099</v>
      </c>
      <c r="E8" s="10">
        <v>4.1969432830810502</v>
      </c>
      <c r="F8" s="10">
        <v>5.3983745574951199</v>
      </c>
      <c r="G8" s="10">
        <v>0</v>
      </c>
      <c r="H8" s="10">
        <v>3.7000000476837198</v>
      </c>
      <c r="I8" s="10">
        <v>3.64860987663269</v>
      </c>
      <c r="J8" s="10">
        <v>4.6667847633361799</v>
      </c>
      <c r="K8" s="10">
        <v>4.4598298072814897</v>
      </c>
      <c r="L8" s="10">
        <v>3.90739917755127</v>
      </c>
      <c r="M8" s="10">
        <v>3.1152586936950701</v>
      </c>
      <c r="N8" s="14"/>
      <c r="O8" s="10">
        <v>5.2135996818542498</v>
      </c>
      <c r="P8" s="10">
        <v>4.2919864654540998</v>
      </c>
      <c r="Q8" s="10">
        <v>3.7000000476837198</v>
      </c>
      <c r="R8" s="14"/>
      <c r="S8" s="10">
        <v>5.0425691604614302</v>
      </c>
      <c r="T8" s="10">
        <v>4.00746822357178</v>
      </c>
      <c r="U8" s="10">
        <v>3.59090924263</v>
      </c>
      <c r="V8" s="14"/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3.2000000476837198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</row>
    <row r="9" spans="1:42" ht="20" customHeight="1" thickBot="1">
      <c r="A9" s="3" t="s">
        <v>55</v>
      </c>
      <c r="B9" s="9" t="s">
        <v>63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4"/>
      <c r="O9" s="10">
        <v>0</v>
      </c>
      <c r="P9" s="10">
        <v>0</v>
      </c>
      <c r="Q9" s="10">
        <v>0</v>
      </c>
      <c r="R9" s="14"/>
      <c r="S9" s="10">
        <v>0</v>
      </c>
      <c r="T9" s="10">
        <v>0</v>
      </c>
      <c r="U9" s="10">
        <v>0</v>
      </c>
      <c r="V9" s="14"/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</row>
    <row r="10" spans="1:42" ht="20" customHeight="1" thickBot="1">
      <c r="A10" s="3" t="s">
        <v>57</v>
      </c>
      <c r="B10" s="9" t="s">
        <v>64</v>
      </c>
      <c r="C10" s="10">
        <v>4.5036792755126998</v>
      </c>
      <c r="D10" s="10">
        <v>4.3850975036621103</v>
      </c>
      <c r="E10" s="10">
        <v>3.92138719558716</v>
      </c>
      <c r="F10" s="10">
        <v>4.0630731582641602</v>
      </c>
      <c r="G10" s="10">
        <v>1.6406722068786599</v>
      </c>
      <c r="H10" s="10">
        <v>2.0434923171997101</v>
      </c>
      <c r="I10" s="10">
        <v>2.5465743541717498</v>
      </c>
      <c r="J10" s="10">
        <v>1.59542596340179</v>
      </c>
      <c r="K10" s="10">
        <v>3.71273612976074</v>
      </c>
      <c r="L10" s="10">
        <v>5.3167219161987296</v>
      </c>
      <c r="M10" s="10">
        <v>2.32068920135498</v>
      </c>
      <c r="N10" s="14"/>
      <c r="O10" s="10">
        <v>1.74713242053986</v>
      </c>
      <c r="P10" s="10">
        <v>2.1647799015045202</v>
      </c>
      <c r="Q10" s="10">
        <v>1.4768283367157</v>
      </c>
      <c r="R10" s="14"/>
      <c r="S10" s="10">
        <v>4.4962515830993697</v>
      </c>
      <c r="T10" s="10">
        <v>3.0851194858550999</v>
      </c>
      <c r="U10" s="10">
        <v>2.51055240631104</v>
      </c>
      <c r="V10" s="14"/>
      <c r="W10" s="10">
        <v>1.8079032897949201</v>
      </c>
      <c r="X10" s="10">
        <v>4.6484336853027299</v>
      </c>
      <c r="Y10" s="10">
        <v>2.7505018711090101</v>
      </c>
      <c r="Z10" s="10">
        <v>2.78965520858765</v>
      </c>
      <c r="AA10" s="10">
        <v>1.6838710308075</v>
      </c>
      <c r="AB10" s="10">
        <v>4.5415091514587402</v>
      </c>
      <c r="AC10" s="10">
        <v>4.1070232391357404</v>
      </c>
      <c r="AD10" s="10">
        <v>2.5606384277343799</v>
      </c>
      <c r="AE10" s="10">
        <v>1.9457143545150799</v>
      </c>
      <c r="AF10" s="10">
        <v>4.8411369323730504</v>
      </c>
      <c r="AG10" s="10">
        <v>4.2264213562011701</v>
      </c>
      <c r="AH10" s="10">
        <v>2.1919355392456099</v>
      </c>
      <c r="AI10" s="10">
        <v>0</v>
      </c>
      <c r="AJ10" s="10">
        <v>1.7399718761444101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</row>
    <row r="11" spans="1:42" ht="20" customHeight="1" thickBot="1">
      <c r="A11" s="3" t="s">
        <v>56</v>
      </c>
      <c r="B11" s="9" t="s">
        <v>65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4"/>
      <c r="O11" s="10">
        <v>0</v>
      </c>
      <c r="P11" s="10">
        <v>0</v>
      </c>
      <c r="Q11" s="10">
        <v>0</v>
      </c>
      <c r="R11" s="14"/>
      <c r="S11" s="10">
        <v>0</v>
      </c>
      <c r="T11" s="10">
        <v>0</v>
      </c>
      <c r="U11" s="10">
        <v>0</v>
      </c>
      <c r="V11" s="14"/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</row>
    <row r="12" spans="1:42" ht="20" customHeight="1" thickBot="1">
      <c r="A12" s="3" t="s">
        <v>58</v>
      </c>
      <c r="B12" s="9" t="s">
        <v>66</v>
      </c>
      <c r="C12" s="10">
        <v>0</v>
      </c>
      <c r="D12" s="10">
        <v>0</v>
      </c>
      <c r="E12" s="10">
        <v>0</v>
      </c>
      <c r="F12" s="10">
        <v>0</v>
      </c>
      <c r="G12" s="10">
        <v>2.2372586727142298</v>
      </c>
      <c r="H12" s="10">
        <v>0</v>
      </c>
      <c r="I12" s="10">
        <v>2.4663341045379599</v>
      </c>
      <c r="J12" s="10">
        <v>0</v>
      </c>
      <c r="K12" s="10">
        <v>4.0381445884704599</v>
      </c>
      <c r="L12" s="10">
        <v>4.48498487472534</v>
      </c>
      <c r="M12" s="10">
        <v>3.1780843734741202</v>
      </c>
      <c r="N12" s="14"/>
      <c r="O12" s="10">
        <v>2.55742383003235</v>
      </c>
      <c r="P12" s="10">
        <v>2.7814915180206299</v>
      </c>
      <c r="Q12" s="10">
        <v>1.70000004768372</v>
      </c>
      <c r="R12" s="14"/>
      <c r="S12" s="10">
        <v>5.1949834823608398</v>
      </c>
      <c r="T12" s="10">
        <v>4.5031604766845703</v>
      </c>
      <c r="U12" s="10">
        <v>2.4832565784454301</v>
      </c>
      <c r="V12" s="14"/>
      <c r="W12" s="10">
        <v>3.3792178630828902</v>
      </c>
      <c r="X12" s="10">
        <v>4.1900863647460902</v>
      </c>
      <c r="Y12" s="10">
        <v>4.8446807861328098</v>
      </c>
      <c r="Z12" s="10">
        <v>2.6170299053192099</v>
      </c>
      <c r="AA12" s="10">
        <v>4.5981817245483398</v>
      </c>
      <c r="AB12" s="10">
        <v>5.5086960792541504</v>
      </c>
      <c r="AC12" s="10">
        <v>5.3317728042602504</v>
      </c>
      <c r="AD12" s="10">
        <v>3.29523825645447</v>
      </c>
      <c r="AE12" s="10">
        <v>4.4199171066284197</v>
      </c>
      <c r="AF12" s="10">
        <v>5.6230769157409703</v>
      </c>
      <c r="AG12" s="10">
        <v>5.45652151107788</v>
      </c>
      <c r="AH12" s="10">
        <v>3.9068963527679399</v>
      </c>
      <c r="AI12" s="10">
        <v>0</v>
      </c>
      <c r="AJ12" s="10">
        <v>2.1531617641449001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</row>
    <row r="13" spans="1:42" ht="20" customHeight="1" thickBot="1">
      <c r="A13" s="3" t="s">
        <v>41</v>
      </c>
      <c r="B13" s="9" t="s">
        <v>67</v>
      </c>
      <c r="C13" s="10">
        <v>3.5209302902221702</v>
      </c>
      <c r="D13" s="10">
        <v>3.38340544700623</v>
      </c>
      <c r="E13" s="10">
        <v>3.2281060218811</v>
      </c>
      <c r="F13" s="10">
        <v>3.3727617263793901</v>
      </c>
      <c r="G13" s="10">
        <v>3.7328917980194101</v>
      </c>
      <c r="H13" s="10">
        <v>2.7825396060943599</v>
      </c>
      <c r="I13" s="10">
        <v>2.2501664161682098</v>
      </c>
      <c r="J13" s="10">
        <v>3.2741074562072798</v>
      </c>
      <c r="K13" s="10">
        <v>4.4103450775146502</v>
      </c>
      <c r="L13" s="10">
        <v>4.5092420578002903</v>
      </c>
      <c r="M13" s="10">
        <v>0</v>
      </c>
      <c r="N13" s="14"/>
      <c r="O13" s="10">
        <v>3.31512355804443</v>
      </c>
      <c r="P13" s="10">
        <v>3.60053515434265</v>
      </c>
      <c r="Q13" s="10">
        <v>0</v>
      </c>
      <c r="R13" s="14"/>
      <c r="S13" s="10">
        <v>4.14874219894409</v>
      </c>
      <c r="T13" s="10">
        <v>3.2311372756957999</v>
      </c>
      <c r="U13" s="10">
        <v>0</v>
      </c>
      <c r="V13" s="14"/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</row>
    <row r="14" spans="1:42" ht="20" customHeight="1" thickBot="1">
      <c r="A14" s="3" t="s">
        <v>42</v>
      </c>
      <c r="B14" s="9" t="s">
        <v>68</v>
      </c>
      <c r="C14" s="10">
        <v>0</v>
      </c>
      <c r="D14" s="10">
        <v>1.6000001430511499</v>
      </c>
      <c r="E14" s="10">
        <v>0</v>
      </c>
      <c r="F14" s="10">
        <v>1.5</v>
      </c>
      <c r="G14" s="10">
        <v>5.9000000953674299</v>
      </c>
      <c r="H14" s="10">
        <v>0</v>
      </c>
      <c r="I14" s="10">
        <v>4.0551724433898899</v>
      </c>
      <c r="J14" s="10">
        <v>0</v>
      </c>
      <c r="K14" s="10">
        <v>0</v>
      </c>
      <c r="L14" s="10">
        <v>0</v>
      </c>
      <c r="M14" s="10">
        <v>0.30000001192092901</v>
      </c>
      <c r="N14" s="14"/>
      <c r="O14" s="10">
        <v>0.10000000894069699</v>
      </c>
      <c r="P14" s="10">
        <v>0</v>
      </c>
      <c r="Q14" s="10">
        <v>0</v>
      </c>
      <c r="R14" s="14"/>
      <c r="S14" s="10">
        <v>0.31150081753730802</v>
      </c>
      <c r="T14" s="10">
        <v>0</v>
      </c>
      <c r="U14" s="10">
        <v>2.07944536209106</v>
      </c>
      <c r="V14" s="14"/>
      <c r="W14" s="10">
        <v>0</v>
      </c>
      <c r="X14" s="10">
        <v>4.0019836425781197</v>
      </c>
      <c r="Y14" s="10">
        <v>2.42374587059021</v>
      </c>
      <c r="Z14" s="10">
        <v>2.7241380214691202</v>
      </c>
      <c r="AA14" s="10">
        <v>0</v>
      </c>
      <c r="AB14" s="10">
        <v>5.4507694244384801</v>
      </c>
      <c r="AC14" s="10">
        <v>4.6795988082885698</v>
      </c>
      <c r="AD14" s="10">
        <v>4.0526013374328604</v>
      </c>
      <c r="AE14" s="10">
        <v>0</v>
      </c>
      <c r="AF14" s="10">
        <v>4.7411375045776403</v>
      </c>
      <c r="AG14" s="10">
        <v>4.1568560600280797</v>
      </c>
      <c r="AH14" s="10">
        <v>4.3158731460571298</v>
      </c>
      <c r="AI14" s="10">
        <v>0</v>
      </c>
      <c r="AJ14" s="10">
        <v>2.3832418918609601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</row>
    <row r="15" spans="1:42" ht="20" customHeight="1" thickBot="1">
      <c r="A15" s="3" t="s">
        <v>43</v>
      </c>
      <c r="B15" s="9" t="s">
        <v>69</v>
      </c>
      <c r="C15" s="10">
        <v>0</v>
      </c>
      <c r="D15" s="10">
        <v>0</v>
      </c>
      <c r="E15" s="10">
        <v>0</v>
      </c>
      <c r="F15" s="10">
        <v>0</v>
      </c>
      <c r="G15" s="10">
        <v>0.36439687013626099</v>
      </c>
      <c r="H15" s="10">
        <v>0</v>
      </c>
      <c r="I15" s="10">
        <v>0.45652228593826299</v>
      </c>
      <c r="J15" s="10">
        <v>0</v>
      </c>
      <c r="K15" s="10">
        <v>0</v>
      </c>
      <c r="L15" s="10">
        <v>0.40000000596046398</v>
      </c>
      <c r="M15" s="10">
        <v>1.1326488256454501</v>
      </c>
      <c r="N15" s="14"/>
      <c r="O15" s="10">
        <v>0</v>
      </c>
      <c r="P15" s="10">
        <v>1.1241379976272601</v>
      </c>
      <c r="Q15" s="10">
        <v>0.90525770187377896</v>
      </c>
      <c r="R15" s="14"/>
      <c r="S15" s="10">
        <v>0</v>
      </c>
      <c r="T15" s="10">
        <v>1.5723028182983401</v>
      </c>
      <c r="U15" s="10">
        <v>1.43361592292786</v>
      </c>
      <c r="V15" s="14"/>
      <c r="W15" s="10">
        <v>1.0333333015441899</v>
      </c>
      <c r="X15" s="10">
        <v>2.6310346126556401</v>
      </c>
      <c r="Y15" s="10">
        <v>2.0106265544891402</v>
      </c>
      <c r="Z15" s="10">
        <v>1.2537313699722299</v>
      </c>
      <c r="AA15" s="10">
        <v>1.58327412605286</v>
      </c>
      <c r="AB15" s="10">
        <v>5.1710529327392596</v>
      </c>
      <c r="AC15" s="10">
        <v>2.1324415206909202</v>
      </c>
      <c r="AD15" s="10">
        <v>1.7566555738449099</v>
      </c>
      <c r="AE15" s="10">
        <v>0.86008077859878496</v>
      </c>
      <c r="AF15" s="10">
        <v>1.21605360507965</v>
      </c>
      <c r="AG15" s="10">
        <v>1.7909699678421001</v>
      </c>
      <c r="AH15" s="10">
        <v>1.69030094146729</v>
      </c>
      <c r="AI15" s="10">
        <v>0.29168358445167503</v>
      </c>
      <c r="AJ15" s="10">
        <v>0.29405871033668501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</row>
    <row r="16" spans="1:42" ht="20" customHeight="1" thickBot="1">
      <c r="A16" s="3" t="s">
        <v>44</v>
      </c>
      <c r="B16" s="9" t="s">
        <v>70</v>
      </c>
      <c r="C16" s="10">
        <v>2.1292994022369398</v>
      </c>
      <c r="D16" s="10">
        <v>2.1341872215271001</v>
      </c>
      <c r="E16" s="10">
        <v>1.7901693582534799</v>
      </c>
      <c r="F16" s="10">
        <v>2.8067920207977299</v>
      </c>
      <c r="G16" s="10">
        <v>0.23385502398014099</v>
      </c>
      <c r="H16" s="10">
        <v>0.250747710466385</v>
      </c>
      <c r="I16" s="10">
        <v>0.35791963338851901</v>
      </c>
      <c r="J16" s="10">
        <v>0.56759566068649303</v>
      </c>
      <c r="K16" s="10">
        <v>0.80705046653747603</v>
      </c>
      <c r="L16" s="10">
        <v>0.81802570819854703</v>
      </c>
      <c r="M16" s="10">
        <v>1.0042468309402499</v>
      </c>
      <c r="N16" s="14"/>
      <c r="O16" s="10">
        <v>1.58892321586609</v>
      </c>
      <c r="P16" s="10">
        <v>1.95974481105804</v>
      </c>
      <c r="Q16" s="10">
        <v>0.55329078435897805</v>
      </c>
      <c r="R16" s="14"/>
      <c r="S16" s="10">
        <v>1.6972559690475499</v>
      </c>
      <c r="T16" s="10">
        <v>1.31377172470093</v>
      </c>
      <c r="U16" s="10">
        <v>1.1585662364959699</v>
      </c>
      <c r="V16" s="14"/>
      <c r="W16" s="10">
        <v>0.479999989271164</v>
      </c>
      <c r="X16" s="10">
        <v>0.36774194240570102</v>
      </c>
      <c r="Y16" s="10">
        <v>0.269907146692276</v>
      </c>
      <c r="Z16" s="10">
        <v>0</v>
      </c>
      <c r="AA16" s="10">
        <v>1.0345833301544201</v>
      </c>
      <c r="AB16" s="10">
        <v>1.5150001049041699</v>
      </c>
      <c r="AC16" s="10">
        <v>0.82481712102890004</v>
      </c>
      <c r="AD16" s="10">
        <v>0</v>
      </c>
      <c r="AE16" s="10">
        <v>0.55135202407836903</v>
      </c>
      <c r="AF16" s="10">
        <v>0.51259022951126099</v>
      </c>
      <c r="AG16" s="10">
        <v>0.91428577899932895</v>
      </c>
      <c r="AH16" s="10">
        <v>0</v>
      </c>
      <c r="AI16" s="10">
        <v>0</v>
      </c>
      <c r="AJ16" s="10">
        <v>0.38645008206367498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</row>
    <row r="17" spans="1:42" ht="20" customHeight="1" thickBot="1">
      <c r="A17" s="3" t="s">
        <v>45</v>
      </c>
      <c r="B17" s="9" t="s">
        <v>71</v>
      </c>
      <c r="C17" s="10">
        <v>3.1560976505279501</v>
      </c>
      <c r="D17" s="10">
        <v>3.58088946342468</v>
      </c>
      <c r="E17" s="10">
        <v>2.0151629447936998</v>
      </c>
      <c r="F17" s="10">
        <v>2.2299039363861102</v>
      </c>
      <c r="G17" s="10">
        <v>0.20623534917831399</v>
      </c>
      <c r="H17" s="10">
        <v>0.54413533210754395</v>
      </c>
      <c r="I17" s="10">
        <v>0.49982553720474199</v>
      </c>
      <c r="J17" s="10">
        <v>1.2476267814636199</v>
      </c>
      <c r="K17" s="10">
        <v>0.85640275478363004</v>
      </c>
      <c r="L17" s="10">
        <v>1.0241942405700699</v>
      </c>
      <c r="M17" s="10">
        <v>0.69179892539978005</v>
      </c>
      <c r="N17" s="14"/>
      <c r="O17" s="10">
        <v>1.5565333366394001</v>
      </c>
      <c r="P17" s="10">
        <v>1.57572209835052</v>
      </c>
      <c r="Q17" s="10">
        <v>0.38224950432777399</v>
      </c>
      <c r="R17" s="14"/>
      <c r="S17" s="10">
        <v>1.3006553649902299</v>
      </c>
      <c r="T17" s="10">
        <v>2.20603251457214</v>
      </c>
      <c r="U17" s="10">
        <v>1.17731952667236</v>
      </c>
      <c r="V17" s="14"/>
      <c r="W17" s="10">
        <v>0.64411765336990401</v>
      </c>
      <c r="X17" s="10">
        <v>0.94025975465774503</v>
      </c>
      <c r="Y17" s="10">
        <v>0.60370373725891102</v>
      </c>
      <c r="Z17" s="10">
        <v>0</v>
      </c>
      <c r="AA17" s="10">
        <v>1.27172327041626</v>
      </c>
      <c r="AB17" s="10">
        <v>1.24946236610413</v>
      </c>
      <c r="AC17" s="10">
        <v>0.857200026512146</v>
      </c>
      <c r="AD17" s="10">
        <v>0</v>
      </c>
      <c r="AE17" s="10">
        <v>0.93678933382034302</v>
      </c>
      <c r="AF17" s="10">
        <v>0.87424749135971103</v>
      </c>
      <c r="AG17" s="10">
        <v>2.4177260398864702</v>
      </c>
      <c r="AH17" s="10">
        <v>0</v>
      </c>
      <c r="AI17" s="10">
        <v>0</v>
      </c>
      <c r="AJ17" s="10">
        <v>0.48550510406494102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</row>
    <row r="18" spans="1:42" ht="20" customHeight="1" thickBot="1">
      <c r="A18" s="3" t="s">
        <v>46</v>
      </c>
      <c r="B18" s="9" t="s">
        <v>72</v>
      </c>
      <c r="C18" s="10">
        <v>2.5165920257568399</v>
      </c>
      <c r="D18" s="10">
        <v>2.1251561641693102</v>
      </c>
      <c r="E18" s="10">
        <v>2.8012223243713401</v>
      </c>
      <c r="F18" s="10">
        <v>2.4566812515258798</v>
      </c>
      <c r="G18" s="10">
        <v>0.222698494791985</v>
      </c>
      <c r="H18" s="10">
        <v>0.43803095817565901</v>
      </c>
      <c r="I18" s="10">
        <v>0.62980055809020996</v>
      </c>
      <c r="J18" s="10">
        <v>0.87768799066543601</v>
      </c>
      <c r="K18" s="10">
        <v>1.09829545021057</v>
      </c>
      <c r="L18" s="10">
        <v>2.6894328594207799</v>
      </c>
      <c r="M18" s="10">
        <v>0</v>
      </c>
      <c r="N18" s="14"/>
      <c r="O18" s="10">
        <v>2.16194725036621</v>
      </c>
      <c r="P18" s="10">
        <v>1.7889202833175699</v>
      </c>
      <c r="Q18" s="10">
        <v>0</v>
      </c>
      <c r="R18" s="14"/>
      <c r="S18" s="10">
        <v>1.4897203445434599</v>
      </c>
      <c r="T18" s="10">
        <v>1.53677523136139</v>
      </c>
      <c r="U18" s="10">
        <v>0</v>
      </c>
      <c r="V18" s="14"/>
      <c r="W18" s="10">
        <v>0.77304071187973</v>
      </c>
      <c r="X18" s="10">
        <v>0.63311451673507702</v>
      </c>
      <c r="Y18" s="10">
        <v>0</v>
      </c>
      <c r="Z18" s="10">
        <v>0</v>
      </c>
      <c r="AA18" s="10">
        <v>1.06904757022858</v>
      </c>
      <c r="AB18" s="10">
        <v>1.1680315732955899</v>
      </c>
      <c r="AC18" s="10">
        <v>0</v>
      </c>
      <c r="AD18" s="10">
        <v>0</v>
      </c>
      <c r="AE18" s="10">
        <v>0.90492612123489402</v>
      </c>
      <c r="AF18" s="10">
        <v>2.6172413825988801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</row>
    <row r="19" spans="1:42" ht="20" customHeight="1" thickBot="1">
      <c r="A19" s="3" t="s">
        <v>47</v>
      </c>
      <c r="B19" s="9" t="s">
        <v>73</v>
      </c>
      <c r="C19" s="10">
        <v>0</v>
      </c>
      <c r="D19" s="10">
        <v>2.6184570789337198</v>
      </c>
      <c r="E19" s="10">
        <v>1.46096038818359</v>
      </c>
      <c r="F19" s="10">
        <v>3.2317037582397501</v>
      </c>
      <c r="G19" s="10">
        <v>0.20744237303733801</v>
      </c>
      <c r="H19" s="10">
        <v>0.42517539858818099</v>
      </c>
      <c r="I19" s="10">
        <v>0.34881120920181302</v>
      </c>
      <c r="J19" s="10">
        <v>0.82244670391082797</v>
      </c>
      <c r="K19" s="10">
        <v>0.99402558803558305</v>
      </c>
      <c r="L19" s="10">
        <v>2.4040100574493399</v>
      </c>
      <c r="M19" s="10">
        <v>0</v>
      </c>
      <c r="N19" s="14"/>
      <c r="O19" s="10">
        <v>2.7081830501556401</v>
      </c>
      <c r="P19" s="10">
        <v>1.32577228546143</v>
      </c>
      <c r="Q19" s="10">
        <v>1.0203936100006099</v>
      </c>
      <c r="R19" s="14"/>
      <c r="S19" s="10">
        <v>1.39821112155914</v>
      </c>
      <c r="T19" s="10">
        <v>1.6768662929534901</v>
      </c>
      <c r="U19" s="10">
        <v>0</v>
      </c>
      <c r="V19" s="14"/>
      <c r="W19" s="10">
        <v>0.756275475025177</v>
      </c>
      <c r="X19" s="10">
        <v>0.44268730282783503</v>
      </c>
      <c r="Y19" s="10">
        <v>0</v>
      </c>
      <c r="Z19" s="10">
        <v>0</v>
      </c>
      <c r="AA19" s="10">
        <v>0.980000019073486</v>
      </c>
      <c r="AB19" s="10">
        <v>0.99838274717330899</v>
      </c>
      <c r="AC19" s="10">
        <v>0.74111908674240101</v>
      </c>
      <c r="AD19" s="10">
        <v>0</v>
      </c>
      <c r="AE19" s="10">
        <v>0</v>
      </c>
      <c r="AF19" s="10">
        <v>0.242161795496941</v>
      </c>
      <c r="AG19" s="10">
        <v>0</v>
      </c>
      <c r="AH19" s="10">
        <v>0</v>
      </c>
      <c r="AI19" s="10">
        <v>0</v>
      </c>
      <c r="AJ19" s="10">
        <v>0.87000000476837203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</row>
    <row r="20" spans="1:42" ht="20" customHeight="1" thickBot="1">
      <c r="A20" s="3" t="s">
        <v>48</v>
      </c>
      <c r="B20" s="9" t="s">
        <v>74</v>
      </c>
      <c r="C20" s="10">
        <v>0</v>
      </c>
      <c r="D20" s="10">
        <v>0</v>
      </c>
      <c r="E20" s="10">
        <v>0</v>
      </c>
      <c r="F20" s="10">
        <v>0</v>
      </c>
      <c r="G20" s="10">
        <v>0.31379312276840199</v>
      </c>
      <c r="H20" s="10">
        <v>0</v>
      </c>
      <c r="I20" s="10">
        <v>0.41963994503021201</v>
      </c>
      <c r="J20" s="10">
        <v>0</v>
      </c>
      <c r="K20" s="10">
        <v>0</v>
      </c>
      <c r="L20" s="10">
        <v>0</v>
      </c>
      <c r="M20" s="10">
        <v>0</v>
      </c>
      <c r="N20" s="14"/>
      <c r="O20" s="10">
        <v>0</v>
      </c>
      <c r="P20" s="10">
        <v>0</v>
      </c>
      <c r="Q20" s="10">
        <v>0</v>
      </c>
      <c r="R20" s="14"/>
      <c r="S20" s="10">
        <v>0</v>
      </c>
      <c r="T20" s="10">
        <v>0</v>
      </c>
      <c r="U20" s="10">
        <v>0</v>
      </c>
      <c r="V20" s="14"/>
      <c r="W20" s="10">
        <v>0</v>
      </c>
      <c r="X20" s="10">
        <v>0</v>
      </c>
      <c r="Y20" s="10">
        <v>1.49866223335266</v>
      </c>
      <c r="Z20" s="10">
        <v>0.54897958040237405</v>
      </c>
      <c r="AA20" s="10">
        <v>0</v>
      </c>
      <c r="AB20" s="10">
        <v>5.3206901550293004</v>
      </c>
      <c r="AC20" s="10">
        <v>1.01237463951111</v>
      </c>
      <c r="AD20" s="10">
        <v>0.30279442667961098</v>
      </c>
      <c r="AE20" s="10">
        <v>0</v>
      </c>
      <c r="AF20" s="10">
        <v>2.24535012245178</v>
      </c>
      <c r="AG20" s="10">
        <v>3.4976589679718</v>
      </c>
      <c r="AH20" s="10">
        <v>0.3807692527771</v>
      </c>
      <c r="AI20" s="10">
        <v>0.53679519891738903</v>
      </c>
      <c r="AJ20" s="10">
        <v>0.251505017280579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</row>
    <row r="21" spans="1:42" ht="20" customHeight="1" thickBot="1">
      <c r="A21" s="3" t="s">
        <v>49</v>
      </c>
      <c r="B21" s="9" t="s">
        <v>75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4"/>
      <c r="O21" s="10">
        <v>0</v>
      </c>
      <c r="P21" s="10">
        <v>0</v>
      </c>
      <c r="Q21" s="10">
        <v>0</v>
      </c>
      <c r="R21" s="14"/>
      <c r="S21" s="10">
        <v>0</v>
      </c>
      <c r="T21" s="10">
        <v>0</v>
      </c>
      <c r="U21" s="10">
        <v>0</v>
      </c>
      <c r="V21" s="14"/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</row>
    <row r="22" spans="1:42" ht="20" customHeight="1" thickBot="1">
      <c r="A22" s="3" t="s">
        <v>50</v>
      </c>
      <c r="B22" s="9" t="s">
        <v>76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4"/>
      <c r="O22" s="10">
        <v>0</v>
      </c>
      <c r="P22" s="10">
        <v>0</v>
      </c>
      <c r="Q22" s="10">
        <v>0</v>
      </c>
      <c r="R22" s="14"/>
      <c r="S22" s="10">
        <v>0</v>
      </c>
      <c r="T22" s="10">
        <v>0</v>
      </c>
      <c r="U22" s="10">
        <v>0</v>
      </c>
      <c r="V22" s="14"/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</row>
    <row r="23" spans="1:42" ht="20" customHeight="1" thickBot="1">
      <c r="A23" s="3" t="s">
        <v>51</v>
      </c>
      <c r="B23" s="9" t="s">
        <v>77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4"/>
      <c r="O23" s="10">
        <v>0</v>
      </c>
      <c r="P23" s="10">
        <v>0</v>
      </c>
      <c r="Q23" s="10">
        <v>0</v>
      </c>
      <c r="R23" s="14"/>
      <c r="S23" s="10">
        <v>0</v>
      </c>
      <c r="T23" s="10">
        <v>0</v>
      </c>
      <c r="U23" s="10">
        <v>0</v>
      </c>
      <c r="V23" s="14"/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</row>
    <row r="24" spans="1:42" ht="20" customHeight="1" thickBot="1">
      <c r="A24" s="3" t="s">
        <v>52</v>
      </c>
      <c r="B24" s="9" t="s">
        <v>78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4"/>
      <c r="O24" s="10">
        <v>0</v>
      </c>
      <c r="P24" s="10">
        <v>0</v>
      </c>
      <c r="Q24" s="10">
        <v>0</v>
      </c>
      <c r="R24" s="14"/>
      <c r="S24" s="10">
        <v>0</v>
      </c>
      <c r="T24" s="10">
        <v>0</v>
      </c>
      <c r="U24" s="10">
        <v>0</v>
      </c>
      <c r="V24" s="14"/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58014-65FE-2448-A3D0-44DC2E5B772A}">
  <dimension ref="B2:B3"/>
  <sheetViews>
    <sheetView workbookViewId="0">
      <selection activeCell="B3" sqref="B3"/>
    </sheetView>
  </sheetViews>
  <sheetFormatPr baseColWidth="10" defaultRowHeight="16"/>
  <sheetData>
    <row r="2" spans="2:2">
      <c r="B2" s="13" t="s">
        <v>94</v>
      </c>
    </row>
    <row r="3" spans="2:2">
      <c r="B3" s="13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 cover</vt:lpstr>
      <vt:lpstr>a cover transpose</vt:lpstr>
      <vt:lpstr>b cover</vt:lpstr>
      <vt:lpstr>c height</vt:lpstr>
      <vt:lpstr>d laimax</vt:lpstr>
      <vt:lpstr>monthly lai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Kiang, Nancy Y. (GSFC-6110)</dc:creator>
  <cp:lastModifiedBy>Kiang, Nancy Y. (GSFC-6110)</cp:lastModifiedBy>
  <dcterms:created xsi:type="dcterms:W3CDTF">2025-11-04T18:33:18Z</dcterms:created>
  <dcterms:modified xsi:type="dcterms:W3CDTF">2026-07-16T03:59:21Z</dcterms:modified>
</cp:coreProperties>
</file>