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olr-my.sharepoint.com/personal/obialik_ocean_org_il/Documents/Experiments chemistry IOLR/Thermal effect/Sub1/"/>
    </mc:Choice>
  </mc:AlternateContent>
  <xr:revisionPtr revIDLastSave="1035" documentId="8_{6EC61880-5DC8-4E1F-8427-0DCAA7CA9D0C}" xr6:coauthVersionLast="47" xr6:coauthVersionMax="47" xr10:uidLastSave="{C63A5DD1-438B-4298-806C-53DAFB761997}"/>
  <bookViews>
    <workbookView xWindow="19090" yWindow="-9610" windowWidth="38620" windowHeight="21100" xr2:uid="{03BD1F8E-9D44-4D24-B779-84ED34735BBB}"/>
  </bookViews>
  <sheets>
    <sheet name="All Data" sheetId="5" r:id="rId1"/>
    <sheet name="Alkalinity" sheetId="7" r:id="rId2"/>
    <sheet name="Table S1" sheetId="3" r:id="rId3"/>
    <sheet name="Table S2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5" l="1"/>
  <c r="O2" i="5"/>
  <c r="N3" i="5"/>
  <c r="O3" i="5"/>
  <c r="N4" i="5"/>
  <c r="O4" i="5"/>
  <c r="N5" i="5"/>
  <c r="O5" i="5"/>
  <c r="N6" i="5"/>
  <c r="O6" i="5"/>
  <c r="N7" i="5"/>
  <c r="O7" i="5"/>
  <c r="N8" i="5"/>
  <c r="O8" i="5"/>
  <c r="N9" i="5"/>
  <c r="O9" i="5"/>
  <c r="N10" i="5"/>
  <c r="O10" i="5"/>
  <c r="N11" i="5"/>
  <c r="O11" i="5"/>
  <c r="N12" i="5"/>
  <c r="O12" i="5"/>
  <c r="N13" i="5"/>
  <c r="O13" i="5"/>
  <c r="N14" i="5"/>
  <c r="O14" i="5"/>
  <c r="N15" i="5"/>
  <c r="O15" i="5"/>
  <c r="N16" i="5"/>
  <c r="O16" i="5"/>
  <c r="N17" i="5"/>
  <c r="O17" i="5"/>
  <c r="N18" i="5"/>
  <c r="O18" i="5"/>
  <c r="N19" i="5"/>
  <c r="O19" i="5"/>
  <c r="M18" i="3"/>
  <c r="P20" i="5"/>
  <c r="M20" i="3"/>
  <c r="N20" i="3"/>
  <c r="M14" i="3"/>
  <c r="N14" i="3"/>
  <c r="N8" i="3"/>
  <c r="M8" i="3"/>
  <c r="N21" i="3"/>
  <c r="M21" i="3"/>
  <c r="M15" i="3"/>
  <c r="N15" i="3"/>
  <c r="N9" i="3"/>
  <c r="M9" i="3"/>
  <c r="G20" i="3"/>
  <c r="H20" i="3"/>
  <c r="G19" i="3"/>
  <c r="G16" i="3"/>
  <c r="H14" i="3"/>
  <c r="G14" i="3"/>
  <c r="H8" i="3"/>
  <c r="G8" i="3"/>
  <c r="H9" i="3"/>
  <c r="G9" i="3"/>
  <c r="H4" i="3" l="1"/>
  <c r="G4" i="3"/>
  <c r="E16" i="7"/>
  <c r="E29" i="7" s="1"/>
  <c r="D16" i="7"/>
  <c r="D29" i="7"/>
  <c r="O13" i="7"/>
  <c r="I28" i="7" s="1"/>
  <c r="N13" i="7"/>
  <c r="H28" i="7" s="1"/>
  <c r="E7" i="7"/>
  <c r="E26" i="7" s="1"/>
  <c r="D7" i="7"/>
  <c r="D26" i="7" s="1"/>
  <c r="X8" i="7"/>
  <c r="X10" i="7"/>
  <c r="X11" i="7"/>
  <c r="X12" i="7"/>
  <c r="X16" i="7"/>
  <c r="X17" i="7"/>
  <c r="X18" i="7"/>
  <c r="O16" i="7"/>
  <c r="I29" i="7" s="1"/>
  <c r="N16" i="7"/>
  <c r="H29" i="7" s="1"/>
  <c r="J16" i="7"/>
  <c r="G29" i="7" s="1"/>
  <c r="I16" i="7"/>
  <c r="F29" i="7" s="1"/>
  <c r="E13" i="7"/>
  <c r="E28" i="7" s="1"/>
  <c r="D13" i="7"/>
  <c r="D28" i="7" s="1"/>
  <c r="E10" i="7"/>
  <c r="E27" i="7" s="1"/>
  <c r="J13" i="7"/>
  <c r="G28" i="7" s="1"/>
  <c r="I13" i="7"/>
  <c r="F28" i="7" s="1"/>
  <c r="O19" i="7"/>
  <c r="I30" i="7" s="1"/>
  <c r="N19" i="7"/>
  <c r="H30" i="7" s="1"/>
  <c r="J19" i="7"/>
  <c r="G30" i="7" s="1"/>
  <c r="I19" i="7"/>
  <c r="F30" i="7" s="1"/>
  <c r="E19" i="7"/>
  <c r="E30" i="7" s="1"/>
  <c r="D19" i="7"/>
  <c r="D30" i="7" s="1"/>
  <c r="O10" i="7"/>
  <c r="I27" i="7" s="1"/>
  <c r="N10" i="7"/>
  <c r="H27" i="7" s="1"/>
  <c r="J10" i="7"/>
  <c r="G27" i="7" s="1"/>
  <c r="I10" i="7"/>
  <c r="F27" i="7" s="1"/>
  <c r="D10" i="7"/>
  <c r="D27" i="7" s="1"/>
  <c r="O7" i="7"/>
  <c r="I26" i="7" s="1"/>
  <c r="N7" i="7"/>
  <c r="H26" i="7" s="1"/>
  <c r="J7" i="7"/>
  <c r="G26" i="7" s="1"/>
  <c r="I7" i="7"/>
  <c r="F26" i="7" s="1"/>
  <c r="O4" i="7"/>
  <c r="I25" i="7" s="1"/>
  <c r="N4" i="7"/>
  <c r="H25" i="7" s="1"/>
  <c r="J4" i="7"/>
  <c r="G25" i="7" s="1"/>
  <c r="I4" i="7"/>
  <c r="F25" i="7" s="1"/>
  <c r="E4" i="7"/>
  <c r="E25" i="7" s="1"/>
  <c r="D4" i="7"/>
  <c r="D25" i="7" s="1"/>
  <c r="G12" i="3"/>
  <c r="H32" i="7" l="1"/>
  <c r="F32" i="7"/>
  <c r="D32" i="7"/>
  <c r="M12" i="3"/>
  <c r="N18" i="3"/>
  <c r="N12" i="3"/>
  <c r="M13" i="3"/>
  <c r="N19" i="3"/>
  <c r="M19" i="3"/>
  <c r="N13" i="3"/>
  <c r="P32" i="5" l="1"/>
  <c r="M10" i="3"/>
  <c r="N16" i="3"/>
  <c r="M16" i="3"/>
  <c r="H16" i="3"/>
  <c r="H10" i="3"/>
  <c r="G10" i="3"/>
  <c r="N4" i="3"/>
  <c r="M4" i="3"/>
  <c r="M7" i="3" l="1"/>
  <c r="N7" i="3"/>
  <c r="N6" i="3"/>
  <c r="M6" i="3"/>
  <c r="Q20" i="5" l="1"/>
  <c r="P21" i="5"/>
  <c r="Q21" i="5"/>
  <c r="P22" i="5"/>
  <c r="Q22" i="5"/>
  <c r="P23" i="5"/>
  <c r="Q23" i="5"/>
  <c r="P24" i="5"/>
  <c r="Q24" i="5"/>
  <c r="P25" i="5"/>
  <c r="Q25" i="5"/>
  <c r="P26" i="5"/>
  <c r="Q26" i="5"/>
  <c r="P27" i="5"/>
  <c r="Q27" i="5"/>
  <c r="P28" i="5"/>
  <c r="Q28" i="5"/>
  <c r="P29" i="5"/>
  <c r="Q29" i="5"/>
  <c r="P30" i="5"/>
  <c r="Q30" i="5"/>
  <c r="P31" i="5"/>
  <c r="Q31" i="5"/>
  <c r="Q32" i="5"/>
  <c r="P33" i="5"/>
  <c r="Q33" i="5"/>
  <c r="P34" i="5"/>
  <c r="Q34" i="5"/>
  <c r="P35" i="5"/>
  <c r="Q35" i="5"/>
  <c r="P36" i="5"/>
  <c r="Q36" i="5"/>
  <c r="P37" i="5"/>
  <c r="Q37" i="5"/>
  <c r="N32" i="5"/>
  <c r="O32" i="5"/>
  <c r="N33" i="5"/>
  <c r="O33" i="5"/>
  <c r="N34" i="5"/>
  <c r="O34" i="5"/>
  <c r="N35" i="5"/>
  <c r="O35" i="5"/>
  <c r="N36" i="5"/>
  <c r="O36" i="5"/>
  <c r="N37" i="5"/>
  <c r="O37" i="5"/>
  <c r="N26" i="5"/>
  <c r="O26" i="5"/>
  <c r="N27" i="5"/>
  <c r="O27" i="5"/>
  <c r="N28" i="5"/>
  <c r="O28" i="5"/>
  <c r="N29" i="5"/>
  <c r="O29" i="5"/>
  <c r="N30" i="5"/>
  <c r="O30" i="5"/>
  <c r="N31" i="5"/>
  <c r="O31" i="5"/>
  <c r="N20" i="5"/>
  <c r="O20" i="5"/>
  <c r="N21" i="5"/>
  <c r="O21" i="5"/>
  <c r="N22" i="5"/>
  <c r="O22" i="5"/>
  <c r="N23" i="5"/>
  <c r="O23" i="5"/>
  <c r="N24" i="5"/>
  <c r="O24" i="5"/>
  <c r="N25" i="5"/>
  <c r="O25" i="5"/>
  <c r="H21" i="3"/>
  <c r="G21" i="3"/>
  <c r="H19" i="3"/>
  <c r="H18" i="3"/>
  <c r="G18" i="3"/>
  <c r="H15" i="3"/>
  <c r="G15" i="3"/>
  <c r="H13" i="3"/>
  <c r="G13" i="3"/>
  <c r="H12" i="3"/>
  <c r="H7" i="3"/>
  <c r="G7" i="3"/>
  <c r="H6" i="3"/>
  <c r="G6" i="3"/>
</calcChain>
</file>

<file path=xl/sharedStrings.xml><?xml version="1.0" encoding="utf-8"?>
<sst xmlns="http://schemas.openxmlformats.org/spreadsheetml/2006/main" count="267" uniqueCount="123">
  <si>
    <t xml:space="preserve">Extreme </t>
  </si>
  <si>
    <t>DO</t>
  </si>
  <si>
    <t>NH4</t>
  </si>
  <si>
    <t>Winter</t>
  </si>
  <si>
    <t>p</t>
  </si>
  <si>
    <t>Summer</t>
  </si>
  <si>
    <t>Ambient-high</t>
  </si>
  <si>
    <t>Ambient-low</t>
  </si>
  <si>
    <t>F</t>
  </si>
  <si>
    <t>stdev</t>
  </si>
  <si>
    <t>Flux</t>
  </si>
  <si>
    <t>Slope</t>
  </si>
  <si>
    <r>
      <t>Si(OH)</t>
    </r>
    <r>
      <rPr>
        <vertAlign val="subscript"/>
        <sz val="11"/>
        <color theme="1"/>
        <rFont val="Times New Roman"/>
        <family val="1"/>
      </rPr>
      <t>4</t>
    </r>
  </si>
  <si>
    <r>
      <t>pH</t>
    </r>
    <r>
      <rPr>
        <vertAlign val="subscript"/>
        <sz val="11"/>
        <color theme="1"/>
        <rFont val="Times New Roman"/>
        <family val="1"/>
      </rPr>
      <t>T</t>
    </r>
  </si>
  <si>
    <r>
      <t>PO</t>
    </r>
    <r>
      <rPr>
        <vertAlign val="subscript"/>
        <sz val="11"/>
        <color theme="1"/>
        <rFont val="Times New Roman"/>
        <family val="1"/>
      </rPr>
      <t>4</t>
    </r>
  </si>
  <si>
    <r>
      <t>NO</t>
    </r>
    <r>
      <rPr>
        <vertAlign val="subscript"/>
        <sz val="11"/>
        <color theme="1"/>
        <rFont val="Times New Roman"/>
        <family val="1"/>
      </rPr>
      <t>X</t>
    </r>
  </si>
  <si>
    <t>st. error</t>
  </si>
  <si>
    <t>Slope difference</t>
  </si>
  <si>
    <t>Extreme/Ambient-high</t>
  </si>
  <si>
    <t>Extreme/Ambient-low</t>
  </si>
  <si>
    <t>&lt; 0.01</t>
  </si>
  <si>
    <t>Ambient-high/Ambient-low</t>
  </si>
  <si>
    <t>Slope differences</t>
  </si>
  <si>
    <r>
      <t>R</t>
    </r>
    <r>
      <rPr>
        <vertAlign val="superscript"/>
        <sz val="11"/>
        <color theme="1"/>
        <rFont val="Times New Roman"/>
        <family val="1"/>
      </rPr>
      <t>2</t>
    </r>
  </si>
  <si>
    <t>Avrg</t>
  </si>
  <si>
    <t xml:space="preserve">HighTemp </t>
  </si>
  <si>
    <t>Mid Temp</t>
  </si>
  <si>
    <t xml:space="preserve">Low Temp </t>
  </si>
  <si>
    <t>Winter 2026</t>
  </si>
  <si>
    <t>Summer 2025</t>
  </si>
  <si>
    <t>35 degree C</t>
  </si>
  <si>
    <t>24 degree C</t>
  </si>
  <si>
    <t>16 degree C</t>
  </si>
  <si>
    <t>ALK</t>
  </si>
  <si>
    <t>Alk</t>
  </si>
  <si>
    <t>ID</t>
  </si>
  <si>
    <t>1a</t>
  </si>
  <si>
    <t>7a</t>
  </si>
  <si>
    <t>13a</t>
  </si>
  <si>
    <t>1b</t>
  </si>
  <si>
    <t>7b</t>
  </si>
  <si>
    <t>13b</t>
  </si>
  <si>
    <t>1c</t>
  </si>
  <si>
    <t>7c</t>
  </si>
  <si>
    <t>13c</t>
  </si>
  <si>
    <t>2a</t>
  </si>
  <si>
    <t>8a</t>
  </si>
  <si>
    <t>14a</t>
  </si>
  <si>
    <t>2b</t>
  </si>
  <si>
    <t>8b</t>
  </si>
  <si>
    <t>14b</t>
  </si>
  <si>
    <t>2c</t>
  </si>
  <si>
    <t>8c</t>
  </si>
  <si>
    <t>14c</t>
  </si>
  <si>
    <t>3a</t>
  </si>
  <si>
    <t>9a</t>
  </si>
  <si>
    <t>15a</t>
  </si>
  <si>
    <t>3b</t>
  </si>
  <si>
    <t>9b</t>
  </si>
  <si>
    <t>15b</t>
  </si>
  <si>
    <t>3c</t>
  </si>
  <si>
    <t>9c</t>
  </si>
  <si>
    <t>15c</t>
  </si>
  <si>
    <t>4a</t>
  </si>
  <si>
    <t>10a</t>
  </si>
  <si>
    <t>16a</t>
  </si>
  <si>
    <t>4b</t>
  </si>
  <si>
    <t>10b</t>
  </si>
  <si>
    <t>16b</t>
  </si>
  <si>
    <t>4c</t>
  </si>
  <si>
    <t>10c</t>
  </si>
  <si>
    <t>16c</t>
  </si>
  <si>
    <t>5a</t>
  </si>
  <si>
    <t>11a</t>
  </si>
  <si>
    <t>17a</t>
  </si>
  <si>
    <t>5b</t>
  </si>
  <si>
    <t>11b</t>
  </si>
  <si>
    <t>17b</t>
  </si>
  <si>
    <t>5c</t>
  </si>
  <si>
    <t>11c</t>
  </si>
  <si>
    <t>17c</t>
  </si>
  <si>
    <t>6a</t>
  </si>
  <si>
    <t>12a</t>
  </si>
  <si>
    <t>18a</t>
  </si>
  <si>
    <t>6b</t>
  </si>
  <si>
    <t>12b</t>
  </si>
  <si>
    <t>18b</t>
  </si>
  <si>
    <t>6c</t>
  </si>
  <si>
    <t>12c</t>
  </si>
  <si>
    <t>18c</t>
  </si>
  <si>
    <t xml:space="preserve">Avrg. </t>
  </si>
  <si>
    <r>
      <t>pH</t>
    </r>
    <r>
      <rPr>
        <b/>
        <vertAlign val="subscript"/>
        <sz val="11"/>
        <color theme="1"/>
        <rFont val="Times New Roman"/>
        <family val="1"/>
      </rPr>
      <t>T</t>
    </r>
  </si>
  <si>
    <r>
      <t>PO</t>
    </r>
    <r>
      <rPr>
        <b/>
        <vertAlign val="subscript"/>
        <sz val="11"/>
        <color theme="1"/>
        <rFont val="Times New Roman"/>
        <family val="1"/>
      </rPr>
      <t>4</t>
    </r>
  </si>
  <si>
    <r>
      <t>NO</t>
    </r>
    <r>
      <rPr>
        <b/>
        <vertAlign val="subscript"/>
        <sz val="11"/>
        <color theme="1"/>
        <rFont val="Times New Roman"/>
        <family val="1"/>
      </rPr>
      <t>X</t>
    </r>
  </si>
  <si>
    <r>
      <t>NH</t>
    </r>
    <r>
      <rPr>
        <b/>
        <vertAlign val="subscript"/>
        <sz val="11"/>
        <color theme="1"/>
        <rFont val="Times New Roman"/>
        <family val="1"/>
      </rPr>
      <t>4</t>
    </r>
  </si>
  <si>
    <r>
      <t>Si(OH)</t>
    </r>
    <r>
      <rPr>
        <b/>
        <vertAlign val="subscript"/>
        <sz val="11"/>
        <color theme="1"/>
        <rFont val="Times New Roman"/>
        <family val="1"/>
      </rPr>
      <t>4</t>
    </r>
  </si>
  <si>
    <t>-</t>
  </si>
  <si>
    <t>p (slope)</t>
  </si>
  <si>
    <t>0/77</t>
  </si>
  <si>
    <r>
      <t>mmole m</t>
    </r>
    <r>
      <rPr>
        <vertAlign val="superscript"/>
        <sz val="11"/>
        <color theme="1"/>
        <rFont val="Times New Roman"/>
        <family val="1"/>
      </rPr>
      <t>-2</t>
    </r>
    <r>
      <rPr>
        <sz val="11"/>
        <color theme="1"/>
        <rFont val="Times New Roman"/>
        <family val="1"/>
      </rPr>
      <t xml:space="preserve"> d</t>
    </r>
    <r>
      <rPr>
        <vertAlign val="superscript"/>
        <sz val="11"/>
        <color theme="1"/>
        <rFont val="Times New Roman"/>
        <family val="1"/>
      </rPr>
      <t>-1</t>
    </r>
  </si>
  <si>
    <t>Winter/Summer</t>
  </si>
  <si>
    <t>Treatment</t>
  </si>
  <si>
    <t>Time (h)</t>
  </si>
  <si>
    <t>16°C</t>
  </si>
  <si>
    <t>24°C</t>
  </si>
  <si>
    <t>35°C</t>
  </si>
  <si>
    <t>Experiment</t>
  </si>
  <si>
    <t>SI(OH)4 Avg [µmol/L]</t>
  </si>
  <si>
    <t>SI(OH)4 SD [ µmol/L]</t>
  </si>
  <si>
    <t>PO4 Avg [µmol/L]</t>
  </si>
  <si>
    <t>PO4 SD  µmol/L]</t>
  </si>
  <si>
    <t>NOx Avg [µmol/L]</t>
  </si>
  <si>
    <t>NOx SD [µmol/L]</t>
  </si>
  <si>
    <t>NH4 Avg [µmol/L]</t>
  </si>
  <si>
    <t>NH4 SD [µmol/L]</t>
  </si>
  <si>
    <t>DO SD [mg/l]</t>
  </si>
  <si>
    <t>DO Avg [mg/l]</t>
  </si>
  <si>
    <t xml:space="preserve">pH_NBS Avg </t>
  </si>
  <si>
    <t>pH_NBS SD</t>
  </si>
  <si>
    <t>pH_T Avg</t>
  </si>
  <si>
    <t>pH_T SD</t>
  </si>
  <si>
    <r>
      <t>DO Avg [</t>
    </r>
    <r>
      <rPr>
        <sz val="11"/>
        <color theme="1"/>
        <rFont val="Aptos Narrow"/>
        <family val="2"/>
      </rPr>
      <t>µ</t>
    </r>
    <r>
      <rPr>
        <sz val="11"/>
        <color theme="1"/>
        <rFont val="Aptos Narrow"/>
        <family val="2"/>
        <scheme val="minor"/>
      </rPr>
      <t>mol/kg]</t>
    </r>
  </si>
  <si>
    <t>DO SD [µmol/kg]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</si>
</sst>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8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color theme="1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C000"/>
      <name val="Times New Roman"/>
      <family val="1"/>
    </font>
    <font>
      <b/>
      <sz val="11"/>
      <color rgb="FF00B0F0"/>
      <name val="Times New Roman"/>
      <family val="1"/>
    </font>
    <font>
      <sz val="12"/>
      <color rgb="FF000000"/>
      <name val="Times New Roman"/>
      <family val="1"/>
    </font>
    <font>
      <sz val="11"/>
      <name val="Times New Roman"/>
      <family val="1"/>
    </font>
    <font>
      <sz val="11"/>
      <name val="Aptos Narrow"/>
      <family val="2"/>
      <scheme val="minor"/>
    </font>
    <font>
      <b/>
      <sz val="14"/>
      <color rgb="FF0061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Times New Roman"/>
      <family val="1"/>
    </font>
    <font>
      <b/>
      <vertAlign val="subscript"/>
      <sz val="11"/>
      <color theme="1"/>
      <name val="Times New Roman"/>
      <family val="1"/>
    </font>
    <font>
      <i/>
      <sz val="11"/>
      <color rgb="FF0070C0"/>
      <name val="Times New Roman"/>
      <family val="1"/>
    </font>
    <font>
      <sz val="10"/>
      <name val="Times New Roman"/>
      <family val="1"/>
    </font>
    <font>
      <sz val="11"/>
      <color rgb="FF0070C0"/>
      <name val="Times New Roman"/>
      <family val="1"/>
    </font>
    <font>
      <sz val="11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1" fillId="0" borderId="0" xfId="0" applyFont="1"/>
    <xf numFmtId="0" fontId="1" fillId="2" borderId="5" xfId="0" applyFont="1" applyFill="1" applyBorder="1"/>
    <xf numFmtId="0" fontId="1" fillId="2" borderId="6" xfId="0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1" fillId="2" borderId="6" xfId="0" applyFont="1" applyFill="1" applyBorder="1"/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1" fillId="2" borderId="2" xfId="0" applyFont="1" applyFill="1" applyBorder="1"/>
    <xf numFmtId="2" fontId="1" fillId="2" borderId="8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8" xfId="0" applyFont="1" applyFill="1" applyBorder="1"/>
    <xf numFmtId="2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" fillId="2" borderId="7" xfId="0" applyFont="1" applyFill="1" applyBorder="1"/>
    <xf numFmtId="2" fontId="1" fillId="2" borderId="7" xfId="0" applyNumberFormat="1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1" xfId="0" applyFont="1" applyFill="1" applyBorder="1"/>
    <xf numFmtId="0" fontId="1" fillId="2" borderId="10" xfId="0" applyFont="1" applyFill="1" applyBorder="1"/>
    <xf numFmtId="0" fontId="1" fillId="2" borderId="9" xfId="0" applyFont="1" applyFill="1" applyBorder="1"/>
    <xf numFmtId="0" fontId="1" fillId="2" borderId="7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7" fillId="2" borderId="6" xfId="0" applyFont="1" applyFill="1" applyBorder="1"/>
    <xf numFmtId="0" fontId="7" fillId="2" borderId="0" xfId="0" applyFont="1" applyFill="1"/>
    <xf numFmtId="0" fontId="7" fillId="2" borderId="8" xfId="0" applyFont="1" applyFill="1" applyBorder="1"/>
    <xf numFmtId="0" fontId="1" fillId="2" borderId="1" xfId="0" applyFont="1" applyFill="1" applyBorder="1" applyAlignment="1">
      <alignment horizontal="center"/>
    </xf>
    <xf numFmtId="165" fontId="1" fillId="2" borderId="0" xfId="0" applyNumberFormat="1" applyFont="1" applyFill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2" fontId="10" fillId="2" borderId="7" xfId="0" applyNumberFormat="1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165" fontId="10" fillId="2" borderId="0" xfId="0" applyNumberFormat="1" applyFont="1" applyFill="1" applyAlignment="1">
      <alignment horizontal="center"/>
    </xf>
    <xf numFmtId="2" fontId="10" fillId="2" borderId="6" xfId="0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165" fontId="10" fillId="2" borderId="5" xfId="0" applyNumberFormat="1" applyFont="1" applyFill="1" applyBorder="1" applyAlignment="1">
      <alignment horizontal="center"/>
    </xf>
    <xf numFmtId="2" fontId="6" fillId="2" borderId="10" xfId="0" applyNumberFormat="1" applyFont="1" applyFill="1" applyBorder="1" applyAlignment="1">
      <alignment horizontal="center"/>
    </xf>
    <xf numFmtId="2" fontId="10" fillId="2" borderId="10" xfId="0" applyNumberFormat="1" applyFont="1" applyFill="1" applyBorder="1" applyAlignment="1">
      <alignment horizontal="center"/>
    </xf>
    <xf numFmtId="166" fontId="1" fillId="2" borderId="0" xfId="0" applyNumberFormat="1" applyFont="1" applyFill="1" applyAlignment="1">
      <alignment horizontal="center"/>
    </xf>
    <xf numFmtId="166" fontId="1" fillId="2" borderId="7" xfId="0" applyNumberFormat="1" applyFont="1" applyFill="1" applyBorder="1" applyAlignment="1">
      <alignment horizontal="center"/>
    </xf>
    <xf numFmtId="166" fontId="1" fillId="2" borderId="10" xfId="0" applyNumberFormat="1" applyFont="1" applyFill="1" applyBorder="1" applyAlignment="1">
      <alignment horizontal="center"/>
    </xf>
    <xf numFmtId="166" fontId="1" fillId="2" borderId="8" xfId="0" applyNumberFormat="1" applyFont="1" applyFill="1" applyBorder="1" applyAlignment="1">
      <alignment horizontal="center"/>
    </xf>
    <xf numFmtId="166" fontId="1" fillId="2" borderId="9" xfId="0" applyNumberFormat="1" applyFont="1" applyFill="1" applyBorder="1" applyAlignment="1">
      <alignment horizontal="center"/>
    </xf>
    <xf numFmtId="165" fontId="1" fillId="2" borderId="9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5" fontId="1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1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165" fontId="10" fillId="2" borderId="1" xfId="0" applyNumberFormat="1" applyFont="1" applyFill="1" applyBorder="1" applyAlignment="1">
      <alignment horizontal="center"/>
    </xf>
    <xf numFmtId="166" fontId="0" fillId="0" borderId="0" xfId="0" applyNumberFormat="1"/>
    <xf numFmtId="0" fontId="1" fillId="0" borderId="0" xfId="0" applyFont="1" applyAlignment="1">
      <alignment horizontal="left"/>
    </xf>
    <xf numFmtId="166" fontId="1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/>
    <xf numFmtId="165" fontId="0" fillId="0" borderId="0" xfId="0" applyNumberFormat="1"/>
    <xf numFmtId="0" fontId="18" fillId="0" borderId="0" xfId="0" applyFont="1" applyAlignment="1">
      <alignment horizontal="left"/>
    </xf>
    <xf numFmtId="0" fontId="19" fillId="0" borderId="0" xfId="0" applyFont="1"/>
    <xf numFmtId="0" fontId="5" fillId="2" borderId="6" xfId="0" applyFont="1" applyFill="1" applyBorder="1" applyAlignment="1">
      <alignment horizontal="center"/>
    </xf>
    <xf numFmtId="164" fontId="0" fillId="0" borderId="0" xfId="0" applyNumberFormat="1"/>
    <xf numFmtId="0" fontId="20" fillId="2" borderId="3" xfId="0" applyFont="1" applyFill="1" applyBorder="1"/>
    <xf numFmtId="0" fontId="5" fillId="2" borderId="7" xfId="0" applyFont="1" applyFill="1" applyBorder="1" applyAlignment="1">
      <alignment horizontal="center"/>
    </xf>
    <xf numFmtId="0" fontId="5" fillId="2" borderId="3" xfId="0" applyFont="1" applyFill="1" applyBorder="1"/>
    <xf numFmtId="0" fontId="5" fillId="2" borderId="11" xfId="0" applyFont="1" applyFill="1" applyBorder="1"/>
    <xf numFmtId="0" fontId="5" fillId="2" borderId="4" xfId="0" applyFont="1" applyFill="1" applyBorder="1"/>
    <xf numFmtId="165" fontId="22" fillId="2" borderId="6" xfId="0" applyNumberFormat="1" applyFont="1" applyFill="1" applyBorder="1" applyAlignment="1">
      <alignment horizontal="center"/>
    </xf>
    <xf numFmtId="2" fontId="22" fillId="2" borderId="6" xfId="0" applyNumberFormat="1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2" fillId="2" borderId="10" xfId="0" applyFont="1" applyFill="1" applyBorder="1" applyAlignment="1">
      <alignment horizontal="center"/>
    </xf>
    <xf numFmtId="0" fontId="22" fillId="2" borderId="2" xfId="0" applyFont="1" applyFill="1" applyBorder="1" applyAlignment="1">
      <alignment horizontal="center"/>
    </xf>
    <xf numFmtId="0" fontId="22" fillId="2" borderId="9" xfId="0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165" fontId="1" fillId="0" borderId="0" xfId="0" applyNumberFormat="1" applyFont="1" applyAlignment="1">
      <alignment horizontal="center"/>
    </xf>
    <xf numFmtId="0" fontId="11" fillId="2" borderId="5" xfId="0" applyFont="1" applyFill="1" applyBorder="1"/>
    <xf numFmtId="0" fontId="6" fillId="2" borderId="6" xfId="0" applyFont="1" applyFill="1" applyBorder="1"/>
    <xf numFmtId="0" fontId="12" fillId="2" borderId="5" xfId="0" applyFont="1" applyFill="1" applyBorder="1"/>
    <xf numFmtId="0" fontId="12" fillId="2" borderId="6" xfId="0" applyFont="1" applyFill="1" applyBorder="1"/>
    <xf numFmtId="0" fontId="13" fillId="2" borderId="5" xfId="0" applyFont="1" applyFill="1" applyBorder="1"/>
    <xf numFmtId="0" fontId="13" fillId="2" borderId="6" xfId="0" applyFont="1" applyFill="1" applyBorder="1"/>
    <xf numFmtId="0" fontId="5" fillId="2" borderId="6" xfId="0" applyFont="1" applyFill="1" applyBorder="1"/>
    <xf numFmtId="0" fontId="7" fillId="2" borderId="6" xfId="0" applyFont="1" applyFill="1" applyBorder="1" applyAlignment="1">
      <alignment horizontal="center"/>
    </xf>
    <xf numFmtId="166" fontId="1" fillId="2" borderId="6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23" fillId="2" borderId="8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1" fontId="7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7" fillId="2" borderId="8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" fontId="1" fillId="2" borderId="0" xfId="0" applyNumberFormat="1" applyFont="1" applyFill="1"/>
    <xf numFmtId="1" fontId="1" fillId="2" borderId="8" xfId="0" applyNumberFormat="1" applyFont="1" applyFill="1" applyBorder="1"/>
    <xf numFmtId="0" fontId="11" fillId="2" borderId="6" xfId="0" applyFont="1" applyFill="1" applyBorder="1"/>
    <xf numFmtId="1" fontId="1" fillId="2" borderId="10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5" fontId="2" fillId="2" borderId="10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2" fontId="1" fillId="2" borderId="15" xfId="0" applyNumberFormat="1" applyFont="1" applyFill="1" applyBorder="1" applyAlignment="1">
      <alignment horizontal="center"/>
    </xf>
    <xf numFmtId="2" fontId="1" fillId="2" borderId="16" xfId="0" applyNumberFormat="1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2" fontId="1" fillId="2" borderId="19" xfId="0" applyNumberFormat="1" applyFont="1" applyFill="1" applyBorder="1" applyAlignment="1">
      <alignment horizontal="center"/>
    </xf>
    <xf numFmtId="165" fontId="1" fillId="2" borderId="19" xfId="0" applyNumberFormat="1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164" fontId="1" fillId="2" borderId="17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2" fontId="1" fillId="2" borderId="18" xfId="0" applyNumberFormat="1" applyFont="1" applyFill="1" applyBorder="1" applyAlignment="1">
      <alignment horizontal="center"/>
    </xf>
    <xf numFmtId="165" fontId="1" fillId="2" borderId="17" xfId="0" applyNumberFormat="1" applyFont="1" applyFill="1" applyBorder="1" applyAlignment="1">
      <alignment horizontal="center"/>
    </xf>
    <xf numFmtId="2" fontId="1" fillId="2" borderId="20" xfId="0" applyNumberFormat="1" applyFont="1" applyFill="1" applyBorder="1" applyAlignment="1">
      <alignment horizontal="center"/>
    </xf>
    <xf numFmtId="2" fontId="1" fillId="2" borderId="21" xfId="0" applyNumberFormat="1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/>
    </xf>
    <xf numFmtId="2" fontId="1" fillId="2" borderId="25" xfId="0" applyNumberFormat="1" applyFont="1" applyFill="1" applyBorder="1" applyAlignment="1">
      <alignment horizontal="center"/>
    </xf>
    <xf numFmtId="0" fontId="1" fillId="2" borderId="26" xfId="0" applyFont="1" applyFill="1" applyBorder="1"/>
    <xf numFmtId="0" fontId="1" fillId="2" borderId="28" xfId="0" applyFont="1" applyFill="1" applyBorder="1"/>
    <xf numFmtId="0" fontId="1" fillId="2" borderId="17" xfId="0" applyFont="1" applyFill="1" applyBorder="1"/>
    <xf numFmtId="0" fontId="1" fillId="2" borderId="19" xfId="0" applyFont="1" applyFill="1" applyBorder="1"/>
    <xf numFmtId="0" fontId="5" fillId="2" borderId="17" xfId="0" applyFont="1" applyFill="1" applyBorder="1"/>
    <xf numFmtId="0" fontId="5" fillId="2" borderId="20" xfId="0" applyFont="1" applyFill="1" applyBorder="1"/>
    <xf numFmtId="0" fontId="1" fillId="2" borderId="18" xfId="0" applyFont="1" applyFill="1" applyBorder="1"/>
    <xf numFmtId="0" fontId="5" fillId="2" borderId="15" xfId="0" applyFont="1" applyFill="1" applyBorder="1"/>
    <xf numFmtId="0" fontId="1" fillId="2" borderId="16" xfId="0" applyFont="1" applyFill="1" applyBorder="1"/>
    <xf numFmtId="0" fontId="5" fillId="2" borderId="21" xfId="0" applyFont="1" applyFill="1" applyBorder="1"/>
    <xf numFmtId="0" fontId="1" fillId="2" borderId="25" xfId="0" applyFont="1" applyFill="1" applyBorder="1"/>
    <xf numFmtId="165" fontId="1" fillId="2" borderId="22" xfId="0" applyNumberFormat="1" applyFont="1" applyFill="1" applyBorder="1" applyAlignment="1">
      <alignment horizontal="center"/>
    </xf>
    <xf numFmtId="2" fontId="5" fillId="2" borderId="5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2" fontId="5" fillId="2" borderId="24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/>
    </xf>
    <xf numFmtId="165" fontId="5" fillId="2" borderId="24" xfId="0" applyNumberFormat="1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0" fillId="2" borderId="21" xfId="0" applyFill="1" applyBorder="1"/>
    <xf numFmtId="0" fontId="0" fillId="2" borderId="25" xfId="0" applyFill="1" applyBorder="1"/>
    <xf numFmtId="0" fontId="0" fillId="2" borderId="22" xfId="0" applyFill="1" applyBorder="1"/>
    <xf numFmtId="0" fontId="0" fillId="2" borderId="23" xfId="0" applyFill="1" applyBorder="1"/>
    <xf numFmtId="0" fontId="2" fillId="2" borderId="21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2" fillId="2" borderId="17" xfId="0" applyFont="1" applyFill="1" applyBorder="1" applyAlignment="1">
      <alignment horizontal="center"/>
    </xf>
    <xf numFmtId="2" fontId="22" fillId="2" borderId="19" xfId="0" applyNumberFormat="1" applyFont="1" applyFill="1" applyBorder="1" applyAlignment="1">
      <alignment horizontal="center"/>
    </xf>
    <xf numFmtId="0" fontId="22" fillId="2" borderId="19" xfId="0" applyFont="1" applyFill="1" applyBorder="1" applyAlignment="1">
      <alignment horizontal="center"/>
    </xf>
    <xf numFmtId="0" fontId="22" fillId="2" borderId="20" xfId="0" applyFont="1" applyFill="1" applyBorder="1" applyAlignment="1">
      <alignment horizontal="center"/>
    </xf>
    <xf numFmtId="2" fontId="22" fillId="2" borderId="18" xfId="0" applyNumberFormat="1" applyFont="1" applyFill="1" applyBorder="1" applyAlignment="1">
      <alignment horizontal="center"/>
    </xf>
    <xf numFmtId="165" fontId="22" fillId="2" borderId="17" xfId="0" applyNumberFormat="1" applyFont="1" applyFill="1" applyBorder="1" applyAlignment="1">
      <alignment horizontal="center"/>
    </xf>
    <xf numFmtId="2" fontId="24" fillId="2" borderId="19" xfId="0" applyNumberFormat="1" applyFont="1" applyFill="1" applyBorder="1" applyAlignment="1">
      <alignment horizontal="center"/>
    </xf>
    <xf numFmtId="2" fontId="2" fillId="2" borderId="10" xfId="0" applyNumberFormat="1" applyFont="1" applyFill="1" applyBorder="1" applyAlignment="1">
      <alignment horizontal="center"/>
    </xf>
    <xf numFmtId="165" fontId="2" fillId="2" borderId="9" xfId="0" applyNumberFormat="1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0" borderId="29" xfId="0" applyBorder="1"/>
    <xf numFmtId="165" fontId="0" fillId="0" borderId="29" xfId="0" applyNumberFormat="1" applyBorder="1"/>
    <xf numFmtId="0" fontId="0" fillId="3" borderId="29" xfId="0" applyFill="1" applyBorder="1"/>
    <xf numFmtId="165" fontId="0" fillId="3" borderId="29" xfId="0" applyNumberFormat="1" applyFill="1" applyBorder="1"/>
    <xf numFmtId="0" fontId="0" fillId="3" borderId="0" xfId="0" applyFill="1"/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Alkalinity!$D$23</c:f>
              <c:strCache>
                <c:ptCount val="1"/>
                <c:pt idx="0">
                  <c:v>35 degree C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Alkalinity!$C$25:$C$30</c:f>
              <c:numCache>
                <c:formatCode>General</c:formatCode>
                <c:ptCount val="6"/>
                <c:pt idx="0">
                  <c:v>18</c:v>
                </c:pt>
                <c:pt idx="1">
                  <c:v>30</c:v>
                </c:pt>
                <c:pt idx="2">
                  <c:v>42</c:v>
                </c:pt>
                <c:pt idx="3">
                  <c:v>54</c:v>
                </c:pt>
                <c:pt idx="4">
                  <c:v>84</c:v>
                </c:pt>
                <c:pt idx="5">
                  <c:v>108</c:v>
                </c:pt>
              </c:numCache>
            </c:numRef>
          </c:xVal>
          <c:yVal>
            <c:numRef>
              <c:f>Alkalinity!$D$25:$D$30</c:f>
              <c:numCache>
                <c:formatCode>0</c:formatCode>
                <c:ptCount val="6"/>
                <c:pt idx="0">
                  <c:v>3166.75</c:v>
                </c:pt>
                <c:pt idx="1">
                  <c:v>3201.6666666666665</c:v>
                </c:pt>
                <c:pt idx="2">
                  <c:v>3135.25</c:v>
                </c:pt>
                <c:pt idx="3">
                  <c:v>3237.75</c:v>
                </c:pt>
                <c:pt idx="4">
                  <c:v>3152.5</c:v>
                </c:pt>
                <c:pt idx="5">
                  <c:v>3149.3333333333335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F4-4974-B8C6-377295A79B6F}"/>
            </c:ext>
          </c:extLst>
        </c:ser>
        <c:ser>
          <c:idx val="1"/>
          <c:order val="1"/>
          <c:tx>
            <c:strRef>
              <c:f>Alkalinity!$F$23</c:f>
              <c:strCache>
                <c:ptCount val="1"/>
                <c:pt idx="0">
                  <c:v>24 degree C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Alkalinity!$C$25:$C$30</c:f>
              <c:numCache>
                <c:formatCode>General</c:formatCode>
                <c:ptCount val="6"/>
                <c:pt idx="0">
                  <c:v>18</c:v>
                </c:pt>
                <c:pt idx="1">
                  <c:v>30</c:v>
                </c:pt>
                <c:pt idx="2">
                  <c:v>42</c:v>
                </c:pt>
                <c:pt idx="3">
                  <c:v>54</c:v>
                </c:pt>
                <c:pt idx="4">
                  <c:v>84</c:v>
                </c:pt>
                <c:pt idx="5">
                  <c:v>108</c:v>
                </c:pt>
              </c:numCache>
            </c:numRef>
          </c:xVal>
          <c:yVal>
            <c:numRef>
              <c:f>Alkalinity!$F$25:$F$30</c:f>
              <c:numCache>
                <c:formatCode>0</c:formatCode>
                <c:ptCount val="6"/>
                <c:pt idx="0">
                  <c:v>3059.8333333333335</c:v>
                </c:pt>
                <c:pt idx="1">
                  <c:v>3082.3333333333335</c:v>
                </c:pt>
                <c:pt idx="2">
                  <c:v>3066.5</c:v>
                </c:pt>
                <c:pt idx="3">
                  <c:v>3169.4</c:v>
                </c:pt>
                <c:pt idx="4">
                  <c:v>3227.5</c:v>
                </c:pt>
                <c:pt idx="5">
                  <c:v>3134.6666666666665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F4-4974-B8C6-377295A79B6F}"/>
            </c:ext>
          </c:extLst>
        </c:ser>
        <c:ser>
          <c:idx val="2"/>
          <c:order val="2"/>
          <c:tx>
            <c:strRef>
              <c:f>Alkalinity!$H$23</c:f>
              <c:strCache>
                <c:ptCount val="1"/>
                <c:pt idx="0">
                  <c:v>16 degree C</c:v>
                </c:pt>
              </c:strCache>
            </c:strRef>
          </c:tx>
          <c:spPr>
            <a:ln w="2540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Alkalinity!$C$25:$C$30</c:f>
              <c:numCache>
                <c:formatCode>General</c:formatCode>
                <c:ptCount val="6"/>
                <c:pt idx="0">
                  <c:v>18</c:v>
                </c:pt>
                <c:pt idx="1">
                  <c:v>30</c:v>
                </c:pt>
                <c:pt idx="2">
                  <c:v>42</c:v>
                </c:pt>
                <c:pt idx="3">
                  <c:v>54</c:v>
                </c:pt>
                <c:pt idx="4">
                  <c:v>84</c:v>
                </c:pt>
                <c:pt idx="5">
                  <c:v>108</c:v>
                </c:pt>
              </c:numCache>
            </c:numRef>
          </c:xVal>
          <c:yVal>
            <c:numRef>
              <c:f>Alkalinity!$H$25:$H$30</c:f>
              <c:numCache>
                <c:formatCode>0</c:formatCode>
                <c:ptCount val="6"/>
                <c:pt idx="0">
                  <c:v>3072.1666666666665</c:v>
                </c:pt>
                <c:pt idx="1">
                  <c:v>3093.1666666666665</c:v>
                </c:pt>
                <c:pt idx="2">
                  <c:v>3101.3333333333335</c:v>
                </c:pt>
                <c:pt idx="3">
                  <c:v>3112.3333333333335</c:v>
                </c:pt>
                <c:pt idx="4">
                  <c:v>3100.8333333333335</c:v>
                </c:pt>
                <c:pt idx="5">
                  <c:v>3104.3333333333335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F4-4974-B8C6-377295A79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3877504"/>
        <c:axId val="1822272784"/>
      </c:scatterChart>
      <c:valAx>
        <c:axId val="1823877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822272784"/>
        <c:crosses val="autoZero"/>
        <c:crossBetween val="midCat"/>
      </c:valAx>
      <c:valAx>
        <c:axId val="182227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823877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320040</xdr:colOff>
      <xdr:row>4</xdr:row>
      <xdr:rowOff>11430</xdr:rowOff>
    </xdr:from>
    <xdr:to>
      <xdr:col>23</xdr:col>
      <xdr:colOff>15240</xdr:colOff>
      <xdr:row>18</xdr:row>
      <xdr:rowOff>26670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DCF233A-50A0-E8A5-F850-F8A4D79E55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6B690-DFBA-4776-AB2C-9849E84521FA}">
  <dimension ref="A1:AA65"/>
  <sheetViews>
    <sheetView tabSelected="1" workbookViewId="0">
      <selection activeCell="O1" sqref="O1"/>
    </sheetView>
  </sheetViews>
  <sheetFormatPr defaultRowHeight="14.4" x14ac:dyDescent="0.3"/>
  <cols>
    <col min="2" max="2" width="11.5546875" bestFit="1" customWidth="1"/>
    <col min="3" max="3" width="10.44140625" bestFit="1" customWidth="1"/>
    <col min="4" max="4" width="17.88671875" bestFit="1" customWidth="1"/>
    <col min="5" max="5" width="17.6640625" bestFit="1" customWidth="1"/>
    <col min="6" max="6" width="14.88671875" bestFit="1" customWidth="1"/>
    <col min="7" max="7" width="14.109375" bestFit="1" customWidth="1"/>
    <col min="8" max="8" width="14.88671875" bestFit="1" customWidth="1"/>
    <col min="9" max="9" width="14.33203125" bestFit="1" customWidth="1"/>
    <col min="10" max="10" width="14.88671875" bestFit="1" customWidth="1"/>
    <col min="11" max="11" width="14.33203125" bestFit="1" customWidth="1"/>
    <col min="12" max="19" width="12.109375" bestFit="1" customWidth="1"/>
    <col min="20" max="20" width="15" bestFit="1" customWidth="1"/>
    <col min="21" max="21" width="12.6640625" bestFit="1" customWidth="1"/>
    <col min="22" max="22" width="12.5546875" bestFit="1" customWidth="1"/>
    <col min="23" max="23" width="11.5546875" bestFit="1" customWidth="1"/>
  </cols>
  <sheetData>
    <row r="1" spans="1:24" s="183" customFormat="1" x14ac:dyDescent="0.3">
      <c r="A1" s="181" t="s">
        <v>102</v>
      </c>
      <c r="B1" s="181" t="s">
        <v>106</v>
      </c>
      <c r="C1" s="181" t="s">
        <v>101</v>
      </c>
      <c r="D1" s="182" t="s">
        <v>107</v>
      </c>
      <c r="E1" s="182" t="s">
        <v>108</v>
      </c>
      <c r="F1" s="182" t="s">
        <v>109</v>
      </c>
      <c r="G1" s="182" t="s">
        <v>110</v>
      </c>
      <c r="H1" s="182" t="s">
        <v>111</v>
      </c>
      <c r="I1" s="182" t="s">
        <v>112</v>
      </c>
      <c r="J1" s="182" t="s">
        <v>113</v>
      </c>
      <c r="K1" s="182" t="s">
        <v>114</v>
      </c>
      <c r="L1" s="182" t="s">
        <v>116</v>
      </c>
      <c r="M1" s="182" t="s">
        <v>115</v>
      </c>
      <c r="N1" s="182" t="s">
        <v>121</v>
      </c>
      <c r="O1" s="182" t="s">
        <v>122</v>
      </c>
      <c r="P1" s="182" t="s">
        <v>119</v>
      </c>
      <c r="Q1" s="182" t="s">
        <v>120</v>
      </c>
      <c r="R1" s="182" t="s">
        <v>117</v>
      </c>
      <c r="S1" s="182" t="s">
        <v>118</v>
      </c>
    </row>
    <row r="2" spans="1:24" x14ac:dyDescent="0.3">
      <c r="A2" s="179">
        <v>18</v>
      </c>
      <c r="B2" s="179" t="s">
        <v>28</v>
      </c>
      <c r="C2" s="179" t="s">
        <v>105</v>
      </c>
      <c r="D2" s="180">
        <v>38.983333333333327</v>
      </c>
      <c r="E2" s="180">
        <v>3.7404857082113452</v>
      </c>
      <c r="F2" s="180">
        <v>0.60866666666666669</v>
      </c>
      <c r="G2" s="180">
        <v>3.7112441759244781E-2</v>
      </c>
      <c r="H2" s="180">
        <v>3.23</v>
      </c>
      <c r="I2" s="180">
        <v>0.38509739027939416</v>
      </c>
      <c r="J2" s="180">
        <v>19.27</v>
      </c>
      <c r="K2" s="180">
        <v>3.3688425311967514</v>
      </c>
      <c r="L2" s="180">
        <v>5.7966666666666669</v>
      </c>
      <c r="M2" s="180">
        <v>0.23629078131263043</v>
      </c>
      <c r="N2" s="180">
        <f>L2*1000/32</f>
        <v>181.14583333333334</v>
      </c>
      <c r="O2" s="180">
        <f>M2*1000/32</f>
        <v>7.3840869160197009</v>
      </c>
      <c r="P2" s="180">
        <v>7.6858000000000004</v>
      </c>
      <c r="Q2" s="180">
        <v>2.4702226620286545E-2</v>
      </c>
      <c r="R2" s="180">
        <v>7.9313333333333338</v>
      </c>
      <c r="S2" s="180">
        <v>3.5019042438840506E-2</v>
      </c>
      <c r="U2" s="69"/>
      <c r="V2" s="90"/>
      <c r="W2" s="69"/>
      <c r="X2" s="90"/>
    </row>
    <row r="3" spans="1:24" x14ac:dyDescent="0.3">
      <c r="A3" s="179">
        <v>30</v>
      </c>
      <c r="B3" s="179" t="s">
        <v>28</v>
      </c>
      <c r="C3" s="179" t="s">
        <v>105</v>
      </c>
      <c r="D3" s="180">
        <v>40.383333333333333</v>
      </c>
      <c r="E3" s="180">
        <v>4.7575343754231918</v>
      </c>
      <c r="F3" s="180">
        <v>0.60099999999999998</v>
      </c>
      <c r="G3" s="180">
        <v>8.2927679335671883E-2</v>
      </c>
      <c r="H3" s="180">
        <v>2.9033333333333329</v>
      </c>
      <c r="I3" s="180">
        <v>0.37806525010021369</v>
      </c>
      <c r="J3" s="180">
        <v>15.253333333333336</v>
      </c>
      <c r="K3" s="180">
        <v>0.7254194189111105</v>
      </c>
      <c r="L3" s="180">
        <v>5.0866666666666669</v>
      </c>
      <c r="M3" s="180">
        <v>0.31005375877955971</v>
      </c>
      <c r="N3" s="180">
        <f t="shared" ref="N3:N7" si="0">L3*1000/32</f>
        <v>158.95833333333334</v>
      </c>
      <c r="O3" s="180">
        <f t="shared" ref="O3:O7" si="1">M3*1000/32</f>
        <v>9.6891799618612406</v>
      </c>
      <c r="P3" s="180">
        <v>7.6097777777777775</v>
      </c>
      <c r="Q3" s="180">
        <v>1.4872607183827739E-2</v>
      </c>
      <c r="R3" s="180">
        <v>7.8476666666666661</v>
      </c>
      <c r="S3" s="180">
        <v>2.458319208998954E-2</v>
      </c>
      <c r="U3" s="69"/>
      <c r="V3" s="90"/>
      <c r="W3" s="69"/>
      <c r="X3" s="90"/>
    </row>
    <row r="4" spans="1:24" x14ac:dyDescent="0.3">
      <c r="A4" s="179">
        <v>42</v>
      </c>
      <c r="B4" s="179" t="s">
        <v>28</v>
      </c>
      <c r="C4" s="179" t="s">
        <v>105</v>
      </c>
      <c r="D4" s="180">
        <v>40.330000000000005</v>
      </c>
      <c r="E4" s="180">
        <v>4.9819975913281418</v>
      </c>
      <c r="F4" s="180">
        <v>0.6343333333333333</v>
      </c>
      <c r="G4" s="180">
        <v>2.7754879450888174E-2</v>
      </c>
      <c r="H4" s="180">
        <v>2.6966666666666668</v>
      </c>
      <c r="I4" s="180">
        <v>7.5718777944003723E-2</v>
      </c>
      <c r="J4" s="180">
        <v>14.65</v>
      </c>
      <c r="K4" s="180">
        <v>3.276598846364926</v>
      </c>
      <c r="L4" s="180">
        <v>5.33</v>
      </c>
      <c r="M4" s="180">
        <v>0.21377558326431964</v>
      </c>
      <c r="N4" s="180">
        <f t="shared" si="0"/>
        <v>166.5625</v>
      </c>
      <c r="O4" s="180">
        <f t="shared" si="1"/>
        <v>6.6804869770099886</v>
      </c>
      <c r="P4" s="180">
        <v>7.6129999999999995</v>
      </c>
      <c r="Q4" s="180">
        <v>3.3022719451916725E-2</v>
      </c>
      <c r="R4" s="180">
        <v>7.871666666666667</v>
      </c>
      <c r="S4" s="180">
        <v>4.1884762543594814E-2</v>
      </c>
      <c r="U4" s="69"/>
      <c r="V4" s="90"/>
      <c r="W4" s="69"/>
      <c r="X4" s="90"/>
    </row>
    <row r="5" spans="1:24" x14ac:dyDescent="0.3">
      <c r="A5" s="179">
        <v>54</v>
      </c>
      <c r="B5" s="179" t="s">
        <v>28</v>
      </c>
      <c r="C5" s="179" t="s">
        <v>105</v>
      </c>
      <c r="D5" s="180">
        <v>47.984999999999999</v>
      </c>
      <c r="E5" s="180">
        <v>5.3386561979584313</v>
      </c>
      <c r="F5" s="180">
        <v>0.69450000000000001</v>
      </c>
      <c r="G5" s="180">
        <v>3.4648232278140782E-2</v>
      </c>
      <c r="H5" s="180">
        <v>2.6150000000000002</v>
      </c>
      <c r="I5" s="180">
        <v>9.1923881554251421E-2</v>
      </c>
      <c r="J5" s="180">
        <v>11.106666666666667</v>
      </c>
      <c r="K5" s="180">
        <v>0.53200877185750672</v>
      </c>
      <c r="L5" s="180">
        <v>4.8366666666666669</v>
      </c>
      <c r="M5" s="180">
        <v>0.10598742063723095</v>
      </c>
      <c r="N5" s="180">
        <f t="shared" si="0"/>
        <v>151.14583333333334</v>
      </c>
      <c r="O5" s="180">
        <f t="shared" si="1"/>
        <v>3.3121068949134673</v>
      </c>
      <c r="P5" s="180">
        <v>7.5337777777777779</v>
      </c>
      <c r="Q5" s="180">
        <v>1.6184697848413539E-2</v>
      </c>
      <c r="R5" s="180">
        <v>7.8079999999999998</v>
      </c>
      <c r="S5" s="180">
        <v>2.1377558326432192E-2</v>
      </c>
      <c r="U5" s="69"/>
      <c r="V5" s="90"/>
      <c r="W5" s="69"/>
      <c r="X5" s="90"/>
    </row>
    <row r="6" spans="1:24" x14ac:dyDescent="0.3">
      <c r="A6" s="179">
        <v>84</v>
      </c>
      <c r="B6" s="179" t="s">
        <v>28</v>
      </c>
      <c r="C6" s="179" t="s">
        <v>105</v>
      </c>
      <c r="D6" s="180">
        <v>42.146666666666668</v>
      </c>
      <c r="E6" s="180">
        <v>5.2786772332974845</v>
      </c>
      <c r="F6" s="180">
        <v>0.73466666666666658</v>
      </c>
      <c r="G6" s="180">
        <v>0.12400134407873746</v>
      </c>
      <c r="H6" s="180">
        <v>2.3966666666666665</v>
      </c>
      <c r="I6" s="180">
        <v>0.12220201853215561</v>
      </c>
      <c r="J6" s="180">
        <v>15.36</v>
      </c>
      <c r="K6" s="180">
        <v>0.99242128151304809</v>
      </c>
      <c r="L6" s="180">
        <v>4.6499999999999995</v>
      </c>
      <c r="M6" s="180">
        <v>0.29461839725312472</v>
      </c>
      <c r="N6" s="180">
        <f t="shared" si="0"/>
        <v>145.31249999999997</v>
      </c>
      <c r="O6" s="180">
        <f t="shared" si="1"/>
        <v>9.2068249141601477</v>
      </c>
      <c r="P6" s="180">
        <v>7.463222222222222</v>
      </c>
      <c r="Q6" s="180">
        <v>2.7316559894035929E-2</v>
      </c>
      <c r="R6" s="180">
        <v>7.698666666666667</v>
      </c>
      <c r="S6" s="180">
        <v>3.1501322723551703E-2</v>
      </c>
      <c r="U6" s="69"/>
      <c r="V6" s="90"/>
      <c r="W6" s="69"/>
      <c r="X6" s="90"/>
    </row>
    <row r="7" spans="1:24" ht="15.6" x14ac:dyDescent="0.3">
      <c r="A7" s="179">
        <v>108</v>
      </c>
      <c r="B7" s="179" t="s">
        <v>28</v>
      </c>
      <c r="C7" s="179" t="s">
        <v>105</v>
      </c>
      <c r="D7" s="180">
        <v>51.463333333333331</v>
      </c>
      <c r="E7" s="180">
        <v>6.3715016545030121</v>
      </c>
      <c r="F7" s="180">
        <v>0.91966666666666663</v>
      </c>
      <c r="G7" s="180">
        <v>0.1006495570448938</v>
      </c>
      <c r="H7" s="180">
        <v>3.0566666666666666</v>
      </c>
      <c r="I7" s="180">
        <v>0.25735837529276839</v>
      </c>
      <c r="J7" s="180">
        <v>19.330000000000002</v>
      </c>
      <c r="K7" s="180">
        <v>5.3368248987576807</v>
      </c>
      <c r="L7" s="180">
        <v>3.85</v>
      </c>
      <c r="M7" s="180">
        <v>0.36755951898978206</v>
      </c>
      <c r="N7" s="180">
        <f t="shared" si="0"/>
        <v>120.3125</v>
      </c>
      <c r="O7" s="180">
        <f t="shared" si="1"/>
        <v>11.48623496843069</v>
      </c>
      <c r="P7" s="180">
        <v>7.3885555555555555</v>
      </c>
      <c r="Q7" s="180">
        <v>1.710344344796598E-2</v>
      </c>
      <c r="R7" s="180">
        <v>7.6430000000000007</v>
      </c>
      <c r="S7" s="180">
        <v>1.7349351572897354E-2</v>
      </c>
      <c r="U7" s="89"/>
      <c r="V7" s="90"/>
      <c r="W7" s="69"/>
      <c r="X7" s="90"/>
    </row>
    <row r="8" spans="1:24" ht="15.6" x14ac:dyDescent="0.3">
      <c r="A8" s="179">
        <v>18</v>
      </c>
      <c r="B8" s="179" t="s">
        <v>28</v>
      </c>
      <c r="C8" s="179" t="s">
        <v>104</v>
      </c>
      <c r="D8" s="180">
        <v>34.269999999999996</v>
      </c>
      <c r="E8" s="180">
        <v>7.2794230540613583E-2</v>
      </c>
      <c r="F8" s="180">
        <v>0.87</v>
      </c>
      <c r="G8" s="180">
        <v>7.2794230540613583E-2</v>
      </c>
      <c r="H8" s="180">
        <v>2.7999999999999994</v>
      </c>
      <c r="I8" s="180">
        <v>0.28583211855912916</v>
      </c>
      <c r="J8" s="180">
        <v>14.886666666666665</v>
      </c>
      <c r="K8" s="180">
        <v>4.7073594863079471</v>
      </c>
      <c r="L8" s="180">
        <v>6.2333333333333334</v>
      </c>
      <c r="M8" s="180">
        <v>8.9628864398325153E-2</v>
      </c>
      <c r="N8" s="180">
        <f t="shared" ref="N8:O13" si="2">L8*1000/32</f>
        <v>194.79166666666666</v>
      </c>
      <c r="O8" s="180">
        <f t="shared" si="2"/>
        <v>2.8009020124476609</v>
      </c>
      <c r="P8" s="180">
        <v>7.7538</v>
      </c>
      <c r="Q8" s="180">
        <v>8.1363382427230048E-3</v>
      </c>
      <c r="R8" s="180">
        <v>8.0120000000000005</v>
      </c>
      <c r="S8" s="180">
        <v>1.1000000000000121E-2</v>
      </c>
      <c r="U8" s="89"/>
      <c r="V8" s="90"/>
      <c r="W8" s="69"/>
      <c r="X8" s="90"/>
    </row>
    <row r="9" spans="1:24" ht="15.6" x14ac:dyDescent="0.3">
      <c r="A9" s="179">
        <v>30</v>
      </c>
      <c r="B9" s="179" t="s">
        <v>28</v>
      </c>
      <c r="C9" s="179" t="s">
        <v>104</v>
      </c>
      <c r="D9" s="180">
        <v>24.42</v>
      </c>
      <c r="E9" s="180">
        <v>9.5911417464241228E-2</v>
      </c>
      <c r="F9" s="180">
        <v>0.70000000000000007</v>
      </c>
      <c r="G9" s="180">
        <v>9.5911417464241228E-2</v>
      </c>
      <c r="H9" s="180">
        <v>1.8966666666666665</v>
      </c>
      <c r="I9" s="180">
        <v>0.1464012750399849</v>
      </c>
      <c r="J9" s="180">
        <v>13.089999999999998</v>
      </c>
      <c r="K9" s="180">
        <v>0.55650696311906089</v>
      </c>
      <c r="L9" s="180">
        <v>5.873333333333334</v>
      </c>
      <c r="M9" s="180">
        <v>0.36073998022583148</v>
      </c>
      <c r="N9" s="180">
        <f t="shared" si="2"/>
        <v>183.54166666666669</v>
      </c>
      <c r="O9" s="180">
        <f t="shared" si="2"/>
        <v>11.273124382057233</v>
      </c>
      <c r="P9" s="180">
        <v>7.7137777777777767</v>
      </c>
      <c r="Q9" s="180">
        <v>1.0721214690716905E-2</v>
      </c>
      <c r="R9" s="180">
        <v>7.972999999999999</v>
      </c>
      <c r="S9" s="180">
        <v>1.1000000000000121E-2</v>
      </c>
      <c r="U9" s="89"/>
      <c r="V9" s="90"/>
      <c r="W9" s="69"/>
      <c r="X9" s="90"/>
    </row>
    <row r="10" spans="1:24" ht="15.6" x14ac:dyDescent="0.3">
      <c r="A10" s="179">
        <v>42</v>
      </c>
      <c r="B10" s="179" t="s">
        <v>28</v>
      </c>
      <c r="C10" s="179" t="s">
        <v>104</v>
      </c>
      <c r="D10" s="180">
        <v>38.596666666666664</v>
      </c>
      <c r="E10" s="180">
        <v>7.1451615330469204E-2</v>
      </c>
      <c r="F10" s="180">
        <v>1.1143333333333334</v>
      </c>
      <c r="G10" s="180">
        <v>7.1451615330469204E-2</v>
      </c>
      <c r="H10" s="180">
        <v>3.09</v>
      </c>
      <c r="I10" s="180">
        <v>0.19313207915827962</v>
      </c>
      <c r="J10" s="180">
        <v>19.373333333333331</v>
      </c>
      <c r="K10" s="180">
        <v>1.2391260360969485</v>
      </c>
      <c r="L10" s="180">
        <v>5.456666666666667</v>
      </c>
      <c r="M10" s="180">
        <v>0.11846237095944553</v>
      </c>
      <c r="N10" s="180">
        <f t="shared" si="2"/>
        <v>170.52083333333334</v>
      </c>
      <c r="O10" s="180">
        <f t="shared" si="2"/>
        <v>3.701949092482673</v>
      </c>
      <c r="P10" s="180">
        <v>7.6709999999999985</v>
      </c>
      <c r="Q10" s="180">
        <v>1.4815532390029085E-2</v>
      </c>
      <c r="R10" s="180">
        <v>7.9409999999999998</v>
      </c>
      <c r="S10" s="180">
        <v>1.7999999999999794E-2</v>
      </c>
      <c r="U10" s="89"/>
      <c r="V10" s="90"/>
      <c r="W10" s="69"/>
      <c r="X10" s="90"/>
    </row>
    <row r="11" spans="1:24" ht="15.6" x14ac:dyDescent="0.3">
      <c r="A11" s="179">
        <v>54</v>
      </c>
      <c r="B11" s="179" t="s">
        <v>28</v>
      </c>
      <c r="C11" s="179" t="s">
        <v>104</v>
      </c>
      <c r="D11" s="180">
        <v>36.716666666666669</v>
      </c>
      <c r="E11" s="180">
        <v>0.105708719287168</v>
      </c>
      <c r="F11" s="180">
        <v>0.72733333333333328</v>
      </c>
      <c r="G11" s="180">
        <v>0.105708719287168</v>
      </c>
      <c r="H11" s="180">
        <v>2.4066666666666667</v>
      </c>
      <c r="I11" s="180">
        <v>0.58620246786697594</v>
      </c>
      <c r="J11" s="180">
        <v>16.373333333333335</v>
      </c>
      <c r="K11" s="180">
        <v>2.2321364952290192</v>
      </c>
      <c r="L11" s="180">
        <v>5.7899999999999991</v>
      </c>
      <c r="M11" s="180">
        <v>0.67505555326950684</v>
      </c>
      <c r="N11" s="180">
        <f t="shared" si="2"/>
        <v>180.93749999999997</v>
      </c>
      <c r="O11" s="180">
        <f t="shared" si="2"/>
        <v>21.095486039672089</v>
      </c>
      <c r="P11" s="180">
        <v>7.6246666666666663</v>
      </c>
      <c r="Q11" s="180">
        <v>2.0316249653909976E-2</v>
      </c>
      <c r="R11" s="180">
        <v>7.9103333333333339</v>
      </c>
      <c r="S11" s="180">
        <v>1.644181660685165E-2</v>
      </c>
      <c r="U11" s="89"/>
      <c r="V11" s="90"/>
      <c r="W11" s="69"/>
      <c r="X11" s="90"/>
    </row>
    <row r="12" spans="1:24" ht="15.6" x14ac:dyDescent="0.3">
      <c r="A12" s="179">
        <v>84</v>
      </c>
      <c r="B12" s="179" t="s">
        <v>28</v>
      </c>
      <c r="C12" s="179" t="s">
        <v>104</v>
      </c>
      <c r="D12" s="180">
        <v>39.086666666666673</v>
      </c>
      <c r="E12" s="180">
        <v>5.0586559479766938E-2</v>
      </c>
      <c r="F12" s="180">
        <v>0.84600000000000009</v>
      </c>
      <c r="G12" s="180">
        <v>5.0586559479766938E-2</v>
      </c>
      <c r="H12" s="180">
        <v>2.3766666666666665</v>
      </c>
      <c r="I12" s="180">
        <v>0.56888780381841131</v>
      </c>
      <c r="J12" s="180">
        <v>17.576666666666668</v>
      </c>
      <c r="K12" s="180">
        <v>1.0674424262382192</v>
      </c>
      <c r="L12" s="180">
        <v>4.746666666666667</v>
      </c>
      <c r="M12" s="180">
        <v>0.61460014101310756</v>
      </c>
      <c r="N12" s="180">
        <f t="shared" si="2"/>
        <v>148.33333333333334</v>
      </c>
      <c r="O12" s="180">
        <f t="shared" si="2"/>
        <v>19.20625440665961</v>
      </c>
      <c r="P12" s="180">
        <v>7.5682222222222224</v>
      </c>
      <c r="Q12" s="180">
        <v>9.4575073060740988E-3</v>
      </c>
      <c r="R12" s="180">
        <v>7.8210000000000006</v>
      </c>
      <c r="S12" s="180">
        <v>7.9372539331937376E-3</v>
      </c>
      <c r="U12" s="89"/>
      <c r="V12" s="90"/>
      <c r="W12" s="69"/>
      <c r="X12" s="90"/>
    </row>
    <row r="13" spans="1:24" ht="15.6" x14ac:dyDescent="0.3">
      <c r="A13" s="179">
        <v>108</v>
      </c>
      <c r="B13" s="179" t="s">
        <v>28</v>
      </c>
      <c r="C13" s="179" t="s">
        <v>104</v>
      </c>
      <c r="D13" s="180">
        <v>43.24</v>
      </c>
      <c r="E13" s="180">
        <v>4.7374395334751671E-2</v>
      </c>
      <c r="F13" s="180">
        <v>1.0656666666666668</v>
      </c>
      <c r="G13" s="180">
        <v>4.7374395334751671E-2</v>
      </c>
      <c r="H13" s="180">
        <v>3.97</v>
      </c>
      <c r="I13" s="180">
        <v>0.26057628441590752</v>
      </c>
      <c r="J13" s="180">
        <v>24.150000000000002</v>
      </c>
      <c r="K13" s="180">
        <v>0.46604720790924264</v>
      </c>
      <c r="L13" s="180">
        <v>4.4666666666666659</v>
      </c>
      <c r="M13" s="180">
        <v>0.33531080109852307</v>
      </c>
      <c r="N13" s="180">
        <f t="shared" si="2"/>
        <v>139.58333333333331</v>
      </c>
      <c r="O13" s="180">
        <f t="shared" si="2"/>
        <v>10.478462534328846</v>
      </c>
      <c r="P13" s="180">
        <v>7.5448888888888881</v>
      </c>
      <c r="Q13" s="180">
        <v>2.440002276865974E-2</v>
      </c>
      <c r="R13" s="180">
        <v>7.823666666666667</v>
      </c>
      <c r="S13" s="180">
        <v>2.2941955743426268E-2</v>
      </c>
      <c r="U13" s="89"/>
      <c r="V13" s="90"/>
      <c r="W13" s="69"/>
      <c r="X13" s="62"/>
    </row>
    <row r="14" spans="1:24" x14ac:dyDescent="0.3">
      <c r="A14" s="179">
        <v>18</v>
      </c>
      <c r="B14" s="179" t="s">
        <v>28</v>
      </c>
      <c r="C14" s="179" t="s">
        <v>103</v>
      </c>
      <c r="D14" s="180">
        <v>24.86</v>
      </c>
      <c r="E14" s="180">
        <v>1.1109905490147065</v>
      </c>
      <c r="F14" s="180">
        <v>0.69066666666666665</v>
      </c>
      <c r="G14" s="180">
        <v>9.325413306300856E-2</v>
      </c>
      <c r="H14" s="180">
        <v>2.5233333333333334</v>
      </c>
      <c r="I14" s="180">
        <v>0.40525712002792763</v>
      </c>
      <c r="J14" s="180">
        <v>13.01</v>
      </c>
      <c r="K14" s="180">
        <v>0.91148230920846696</v>
      </c>
      <c r="L14" s="180">
        <v>7.1166666666666663</v>
      </c>
      <c r="M14" s="180">
        <v>7.3711147958320219E-2</v>
      </c>
      <c r="N14" s="180">
        <f t="shared" ref="N14:O19" si="3">L14*1000/32</f>
        <v>222.39583333333331</v>
      </c>
      <c r="O14" s="180">
        <f t="shared" si="3"/>
        <v>2.303473373697507</v>
      </c>
      <c r="P14" s="180">
        <v>7.8105000000000002</v>
      </c>
      <c r="Q14" s="180">
        <v>2.0849460424672825E-2</v>
      </c>
      <c r="R14" s="180">
        <v>8.0860000000000003</v>
      </c>
      <c r="S14" s="180">
        <v>2.1071307505705433E-2</v>
      </c>
      <c r="U14" s="69"/>
      <c r="V14" s="90"/>
      <c r="W14" s="69"/>
      <c r="X14" s="62"/>
    </row>
    <row r="15" spans="1:24" x14ac:dyDescent="0.3">
      <c r="A15" s="179">
        <v>30</v>
      </c>
      <c r="B15" s="179" t="s">
        <v>28</v>
      </c>
      <c r="C15" s="179" t="s">
        <v>103</v>
      </c>
      <c r="D15" s="180">
        <v>22.149999999999995</v>
      </c>
      <c r="E15" s="180">
        <v>2.2033383761919105</v>
      </c>
      <c r="F15" s="180">
        <v>0.65</v>
      </c>
      <c r="G15" s="180">
        <v>0.11865496196956983</v>
      </c>
      <c r="H15" s="180">
        <v>2.5233333333333334</v>
      </c>
      <c r="I15" s="180">
        <v>5.0332229568471713E-2</v>
      </c>
      <c r="J15" s="180">
        <v>11.82</v>
      </c>
      <c r="K15" s="180">
        <v>3.1390922254690099</v>
      </c>
      <c r="L15" s="180">
        <v>6.7299999999999995</v>
      </c>
      <c r="M15" s="180">
        <v>0.46130250378683174</v>
      </c>
      <c r="N15" s="180">
        <f t="shared" si="3"/>
        <v>210.31249999999997</v>
      </c>
      <c r="O15" s="180">
        <f t="shared" si="3"/>
        <v>14.415703243338491</v>
      </c>
      <c r="P15" s="180">
        <v>7.7985555555555566</v>
      </c>
      <c r="Q15" s="180">
        <v>2.0038158043537303E-2</v>
      </c>
      <c r="R15" s="180">
        <v>8.0896666666666661</v>
      </c>
      <c r="S15" s="180">
        <v>2.3544284515214078E-2</v>
      </c>
      <c r="U15" s="69"/>
      <c r="V15" s="90"/>
      <c r="W15" s="69"/>
      <c r="X15" s="62"/>
    </row>
    <row r="16" spans="1:24" x14ac:dyDescent="0.3">
      <c r="A16" s="179">
        <v>42</v>
      </c>
      <c r="B16" s="179" t="s">
        <v>28</v>
      </c>
      <c r="C16" s="179" t="s">
        <v>103</v>
      </c>
      <c r="D16" s="180">
        <v>25.98</v>
      </c>
      <c r="E16" s="180">
        <v>2.533791625213091</v>
      </c>
      <c r="F16" s="180">
        <v>0.71133333333333326</v>
      </c>
      <c r="G16" s="180">
        <v>5.8449408323210029E-2</v>
      </c>
      <c r="H16" s="180">
        <v>2.3633333333333333</v>
      </c>
      <c r="I16" s="180">
        <v>0.31879983270593776</v>
      </c>
      <c r="J16" s="180">
        <v>14.346666666666669</v>
      </c>
      <c r="K16" s="180">
        <v>3.0502677478105609</v>
      </c>
      <c r="L16" s="180">
        <v>7.0266666666666664</v>
      </c>
      <c r="M16" s="180">
        <v>0.33126021996812927</v>
      </c>
      <c r="N16" s="180">
        <f t="shared" si="3"/>
        <v>219.58333333333331</v>
      </c>
      <c r="O16" s="180">
        <f t="shared" si="3"/>
        <v>10.351881874004039</v>
      </c>
      <c r="P16" s="180">
        <v>7.7760000000000007</v>
      </c>
      <c r="Q16" s="180">
        <v>2.1783020910791977E-2</v>
      </c>
      <c r="R16" s="180">
        <v>8.0763333333333343</v>
      </c>
      <c r="S16" s="180">
        <v>1.9655363983740664E-2</v>
      </c>
      <c r="U16" s="69"/>
      <c r="V16" s="90"/>
      <c r="W16" s="69"/>
      <c r="X16" s="62"/>
    </row>
    <row r="17" spans="1:24" x14ac:dyDescent="0.3">
      <c r="A17" s="179">
        <v>54</v>
      </c>
      <c r="B17" s="179" t="s">
        <v>28</v>
      </c>
      <c r="C17" s="179" t="s">
        <v>103</v>
      </c>
      <c r="D17" s="180">
        <v>20.303333333333335</v>
      </c>
      <c r="E17" s="180">
        <v>2.3472608149358543</v>
      </c>
      <c r="F17" s="180">
        <v>0.45966666666666667</v>
      </c>
      <c r="G17" s="180">
        <v>1.5821925715074407E-2</v>
      </c>
      <c r="H17" s="180">
        <v>2.0766666666666667</v>
      </c>
      <c r="I17" s="180">
        <v>0.26102362600602275</v>
      </c>
      <c r="J17" s="180">
        <v>11.07</v>
      </c>
      <c r="K17" s="180">
        <v>2.1165301793265336</v>
      </c>
      <c r="L17" s="180">
        <v>7.12</v>
      </c>
      <c r="M17" s="180">
        <v>0.16970562748477155</v>
      </c>
      <c r="N17" s="180">
        <f t="shared" si="3"/>
        <v>222.5</v>
      </c>
      <c r="O17" s="180">
        <f t="shared" si="3"/>
        <v>5.3033008588991111</v>
      </c>
      <c r="P17" s="180">
        <v>7.7889999999999997</v>
      </c>
      <c r="Q17" s="180">
        <v>1.3647344063956174E-2</v>
      </c>
      <c r="R17" s="180">
        <v>8.0926666666666662</v>
      </c>
      <c r="S17" s="180">
        <v>1.3796134724383331E-2</v>
      </c>
      <c r="U17" s="69"/>
      <c r="V17" s="90"/>
      <c r="W17" s="69"/>
      <c r="X17" s="62"/>
    </row>
    <row r="18" spans="1:24" x14ac:dyDescent="0.3">
      <c r="A18" s="179">
        <v>84</v>
      </c>
      <c r="B18" s="179" t="s">
        <v>28</v>
      </c>
      <c r="C18" s="179" t="s">
        <v>103</v>
      </c>
      <c r="D18" s="180">
        <v>26.313333333333333</v>
      </c>
      <c r="E18" s="180">
        <v>2.1128259117431636</v>
      </c>
      <c r="F18" s="180">
        <v>0.62</v>
      </c>
      <c r="G18" s="180">
        <v>6.1000000000000054E-2</v>
      </c>
      <c r="H18" s="180">
        <v>2.06</v>
      </c>
      <c r="I18" s="180">
        <v>5.5677643628300383E-2</v>
      </c>
      <c r="J18" s="180">
        <v>14.953333333333333</v>
      </c>
      <c r="K18" s="180">
        <v>1.308905395104373</v>
      </c>
      <c r="L18" s="180">
        <v>6.419999999999999</v>
      </c>
      <c r="M18" s="180">
        <v>0.13114877048603987</v>
      </c>
      <c r="N18" s="180">
        <f t="shared" si="3"/>
        <v>200.62499999999997</v>
      </c>
      <c r="O18" s="180">
        <f t="shared" si="3"/>
        <v>4.0983990776887458</v>
      </c>
      <c r="P18" s="180">
        <v>7.7495555555555553</v>
      </c>
      <c r="Q18" s="180">
        <v>1.048941265170621E-2</v>
      </c>
      <c r="R18" s="180">
        <v>8.0226666666666659</v>
      </c>
      <c r="S18" s="180">
        <v>9.6090235369329924E-3</v>
      </c>
      <c r="U18" s="69"/>
      <c r="W18" s="69"/>
    </row>
    <row r="19" spans="1:24" ht="15.6" x14ac:dyDescent="0.3">
      <c r="A19" s="179">
        <v>108</v>
      </c>
      <c r="B19" s="179" t="s">
        <v>28</v>
      </c>
      <c r="C19" s="179" t="s">
        <v>103</v>
      </c>
      <c r="D19" s="180">
        <v>31.79666666666667</v>
      </c>
      <c r="E19" s="180">
        <v>4.4615505525918779</v>
      </c>
      <c r="F19" s="180">
        <v>0.69666666666666666</v>
      </c>
      <c r="G19" s="180">
        <v>9.7618304294499511E-2</v>
      </c>
      <c r="H19" s="180">
        <v>3.0633333333333339</v>
      </c>
      <c r="I19" s="180">
        <v>0.63571482075953722</v>
      </c>
      <c r="J19" s="180">
        <v>20.213333333333335</v>
      </c>
      <c r="K19" s="180">
        <v>4.7869231593303674</v>
      </c>
      <c r="L19" s="180">
        <v>6.0266666666666673</v>
      </c>
      <c r="M19" s="180">
        <v>0.34239353576452525</v>
      </c>
      <c r="N19" s="180">
        <f t="shared" si="3"/>
        <v>188.33333333333334</v>
      </c>
      <c r="O19" s="180">
        <f t="shared" si="3"/>
        <v>10.699797992641415</v>
      </c>
      <c r="P19" s="180">
        <v>7.7275555555555542</v>
      </c>
      <c r="Q19" s="180">
        <v>1.6047672036086088E-2</v>
      </c>
      <c r="R19" s="180">
        <v>8.0380000000000003</v>
      </c>
      <c r="S19" s="180">
        <v>1.7776388834630719E-2</v>
      </c>
      <c r="U19" s="89"/>
      <c r="V19" s="62"/>
      <c r="W19" s="69"/>
      <c r="X19" s="62"/>
    </row>
    <row r="20" spans="1:24" x14ac:dyDescent="0.3">
      <c r="A20" s="179">
        <v>12</v>
      </c>
      <c r="B20" s="179" t="s">
        <v>29</v>
      </c>
      <c r="C20" s="179" t="s">
        <v>105</v>
      </c>
      <c r="D20" s="180">
        <v>2.4249999999999998</v>
      </c>
      <c r="E20" s="180">
        <v>0.23334523779156074</v>
      </c>
      <c r="F20" s="180">
        <v>5.6000000000000001E-2</v>
      </c>
      <c r="G20" s="180">
        <v>1.8384776310850229E-2</v>
      </c>
      <c r="H20" s="180">
        <v>1</v>
      </c>
      <c r="I20" s="180">
        <v>0.22627416997969452</v>
      </c>
      <c r="J20" s="180">
        <v>20.18</v>
      </c>
      <c r="K20" s="180">
        <v>1.4566399692442895</v>
      </c>
      <c r="L20" s="180">
        <v>4.5749999999999993</v>
      </c>
      <c r="M20" s="180">
        <v>0.26162950903902266</v>
      </c>
      <c r="N20" s="180">
        <f t="shared" ref="N20:O25" si="4">L20*1000/32</f>
        <v>142.96874999999997</v>
      </c>
      <c r="O20" s="180">
        <f t="shared" si="4"/>
        <v>8.1759221574694578</v>
      </c>
      <c r="P20" s="180">
        <f>0.8931*R20+0.5768</f>
        <v>7.6639950499999987</v>
      </c>
      <c r="Q20" s="180">
        <f t="shared" ref="P20:Q25" si="5">0.8931*S20+0.5768</f>
        <v>0.60774433624760782</v>
      </c>
      <c r="R20" s="180">
        <v>7.9354999999999993</v>
      </c>
      <c r="S20" s="180">
        <v>3.4648232278141095E-2</v>
      </c>
      <c r="U20" s="69"/>
      <c r="V20" s="62"/>
      <c r="W20" s="69"/>
      <c r="X20" s="62"/>
    </row>
    <row r="21" spans="1:24" x14ac:dyDescent="0.3">
      <c r="A21" s="179">
        <v>24</v>
      </c>
      <c r="B21" s="179" t="s">
        <v>29</v>
      </c>
      <c r="C21" s="179" t="s">
        <v>105</v>
      </c>
      <c r="D21" s="180">
        <v>3.1500000000000004</v>
      </c>
      <c r="E21" s="180">
        <v>0.12727922061357869</v>
      </c>
      <c r="F21" s="180">
        <v>0.112</v>
      </c>
      <c r="G21" s="180">
        <v>1.4142135623730963E-3</v>
      </c>
      <c r="H21" s="180">
        <v>2.4449999999999998</v>
      </c>
      <c r="I21" s="180">
        <v>1.0818733752154188</v>
      </c>
      <c r="J21" s="180">
        <v>27.31</v>
      </c>
      <c r="K21" s="180">
        <v>1.4142135623730951</v>
      </c>
      <c r="L21" s="180">
        <v>4.1900000000000004</v>
      </c>
      <c r="M21" s="180">
        <v>0.29698484809835024</v>
      </c>
      <c r="N21" s="180">
        <f t="shared" si="4"/>
        <v>130.9375</v>
      </c>
      <c r="O21" s="180">
        <f t="shared" si="4"/>
        <v>9.2807765030734455</v>
      </c>
      <c r="P21" s="180">
        <f t="shared" si="5"/>
        <v>7.53985415</v>
      </c>
      <c r="Q21" s="180">
        <f t="shared" si="5"/>
        <v>0.58879882425927643</v>
      </c>
      <c r="R21" s="180">
        <v>7.7965</v>
      </c>
      <c r="S21" s="180">
        <v>1.3435028842544494E-2</v>
      </c>
      <c r="U21" s="69"/>
      <c r="V21" s="62"/>
      <c r="W21" s="69"/>
      <c r="X21" s="62"/>
    </row>
    <row r="22" spans="1:24" x14ac:dyDescent="0.3">
      <c r="A22" s="179">
        <v>36</v>
      </c>
      <c r="B22" s="179" t="s">
        <v>29</v>
      </c>
      <c r="C22" s="179" t="s">
        <v>105</v>
      </c>
      <c r="D22" s="180">
        <v>3.3449999999999998</v>
      </c>
      <c r="E22" s="180">
        <v>0.10606601717798206</v>
      </c>
      <c r="F22" s="180">
        <v>0.10050000000000001</v>
      </c>
      <c r="G22" s="180">
        <v>2.1213203435596346E-3</v>
      </c>
      <c r="H22" s="180">
        <v>2.2050000000000001</v>
      </c>
      <c r="I22" s="180">
        <v>0.71417784899841275</v>
      </c>
      <c r="J22" s="180">
        <v>33.215000000000003</v>
      </c>
      <c r="K22" s="180">
        <v>2.0011121907579308</v>
      </c>
      <c r="L22" s="180">
        <v>3.31</v>
      </c>
      <c r="M22" s="180">
        <v>0.65053823869162208</v>
      </c>
      <c r="N22" s="180">
        <f t="shared" si="4"/>
        <v>103.4375</v>
      </c>
      <c r="O22" s="180">
        <f t="shared" si="4"/>
        <v>20.329319959113189</v>
      </c>
      <c r="P22" s="180">
        <f t="shared" si="5"/>
        <v>7.4987715500000007</v>
      </c>
      <c r="Q22" s="180">
        <f t="shared" si="5"/>
        <v>0.6102704045127183</v>
      </c>
      <c r="R22" s="180">
        <v>7.7505000000000006</v>
      </c>
      <c r="S22" s="180">
        <v>3.7476659402886976E-2</v>
      </c>
      <c r="U22" s="69"/>
      <c r="V22" s="62"/>
      <c r="W22" s="69"/>
      <c r="X22" s="62"/>
    </row>
    <row r="23" spans="1:24" x14ac:dyDescent="0.3">
      <c r="A23" s="179">
        <v>46</v>
      </c>
      <c r="B23" s="179" t="s">
        <v>29</v>
      </c>
      <c r="C23" s="179" t="s">
        <v>105</v>
      </c>
      <c r="D23" s="180">
        <v>3.84</v>
      </c>
      <c r="E23" s="180">
        <v>0.1555634918610406</v>
      </c>
      <c r="F23" s="180">
        <v>8.2000000000000003E-2</v>
      </c>
      <c r="G23" s="180"/>
      <c r="H23" s="180">
        <v>1.08</v>
      </c>
      <c r="I23" s="180">
        <v>1.4142135623730963E-2</v>
      </c>
      <c r="J23" s="180">
        <v>33.68</v>
      </c>
      <c r="K23" s="180">
        <v>6.5053823869162146</v>
      </c>
      <c r="L23" s="180">
        <v>3.6349999999999998</v>
      </c>
      <c r="M23" s="180">
        <v>2.1213203435596288E-2</v>
      </c>
      <c r="N23" s="180">
        <f t="shared" si="4"/>
        <v>113.59375</v>
      </c>
      <c r="O23" s="180">
        <f t="shared" si="4"/>
        <v>0.662912607362384</v>
      </c>
      <c r="P23" s="180">
        <f t="shared" si="5"/>
        <v>7.4192856500000008</v>
      </c>
      <c r="Q23" s="180">
        <f t="shared" si="5"/>
        <v>0.57995758533138841</v>
      </c>
      <c r="R23" s="180">
        <v>7.6615000000000002</v>
      </c>
      <c r="S23" s="180">
        <v>3.5355339059326622E-3</v>
      </c>
      <c r="U23" s="69"/>
      <c r="W23" s="69"/>
    </row>
    <row r="24" spans="1:24" x14ac:dyDescent="0.3">
      <c r="A24" s="179">
        <v>60</v>
      </c>
      <c r="B24" s="179" t="s">
        <v>29</v>
      </c>
      <c r="C24" s="179" t="s">
        <v>105</v>
      </c>
      <c r="D24" s="180">
        <v>5</v>
      </c>
      <c r="E24" s="180">
        <v>0.1131370849898477</v>
      </c>
      <c r="F24" s="180">
        <v>0.156</v>
      </c>
      <c r="G24" s="180">
        <v>3.535533905932739E-2</v>
      </c>
      <c r="H24" s="180">
        <v>0.99</v>
      </c>
      <c r="I24" s="180"/>
      <c r="J24" s="180">
        <v>55.004999999999995</v>
      </c>
      <c r="K24" s="180">
        <v>0.55861435713737195</v>
      </c>
      <c r="L24" s="180">
        <v>2.6900000000000004</v>
      </c>
      <c r="M24" s="180">
        <v>1.4142135623730963E-2</v>
      </c>
      <c r="N24" s="180">
        <f t="shared" si="4"/>
        <v>84.062500000000014</v>
      </c>
      <c r="O24" s="180">
        <f t="shared" si="4"/>
        <v>0.44194173824159261</v>
      </c>
      <c r="P24" s="180">
        <f t="shared" si="5"/>
        <v>7.3299756499999997</v>
      </c>
      <c r="Q24" s="180">
        <f t="shared" si="5"/>
        <v>0.59637702905460865</v>
      </c>
      <c r="R24" s="180">
        <v>7.5615000000000006</v>
      </c>
      <c r="S24" s="180">
        <v>2.1920310216782757E-2</v>
      </c>
      <c r="U24" s="69"/>
      <c r="W24" s="69"/>
    </row>
    <row r="25" spans="1:24" x14ac:dyDescent="0.3">
      <c r="A25" s="179">
        <v>70</v>
      </c>
      <c r="B25" s="179" t="s">
        <v>29</v>
      </c>
      <c r="C25" s="179" t="s">
        <v>105</v>
      </c>
      <c r="D25" s="180">
        <v>4.2249999999999996</v>
      </c>
      <c r="E25" s="180">
        <v>0.6576093065034968</v>
      </c>
      <c r="F25" s="180">
        <v>0.127</v>
      </c>
      <c r="G25" s="180">
        <v>1.2727922061357866E-2</v>
      </c>
      <c r="H25" s="180">
        <v>0.41500000000000004</v>
      </c>
      <c r="I25" s="180">
        <v>0.13435028842544386</v>
      </c>
      <c r="J25" s="180">
        <v>46.120000000000005</v>
      </c>
      <c r="K25" s="180">
        <v>7.5943268299434923</v>
      </c>
      <c r="L25" s="180">
        <v>2.98</v>
      </c>
      <c r="M25" s="180">
        <v>0.1131370849898477</v>
      </c>
      <c r="N25" s="180">
        <f t="shared" si="4"/>
        <v>93.125</v>
      </c>
      <c r="O25" s="180">
        <f t="shared" si="4"/>
        <v>3.5355339059327409</v>
      </c>
      <c r="P25" s="180">
        <f t="shared" si="5"/>
        <v>7.4094615499999996</v>
      </c>
      <c r="Q25" s="180">
        <f t="shared" si="5"/>
        <v>0.62037467757316167</v>
      </c>
      <c r="R25" s="180">
        <v>7.6504999999999992</v>
      </c>
      <c r="S25" s="180">
        <v>4.8790367901871738E-2</v>
      </c>
    </row>
    <row r="26" spans="1:24" x14ac:dyDescent="0.3">
      <c r="A26" s="179">
        <v>12</v>
      </c>
      <c r="B26" s="179" t="s">
        <v>29</v>
      </c>
      <c r="C26" s="179" t="s">
        <v>104</v>
      </c>
      <c r="D26" s="180">
        <v>2.2749999999999999</v>
      </c>
      <c r="E26" s="180">
        <v>3.5355339059327251E-2</v>
      </c>
      <c r="F26" s="180">
        <v>1.7000000000000001E-2</v>
      </c>
      <c r="G26" s="180">
        <v>4.2426406871192857E-3</v>
      </c>
      <c r="H26" s="180">
        <v>1.095</v>
      </c>
      <c r="I26" s="180">
        <v>0.16263455967290619</v>
      </c>
      <c r="J26" s="180">
        <v>13.445</v>
      </c>
      <c r="K26" s="180">
        <v>1.3505739520663058</v>
      </c>
      <c r="L26" s="180">
        <v>6.1549999999999994</v>
      </c>
      <c r="M26" s="180">
        <v>0.33234018715767716</v>
      </c>
      <c r="N26" s="180">
        <f t="shared" ref="N26:O31" si="6">L26*1000/32</f>
        <v>192.34374999999997</v>
      </c>
      <c r="O26" s="180">
        <f t="shared" si="6"/>
        <v>10.385630848677412</v>
      </c>
      <c r="P26" s="180">
        <f t="shared" ref="P26:Q31" si="7">0.8931*R26+0.5768</f>
        <v>7.8524391500000004</v>
      </c>
      <c r="Q26" s="180">
        <f t="shared" si="7"/>
        <v>0.58500972186161004</v>
      </c>
      <c r="R26" s="180">
        <v>8.1464999999999996</v>
      </c>
      <c r="S26" s="180">
        <v>9.1923881554250471E-3</v>
      </c>
    </row>
    <row r="27" spans="1:24" x14ac:dyDescent="0.3">
      <c r="A27" s="179">
        <v>24</v>
      </c>
      <c r="B27" s="179" t="s">
        <v>29</v>
      </c>
      <c r="C27" s="179" t="s">
        <v>104</v>
      </c>
      <c r="D27" s="180">
        <v>2.4299999999999997</v>
      </c>
      <c r="E27" s="180">
        <v>0.31112698372208086</v>
      </c>
      <c r="F27" s="180">
        <v>1.0999999999999999E-2</v>
      </c>
      <c r="G27" s="180">
        <v>1.5556349186104044E-2</v>
      </c>
      <c r="H27" s="180">
        <v>0.97</v>
      </c>
      <c r="I27" s="180">
        <v>0.63639610306789274</v>
      </c>
      <c r="J27" s="180">
        <v>17.115000000000002</v>
      </c>
      <c r="K27" s="180">
        <v>0.45961940777125737</v>
      </c>
      <c r="L27" s="180">
        <v>5.6550000000000002</v>
      </c>
      <c r="M27" s="180">
        <v>0.17677669529663689</v>
      </c>
      <c r="N27" s="180">
        <f t="shared" si="6"/>
        <v>176.71875</v>
      </c>
      <c r="O27" s="180">
        <f t="shared" si="6"/>
        <v>5.5242717280199027</v>
      </c>
      <c r="P27" s="180">
        <f t="shared" si="7"/>
        <v>7.6823035999999991</v>
      </c>
      <c r="Q27" s="180">
        <f t="shared" si="7"/>
        <v>0.58058910239766581</v>
      </c>
      <c r="R27" s="180">
        <v>7.9559999999999995</v>
      </c>
      <c r="S27" s="180">
        <v>4.2426406871188182E-3</v>
      </c>
    </row>
    <row r="28" spans="1:24" x14ac:dyDescent="0.3">
      <c r="A28" s="179">
        <v>36</v>
      </c>
      <c r="B28" s="179" t="s">
        <v>29</v>
      </c>
      <c r="C28" s="179" t="s">
        <v>104</v>
      </c>
      <c r="D28" s="180">
        <v>3.0250000000000004</v>
      </c>
      <c r="E28" s="180">
        <v>0.2474873734152917</v>
      </c>
      <c r="F28" s="180">
        <v>5.0500000000000003E-2</v>
      </c>
      <c r="G28" s="180">
        <v>4.9497474683058316E-3</v>
      </c>
      <c r="H28" s="180">
        <v>1.2200000000000002</v>
      </c>
      <c r="I28" s="180">
        <v>0.14142135623730948</v>
      </c>
      <c r="J28" s="180">
        <v>25.93</v>
      </c>
      <c r="K28" s="180">
        <v>2.1637467504308372</v>
      </c>
      <c r="L28" s="180">
        <v>4.5449999999999999</v>
      </c>
      <c r="M28" s="180">
        <v>0.16263455967290624</v>
      </c>
      <c r="N28" s="180">
        <f t="shared" si="6"/>
        <v>142.03125</v>
      </c>
      <c r="O28" s="180">
        <f t="shared" si="6"/>
        <v>5.0823299897783203</v>
      </c>
      <c r="P28" s="180">
        <f t="shared" si="7"/>
        <v>7.6385416999999993</v>
      </c>
      <c r="Q28" s="180">
        <f t="shared" si="7"/>
        <v>0.57679999999999998</v>
      </c>
      <c r="R28" s="180">
        <v>7.907</v>
      </c>
      <c r="S28" s="180">
        <v>0</v>
      </c>
    </row>
    <row r="29" spans="1:24" x14ac:dyDescent="0.3">
      <c r="A29" s="179">
        <v>46</v>
      </c>
      <c r="B29" s="179" t="s">
        <v>29</v>
      </c>
      <c r="C29" s="179" t="s">
        <v>104</v>
      </c>
      <c r="D29" s="180">
        <v>3.37</v>
      </c>
      <c r="E29" s="180">
        <v>0.16970562748477155</v>
      </c>
      <c r="F29" s="180">
        <v>0.13500000000000001</v>
      </c>
      <c r="G29" s="180">
        <v>2.9698484809835009E-2</v>
      </c>
      <c r="H29" s="180">
        <v>1.385</v>
      </c>
      <c r="I29" s="180">
        <v>0.50204581464244835</v>
      </c>
      <c r="J29" s="180">
        <v>31.204999999999998</v>
      </c>
      <c r="K29" s="180">
        <v>3.768879143724297</v>
      </c>
      <c r="L29" s="180">
        <v>4.7350000000000003</v>
      </c>
      <c r="M29" s="180">
        <v>7.0710678118653244E-3</v>
      </c>
      <c r="N29" s="180">
        <f t="shared" si="6"/>
        <v>147.96875</v>
      </c>
      <c r="O29" s="180">
        <f t="shared" si="6"/>
        <v>0.22097086912079139</v>
      </c>
      <c r="P29" s="180">
        <f t="shared" si="7"/>
        <v>7.6233590000000007</v>
      </c>
      <c r="Q29" s="180">
        <f t="shared" si="7"/>
        <v>0.61848012637432848</v>
      </c>
      <c r="R29" s="180">
        <v>7.8900000000000006</v>
      </c>
      <c r="S29" s="180">
        <v>4.666904755831202E-2</v>
      </c>
    </row>
    <row r="30" spans="1:24" x14ac:dyDescent="0.3">
      <c r="A30" s="179">
        <v>60</v>
      </c>
      <c r="B30" s="179" t="s">
        <v>29</v>
      </c>
      <c r="C30" s="179" t="s">
        <v>104</v>
      </c>
      <c r="D30" s="180">
        <v>2.625</v>
      </c>
      <c r="E30" s="180">
        <v>0.19091883092036754</v>
      </c>
      <c r="F30" s="180">
        <v>9.1499999999999998E-2</v>
      </c>
      <c r="G30" s="180">
        <v>7.0710678118654816E-4</v>
      </c>
      <c r="H30" s="180">
        <v>0.91</v>
      </c>
      <c r="I30" s="180"/>
      <c r="J30" s="180">
        <v>29.32</v>
      </c>
      <c r="K30" s="180">
        <v>4.6527626202074677</v>
      </c>
      <c r="L30" s="180">
        <v>4.4000000000000004</v>
      </c>
      <c r="M30" s="180">
        <v>0.43840620433565952</v>
      </c>
      <c r="N30" s="180">
        <f t="shared" si="6"/>
        <v>137.5</v>
      </c>
      <c r="O30" s="180">
        <f t="shared" si="6"/>
        <v>13.700193885489361</v>
      </c>
      <c r="P30" s="180">
        <f t="shared" si="7"/>
        <v>7.6671209000000005</v>
      </c>
      <c r="Q30" s="180">
        <f t="shared" si="7"/>
        <v>0.58690427306044324</v>
      </c>
      <c r="R30" s="180">
        <v>7.9390000000000001</v>
      </c>
      <c r="S30" s="180">
        <v>1.1313708498984771E-2</v>
      </c>
    </row>
    <row r="31" spans="1:24" x14ac:dyDescent="0.3">
      <c r="A31" s="179">
        <v>70</v>
      </c>
      <c r="B31" s="179" t="s">
        <v>29</v>
      </c>
      <c r="C31" s="179" t="s">
        <v>104</v>
      </c>
      <c r="D31" s="180">
        <v>3.0949999999999998</v>
      </c>
      <c r="E31" s="180">
        <v>0.12020815280171335</v>
      </c>
      <c r="F31" s="180">
        <v>0.112</v>
      </c>
      <c r="G31" s="180">
        <v>1.979898987322333E-2</v>
      </c>
      <c r="H31" s="180">
        <v>1.2250000000000001</v>
      </c>
      <c r="I31" s="180">
        <v>0.346482322781407</v>
      </c>
      <c r="J31" s="180">
        <v>29.17</v>
      </c>
      <c r="K31" s="180">
        <v>1.937472580451139</v>
      </c>
      <c r="L31" s="180">
        <v>3.7800000000000002</v>
      </c>
      <c r="M31" s="180">
        <v>9.8994949366116733E-2</v>
      </c>
      <c r="N31" s="180">
        <f t="shared" si="6"/>
        <v>118.12500000000001</v>
      </c>
      <c r="O31" s="180">
        <f t="shared" si="6"/>
        <v>3.0935921676911478</v>
      </c>
      <c r="P31" s="180">
        <f t="shared" si="7"/>
        <v>7.5903142999999993</v>
      </c>
      <c r="Q31" s="180">
        <f t="shared" si="7"/>
        <v>0.67026452580910023</v>
      </c>
      <c r="R31" s="180">
        <v>7.8529999999999998</v>
      </c>
      <c r="S31" s="180">
        <v>0.10465180361560882</v>
      </c>
    </row>
    <row r="32" spans="1:24" x14ac:dyDescent="0.3">
      <c r="A32" s="179">
        <v>12</v>
      </c>
      <c r="B32" s="179" t="s">
        <v>29</v>
      </c>
      <c r="C32" s="179" t="s">
        <v>103</v>
      </c>
      <c r="D32" s="180">
        <v>1.98</v>
      </c>
      <c r="E32" s="180">
        <v>0.5798275605729688</v>
      </c>
      <c r="F32" s="180">
        <v>4.2000000000000003E-2</v>
      </c>
      <c r="G32" s="180">
        <v>3.1112698372208085E-2</v>
      </c>
      <c r="H32" s="180">
        <v>1.56</v>
      </c>
      <c r="I32" s="180">
        <v>0.33941125496954244</v>
      </c>
      <c r="J32" s="180">
        <v>14.174999999999999</v>
      </c>
      <c r="K32" s="180">
        <v>2.9203510063004448</v>
      </c>
      <c r="L32" s="180">
        <v>6.96</v>
      </c>
      <c r="M32" s="180">
        <v>9.8994949366117052E-2</v>
      </c>
      <c r="N32" s="180">
        <f t="shared" ref="N32:O37" si="8">L32*1000/32</f>
        <v>217.5</v>
      </c>
      <c r="O32" s="180">
        <f t="shared" si="8"/>
        <v>3.093592167691158</v>
      </c>
      <c r="P32" s="180">
        <f t="shared" ref="P32:Q37" si="9">0.8931*R32+0.5768</f>
        <v>7.8872700500000015</v>
      </c>
      <c r="Q32" s="180">
        <f t="shared" si="9"/>
        <v>0.59764006318716389</v>
      </c>
      <c r="R32" s="180">
        <v>8.1855000000000011</v>
      </c>
      <c r="S32" s="180">
        <v>2.3334523779155698E-2</v>
      </c>
    </row>
    <row r="33" spans="1:27" x14ac:dyDescent="0.3">
      <c r="A33" s="179">
        <v>24</v>
      </c>
      <c r="B33" s="179" t="s">
        <v>29</v>
      </c>
      <c r="C33" s="179" t="s">
        <v>103</v>
      </c>
      <c r="D33" s="180">
        <v>2.1149999999999998</v>
      </c>
      <c r="E33" s="180">
        <v>0.23334523779156058</v>
      </c>
      <c r="F33" s="180">
        <v>4.5999999999999999E-2</v>
      </c>
      <c r="G33" s="180">
        <v>8.4852813742385715E-3</v>
      </c>
      <c r="H33" s="180">
        <v>1.4750000000000001</v>
      </c>
      <c r="I33" s="180">
        <v>0.38890872965260015</v>
      </c>
      <c r="J33" s="180">
        <v>17.984999999999999</v>
      </c>
      <c r="K33" s="180">
        <v>0.38890872965260165</v>
      </c>
      <c r="L33" s="180">
        <v>7.37</v>
      </c>
      <c r="M33" s="180">
        <v>0.57982756057296914</v>
      </c>
      <c r="N33" s="180">
        <f t="shared" si="8"/>
        <v>230.3125</v>
      </c>
      <c r="O33" s="180">
        <f t="shared" si="8"/>
        <v>18.119611267905285</v>
      </c>
      <c r="P33" s="180">
        <f t="shared" si="9"/>
        <v>7.8551184499999991</v>
      </c>
      <c r="Q33" s="180">
        <f t="shared" si="9"/>
        <v>0.58879882425927643</v>
      </c>
      <c r="R33" s="180">
        <v>8.1494999999999997</v>
      </c>
      <c r="S33" s="180">
        <v>1.3435028842544494E-2</v>
      </c>
    </row>
    <row r="34" spans="1:27" x14ac:dyDescent="0.3">
      <c r="A34" s="179">
        <v>36</v>
      </c>
      <c r="B34" s="179" t="s">
        <v>29</v>
      </c>
      <c r="C34" s="179" t="s">
        <v>103</v>
      </c>
      <c r="D34" s="180">
        <v>2.3899999999999997</v>
      </c>
      <c r="E34" s="180">
        <v>0.16970562748477125</v>
      </c>
      <c r="F34" s="180">
        <v>1.4999999999999999E-2</v>
      </c>
      <c r="G34" s="180">
        <v>1.1313708498984758E-2</v>
      </c>
      <c r="H34" s="180">
        <v>1.9</v>
      </c>
      <c r="I34" s="180">
        <v>0.11313708498984755</v>
      </c>
      <c r="J34" s="180">
        <v>17.21</v>
      </c>
      <c r="K34" s="180">
        <v>3.0264170234784138</v>
      </c>
      <c r="L34" s="180">
        <v>5.5500000000000007</v>
      </c>
      <c r="M34" s="180">
        <v>2.8284271247461926E-2</v>
      </c>
      <c r="N34" s="180">
        <f t="shared" si="8"/>
        <v>173.43750000000003</v>
      </c>
      <c r="O34" s="180">
        <f t="shared" si="8"/>
        <v>0.88388347648318522</v>
      </c>
      <c r="P34" s="180">
        <f t="shared" si="9"/>
        <v>7.8537788000000006</v>
      </c>
      <c r="Q34" s="180">
        <f t="shared" si="9"/>
        <v>0.58185213653022105</v>
      </c>
      <c r="R34" s="180">
        <v>8.1479999999999997</v>
      </c>
      <c r="S34" s="180">
        <v>5.6568542494917573E-3</v>
      </c>
    </row>
    <row r="35" spans="1:27" x14ac:dyDescent="0.3">
      <c r="A35" s="179">
        <v>46</v>
      </c>
      <c r="B35" s="179" t="s">
        <v>29</v>
      </c>
      <c r="C35" s="179" t="s">
        <v>103</v>
      </c>
      <c r="D35" s="180">
        <v>2.1399999999999997</v>
      </c>
      <c r="E35" s="180">
        <v>0.16970562748477125</v>
      </c>
      <c r="F35" s="180">
        <v>1.55E-2</v>
      </c>
      <c r="G35" s="180">
        <v>4.9497474683058377E-3</v>
      </c>
      <c r="H35" s="180">
        <v>1.4</v>
      </c>
      <c r="I35" s="180">
        <v>0.21213203435596617</v>
      </c>
      <c r="J35" s="180">
        <v>18.484999999999999</v>
      </c>
      <c r="K35" s="180">
        <v>1.3930003589374977</v>
      </c>
      <c r="L35" s="180">
        <v>6.0150000000000006</v>
      </c>
      <c r="M35" s="180">
        <v>0.31819805153394648</v>
      </c>
      <c r="N35" s="180">
        <f t="shared" si="8"/>
        <v>187.96875000000003</v>
      </c>
      <c r="O35" s="180">
        <f t="shared" si="8"/>
        <v>9.9436891104358267</v>
      </c>
      <c r="P35" s="180">
        <f t="shared" si="9"/>
        <v>7.8403822999999999</v>
      </c>
      <c r="Q35" s="180">
        <f t="shared" si="9"/>
        <v>0.58690427306044324</v>
      </c>
      <c r="R35" s="180">
        <v>8.1329999999999991</v>
      </c>
      <c r="S35" s="180">
        <v>1.1313708498984771E-2</v>
      </c>
    </row>
    <row r="36" spans="1:27" x14ac:dyDescent="0.3">
      <c r="A36" s="179">
        <v>60</v>
      </c>
      <c r="B36" s="179" t="s">
        <v>29</v>
      </c>
      <c r="C36" s="179" t="s">
        <v>103</v>
      </c>
      <c r="D36" s="180">
        <v>2.2999999999999998</v>
      </c>
      <c r="E36" s="180">
        <v>2.8284271247461926E-2</v>
      </c>
      <c r="F36" s="180">
        <v>1.3500000000000002E-2</v>
      </c>
      <c r="G36" s="180">
        <v>1.0606601717798212E-2</v>
      </c>
      <c r="H36" s="180">
        <v>1.03</v>
      </c>
      <c r="I36" s="180">
        <v>0.33941125496954311</v>
      </c>
      <c r="J36" s="180">
        <v>20.645000000000003</v>
      </c>
      <c r="K36" s="180">
        <v>2.5102290732122445</v>
      </c>
      <c r="L36" s="180">
        <v>5.5150000000000006</v>
      </c>
      <c r="M36" s="180">
        <v>4.9497474683057895E-2</v>
      </c>
      <c r="N36" s="180">
        <f t="shared" si="8"/>
        <v>172.34375000000003</v>
      </c>
      <c r="O36" s="180">
        <f t="shared" si="8"/>
        <v>1.5467960838455592</v>
      </c>
      <c r="P36" s="180">
        <f t="shared" si="9"/>
        <v>7.8238599499999992</v>
      </c>
      <c r="Q36" s="180">
        <f t="shared" si="9"/>
        <v>0.58627275599416595</v>
      </c>
      <c r="R36" s="180">
        <v>8.1144999999999996</v>
      </c>
      <c r="S36" s="180">
        <v>1.0606601717798614E-2</v>
      </c>
    </row>
    <row r="37" spans="1:27" x14ac:dyDescent="0.3">
      <c r="A37" s="179">
        <v>70</v>
      </c>
      <c r="B37" s="179" t="s">
        <v>29</v>
      </c>
      <c r="C37" s="179" t="s">
        <v>103</v>
      </c>
      <c r="D37" s="180">
        <v>2.5049999999999999</v>
      </c>
      <c r="E37" s="180">
        <v>9.1923881554251102E-2</v>
      </c>
      <c r="F37" s="180">
        <v>1.7500000000000002E-2</v>
      </c>
      <c r="G37" s="180">
        <v>2.3334523779156069E-2</v>
      </c>
      <c r="H37" s="180">
        <v>1.1499999999999999</v>
      </c>
      <c r="I37" s="180">
        <v>0.15556349186104043</v>
      </c>
      <c r="J37" s="180">
        <v>17.865000000000002</v>
      </c>
      <c r="K37" s="180">
        <v>2.962777413171616</v>
      </c>
      <c r="L37" s="180">
        <v>5.9950000000000001</v>
      </c>
      <c r="M37" s="180">
        <v>7.0710678118653244E-3</v>
      </c>
      <c r="N37" s="180">
        <f t="shared" si="8"/>
        <v>187.34375</v>
      </c>
      <c r="O37" s="180">
        <f t="shared" si="8"/>
        <v>0.22097086912079139</v>
      </c>
      <c r="P37" s="180">
        <f t="shared" si="9"/>
        <v>7.8037651999999991</v>
      </c>
      <c r="Q37" s="180">
        <f t="shared" si="9"/>
        <v>0.61216495571155094</v>
      </c>
      <c r="R37" s="180">
        <v>8.0919999999999987</v>
      </c>
      <c r="S37" s="180">
        <v>3.959797974644607E-2</v>
      </c>
    </row>
    <row r="43" spans="1:27" x14ac:dyDescent="0.3">
      <c r="A43" s="63"/>
      <c r="B43" s="63"/>
      <c r="C43" s="63"/>
      <c r="D43" s="64"/>
      <c r="E43" s="63"/>
      <c r="F43" s="63"/>
      <c r="H43" s="2"/>
      <c r="K43" s="61"/>
      <c r="L43" s="68"/>
    </row>
    <row r="44" spans="1:27" x14ac:dyDescent="0.3">
      <c r="A44" s="63"/>
      <c r="B44" s="63"/>
      <c r="C44" s="63"/>
      <c r="D44" s="64"/>
      <c r="E44" s="64"/>
      <c r="F44" s="64"/>
      <c r="K44" s="61"/>
      <c r="L44" s="68"/>
      <c r="O44" s="61"/>
      <c r="Q44" s="1"/>
    </row>
    <row r="45" spans="1:27" x14ac:dyDescent="0.3">
      <c r="A45" s="63"/>
      <c r="B45" s="63"/>
      <c r="C45" s="63"/>
      <c r="D45" s="64"/>
      <c r="E45" s="64"/>
      <c r="F45" s="64"/>
      <c r="K45" s="61"/>
      <c r="L45" s="68"/>
      <c r="O45" s="68"/>
      <c r="T45" s="62"/>
      <c r="U45" s="2"/>
      <c r="V45" s="62"/>
      <c r="W45" s="3"/>
      <c r="X45" s="62"/>
      <c r="Y45" s="62"/>
      <c r="Z45" s="62"/>
      <c r="AA45" s="3"/>
    </row>
    <row r="46" spans="1:27" x14ac:dyDescent="0.3">
      <c r="A46" s="63"/>
      <c r="B46" s="63"/>
      <c r="C46" s="63"/>
      <c r="D46" s="64"/>
      <c r="E46" s="63"/>
      <c r="F46" s="64"/>
      <c r="T46" s="62"/>
      <c r="U46" s="2"/>
      <c r="V46" s="62"/>
      <c r="W46" s="3"/>
      <c r="X46" s="62"/>
      <c r="Y46" s="62"/>
      <c r="Z46" s="62"/>
      <c r="AA46" s="3"/>
    </row>
    <row r="47" spans="1:27" x14ac:dyDescent="0.3">
      <c r="A47" s="63"/>
      <c r="B47" s="63"/>
      <c r="C47" s="63"/>
      <c r="D47" s="64"/>
      <c r="E47" s="63"/>
      <c r="F47" s="64"/>
      <c r="T47" s="62"/>
      <c r="U47" s="2"/>
      <c r="V47" s="62"/>
      <c r="W47" s="3"/>
      <c r="X47" s="62"/>
      <c r="Y47" s="62"/>
      <c r="Z47" s="62"/>
      <c r="AA47" s="3"/>
    </row>
    <row r="48" spans="1:27" x14ac:dyDescent="0.3">
      <c r="A48" s="63"/>
      <c r="B48" s="63"/>
      <c r="C48" s="63"/>
      <c r="D48" s="64"/>
      <c r="E48" s="63"/>
      <c r="F48" s="64"/>
      <c r="T48" s="62"/>
      <c r="U48" s="2"/>
      <c r="V48" s="62"/>
      <c r="W48" s="3"/>
      <c r="X48" s="62"/>
      <c r="Y48" s="62"/>
      <c r="Z48" s="62"/>
      <c r="AA48" s="3"/>
    </row>
    <row r="49" spans="1:27" ht="15.6" x14ac:dyDescent="0.3">
      <c r="A49" s="65"/>
      <c r="B49" s="65"/>
      <c r="C49" s="65"/>
      <c r="D49" s="64"/>
      <c r="E49" s="63"/>
      <c r="F49" s="64"/>
      <c r="J49" s="69"/>
      <c r="K49" s="70"/>
      <c r="L49" s="69"/>
      <c r="M49" s="70"/>
      <c r="N49" s="69"/>
      <c r="O49" s="70"/>
      <c r="P49" s="69"/>
      <c r="Q49" s="70"/>
      <c r="T49" s="62"/>
      <c r="U49" s="2"/>
      <c r="V49" s="62"/>
      <c r="W49" s="3"/>
      <c r="X49" s="62"/>
      <c r="Y49" s="62"/>
      <c r="Z49" s="62"/>
      <c r="AA49" s="3"/>
    </row>
    <row r="50" spans="1:27" ht="15.6" x14ac:dyDescent="0.3">
      <c r="A50" s="71"/>
      <c r="B50" s="71"/>
      <c r="C50" s="71"/>
      <c r="D50" s="71"/>
      <c r="E50" s="63"/>
      <c r="F50" s="64"/>
      <c r="J50" s="69"/>
      <c r="K50" s="70"/>
      <c r="L50" s="69"/>
      <c r="M50" s="70"/>
      <c r="N50" s="69"/>
      <c r="O50" s="70"/>
      <c r="P50" s="69"/>
      <c r="Q50" s="70"/>
      <c r="T50" s="66"/>
      <c r="U50" s="2"/>
      <c r="V50" s="66"/>
      <c r="W50" s="3"/>
      <c r="X50" s="62"/>
      <c r="Y50" s="62"/>
      <c r="Z50" s="62"/>
      <c r="AA50" s="3"/>
    </row>
    <row r="51" spans="1:27" x14ac:dyDescent="0.3">
      <c r="A51" s="63"/>
      <c r="B51" s="63"/>
      <c r="C51" s="63"/>
      <c r="D51" s="64"/>
      <c r="E51" s="63"/>
      <c r="F51" s="64"/>
      <c r="J51" s="69"/>
      <c r="K51" s="70"/>
      <c r="L51" s="69"/>
      <c r="M51" s="70"/>
      <c r="N51" s="69"/>
      <c r="O51" s="70"/>
      <c r="P51" s="69"/>
      <c r="Q51" s="70"/>
      <c r="T51" s="2"/>
      <c r="U51" s="2"/>
      <c r="V51" s="2"/>
      <c r="W51" s="3"/>
      <c r="X51" s="2"/>
      <c r="Y51" s="2"/>
      <c r="Z51" s="2"/>
      <c r="AA51" s="3"/>
    </row>
    <row r="52" spans="1:27" ht="15.6" x14ac:dyDescent="0.3">
      <c r="A52" s="65"/>
      <c r="B52" s="65"/>
      <c r="C52" s="65"/>
      <c r="D52" s="64"/>
      <c r="E52" s="63"/>
      <c r="F52" s="64"/>
      <c r="J52" s="69"/>
      <c r="K52" s="70"/>
      <c r="L52" s="69"/>
      <c r="M52" s="70"/>
      <c r="N52" s="69"/>
      <c r="O52" s="70"/>
      <c r="P52" s="69"/>
      <c r="Q52" s="70"/>
      <c r="T52" s="66"/>
      <c r="U52" s="2"/>
      <c r="V52" s="66"/>
      <c r="W52" s="3"/>
      <c r="X52" s="62"/>
      <c r="Y52" s="62"/>
      <c r="Z52" s="62"/>
      <c r="AA52" s="3"/>
    </row>
    <row r="53" spans="1:27" ht="15.6" x14ac:dyDescent="0.3">
      <c r="A53" s="65"/>
      <c r="B53" s="65"/>
      <c r="C53" s="65"/>
      <c r="D53" s="64"/>
      <c r="E53" s="63"/>
      <c r="F53" s="64"/>
      <c r="J53" s="69"/>
      <c r="K53" s="70"/>
      <c r="L53" s="69"/>
      <c r="M53" s="70"/>
      <c r="N53" s="69"/>
      <c r="O53" s="70"/>
      <c r="P53" s="69"/>
      <c r="Q53" s="70"/>
      <c r="T53" s="66"/>
      <c r="U53" s="2"/>
      <c r="V53" s="66"/>
      <c r="W53" s="3"/>
      <c r="X53" s="62"/>
      <c r="Y53" s="62"/>
      <c r="Z53" s="62"/>
      <c r="AA53" s="3"/>
    </row>
    <row r="54" spans="1:27" ht="15.6" x14ac:dyDescent="0.3">
      <c r="A54" s="65"/>
      <c r="B54" s="65"/>
      <c r="C54" s="65"/>
      <c r="D54" s="64"/>
      <c r="E54" s="63"/>
      <c r="F54" s="64"/>
      <c r="J54" s="69"/>
      <c r="K54" s="70"/>
      <c r="L54" s="69"/>
      <c r="M54" s="70"/>
      <c r="N54" s="69"/>
      <c r="O54" s="70"/>
      <c r="P54" s="69"/>
      <c r="Q54" s="70"/>
      <c r="T54" s="66"/>
      <c r="U54" s="2"/>
      <c r="V54" s="66"/>
      <c r="W54" s="3"/>
      <c r="X54" s="62"/>
      <c r="Y54" s="62"/>
      <c r="Z54" s="62"/>
      <c r="AA54" s="3"/>
    </row>
    <row r="55" spans="1:27" ht="15.6" x14ac:dyDescent="0.3">
      <c r="A55" s="65"/>
      <c r="B55" s="65"/>
      <c r="C55" s="65"/>
      <c r="D55" s="64"/>
      <c r="E55" s="63"/>
      <c r="F55" s="64"/>
      <c r="K55" s="70"/>
      <c r="T55" s="66"/>
      <c r="U55" s="2"/>
      <c r="V55" s="66"/>
      <c r="W55" s="3"/>
      <c r="X55" s="62"/>
      <c r="Y55" s="62"/>
      <c r="Z55" s="62"/>
      <c r="AA55" s="3"/>
    </row>
    <row r="56" spans="1:27" ht="15.6" x14ac:dyDescent="0.3">
      <c r="A56" s="65"/>
      <c r="B56" s="65"/>
      <c r="C56" s="65"/>
      <c r="D56" s="64"/>
      <c r="E56" s="63"/>
      <c r="F56" s="64"/>
      <c r="I56" s="68"/>
      <c r="K56" s="68"/>
      <c r="L56" s="68"/>
      <c r="M56" s="68"/>
      <c r="T56" s="66"/>
      <c r="U56" s="2"/>
      <c r="V56" s="66"/>
      <c r="W56" s="3"/>
      <c r="X56" s="62"/>
      <c r="Y56" s="62"/>
      <c r="Z56" s="62"/>
      <c r="AA56" s="3"/>
    </row>
    <row r="57" spans="1:27" ht="15.6" x14ac:dyDescent="0.3">
      <c r="A57" s="65"/>
      <c r="B57" s="65"/>
      <c r="C57" s="65"/>
      <c r="D57" s="64"/>
      <c r="E57" s="63"/>
      <c r="F57" s="64"/>
      <c r="T57" s="66"/>
      <c r="U57" s="2"/>
      <c r="V57" s="66"/>
      <c r="W57" s="3"/>
      <c r="X57" s="62"/>
      <c r="Y57" s="62"/>
      <c r="Z57" s="62"/>
      <c r="AA57" s="3"/>
    </row>
    <row r="58" spans="1:27" x14ac:dyDescent="0.3">
      <c r="A58" s="71"/>
      <c r="B58" s="71"/>
      <c r="C58" s="71"/>
      <c r="D58" s="71"/>
      <c r="E58" s="63"/>
      <c r="F58" s="64"/>
      <c r="K58" s="61"/>
      <c r="O58" s="72"/>
      <c r="Q58" s="69"/>
      <c r="T58" s="2"/>
      <c r="U58" s="2"/>
      <c r="V58" s="2"/>
      <c r="W58" s="3"/>
      <c r="X58" s="2"/>
      <c r="Y58" s="2"/>
      <c r="Z58" s="2"/>
      <c r="AA58" s="3"/>
    </row>
    <row r="59" spans="1:27" ht="15.6" x14ac:dyDescent="0.3">
      <c r="A59" s="63"/>
      <c r="B59" s="63"/>
      <c r="C59" s="63"/>
      <c r="D59" s="63"/>
      <c r="E59" s="63"/>
      <c r="F59" s="64"/>
      <c r="T59" s="66"/>
      <c r="U59" s="2"/>
      <c r="V59" s="66"/>
      <c r="W59" s="3"/>
      <c r="X59" s="62"/>
      <c r="Y59" s="62"/>
      <c r="Z59" s="62"/>
      <c r="AA59" s="3"/>
    </row>
    <row r="60" spans="1:27" ht="15.6" x14ac:dyDescent="0.3">
      <c r="A60" s="65"/>
      <c r="B60" s="65"/>
      <c r="C60" s="65"/>
      <c r="D60" s="64"/>
      <c r="E60" s="63"/>
      <c r="F60" s="64"/>
      <c r="K60" s="73"/>
      <c r="T60" s="66"/>
      <c r="U60" s="2"/>
      <c r="V60" s="66"/>
      <c r="W60" s="3"/>
      <c r="X60" s="62"/>
      <c r="Y60" s="62"/>
      <c r="Z60" s="62"/>
      <c r="AA60" s="3"/>
    </row>
    <row r="61" spans="1:27" ht="15.6" x14ac:dyDescent="0.3">
      <c r="A61" s="65"/>
      <c r="B61" s="65"/>
      <c r="C61" s="65"/>
      <c r="D61" s="64"/>
      <c r="E61" s="63"/>
      <c r="F61" s="64"/>
      <c r="T61" s="62"/>
      <c r="U61" s="2"/>
      <c r="V61" s="62"/>
      <c r="W61" s="3"/>
      <c r="X61" s="62"/>
      <c r="Y61" s="62"/>
      <c r="Z61" s="62"/>
      <c r="AA61" s="3"/>
    </row>
    <row r="62" spans="1:27" x14ac:dyDescent="0.3">
      <c r="A62" s="63"/>
      <c r="B62" s="63"/>
      <c r="C62" s="63"/>
      <c r="D62" s="64"/>
      <c r="E62" s="63"/>
      <c r="F62" s="64"/>
      <c r="T62" s="62"/>
      <c r="U62" s="2"/>
      <c r="V62" s="62"/>
      <c r="W62" s="3"/>
      <c r="X62" s="62"/>
      <c r="Y62" s="62"/>
      <c r="Z62" s="62"/>
      <c r="AA62" s="3"/>
    </row>
    <row r="63" spans="1:27" x14ac:dyDescent="0.3">
      <c r="A63" s="63"/>
      <c r="B63" s="63"/>
      <c r="C63" s="63"/>
      <c r="D63" s="64"/>
      <c r="E63" s="63"/>
      <c r="F63" s="64"/>
      <c r="K63" s="70"/>
      <c r="T63" s="62"/>
      <c r="U63" s="2"/>
      <c r="V63" s="62"/>
      <c r="W63" s="3"/>
      <c r="X63" s="62"/>
      <c r="Y63" s="62"/>
      <c r="Z63" s="62"/>
      <c r="AA63" s="3"/>
    </row>
    <row r="64" spans="1:27" x14ac:dyDescent="0.3">
      <c r="A64" s="63"/>
      <c r="B64" s="63"/>
      <c r="C64" s="63"/>
      <c r="D64" s="64"/>
      <c r="E64" s="63"/>
      <c r="F64" s="64"/>
      <c r="K64" s="70"/>
      <c r="T64" s="62"/>
      <c r="U64" s="2"/>
      <c r="V64" s="62"/>
      <c r="W64" s="3"/>
      <c r="X64" s="62"/>
      <c r="Y64" s="62"/>
      <c r="Z64" s="62"/>
      <c r="AA64" s="3"/>
    </row>
    <row r="65" spans="1:6" x14ac:dyDescent="0.3">
      <c r="A65" s="63"/>
      <c r="B65" s="63"/>
      <c r="C65" s="63"/>
      <c r="D65" s="64"/>
      <c r="E65" s="63"/>
      <c r="F65" s="6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A34E-0AAF-4AED-B916-C9EFDBC89197}">
  <dimension ref="A1:X38"/>
  <sheetViews>
    <sheetView workbookViewId="0">
      <selection activeCell="P27" sqref="P27"/>
    </sheetView>
  </sheetViews>
  <sheetFormatPr defaultRowHeight="14.4" x14ac:dyDescent="0.3"/>
  <sheetData>
    <row r="1" spans="1:24" x14ac:dyDescent="0.3">
      <c r="A1" s="91" t="s">
        <v>25</v>
      </c>
      <c r="B1" s="92" t="s">
        <v>30</v>
      </c>
      <c r="C1" s="92"/>
      <c r="D1" s="8"/>
      <c r="E1" s="24"/>
      <c r="F1" s="93" t="s">
        <v>26</v>
      </c>
      <c r="G1" s="94" t="s">
        <v>31</v>
      </c>
      <c r="H1" s="94"/>
      <c r="I1" s="8"/>
      <c r="J1" s="24"/>
      <c r="K1" s="95" t="s">
        <v>27</v>
      </c>
      <c r="L1" s="96" t="s">
        <v>32</v>
      </c>
      <c r="M1" s="97"/>
      <c r="N1" s="8"/>
      <c r="O1" s="24"/>
    </row>
    <row r="2" spans="1:24" x14ac:dyDescent="0.3">
      <c r="A2" s="186" t="s">
        <v>33</v>
      </c>
      <c r="B2" s="187"/>
      <c r="C2" s="187"/>
      <c r="D2" s="187"/>
      <c r="E2" s="188"/>
      <c r="F2" s="186" t="s">
        <v>33</v>
      </c>
      <c r="G2" s="187"/>
      <c r="H2" s="187"/>
      <c r="I2" s="187"/>
      <c r="J2" s="188"/>
      <c r="K2" s="186" t="s">
        <v>34</v>
      </c>
      <c r="L2" s="187"/>
      <c r="M2" s="187"/>
      <c r="N2" s="187"/>
      <c r="O2" s="188"/>
    </row>
    <row r="3" spans="1:24" x14ac:dyDescent="0.3">
      <c r="A3" s="9" t="s">
        <v>35</v>
      </c>
      <c r="B3" s="10">
        <v>1</v>
      </c>
      <c r="C3" s="10">
        <v>2</v>
      </c>
      <c r="D3" s="10" t="s">
        <v>24</v>
      </c>
      <c r="E3" s="32" t="s">
        <v>9</v>
      </c>
      <c r="F3" s="34" t="s">
        <v>35</v>
      </c>
      <c r="G3" s="15">
        <v>1</v>
      </c>
      <c r="H3" s="15">
        <v>2</v>
      </c>
      <c r="I3" s="15" t="s">
        <v>24</v>
      </c>
      <c r="J3" s="27" t="s">
        <v>9</v>
      </c>
      <c r="K3" s="34" t="s">
        <v>35</v>
      </c>
      <c r="L3" s="15">
        <v>1</v>
      </c>
      <c r="M3" s="15">
        <v>2</v>
      </c>
      <c r="N3" s="15" t="s">
        <v>24</v>
      </c>
      <c r="O3" s="27" t="s">
        <v>9</v>
      </c>
    </row>
    <row r="4" spans="1:24" x14ac:dyDescent="0.3">
      <c r="A4" s="5" t="s">
        <v>36</v>
      </c>
      <c r="B4" s="98">
        <v>3139</v>
      </c>
      <c r="C4" s="98">
        <v>3140</v>
      </c>
      <c r="D4" s="99">
        <f>AVERAGE(B4:C5)</f>
        <v>3166.75</v>
      </c>
      <c r="E4" s="53">
        <f>STDEV(B4:C5)</f>
        <v>31.468237955119125</v>
      </c>
      <c r="F4" s="8" t="s">
        <v>37</v>
      </c>
      <c r="G4" s="6">
        <v>3069</v>
      </c>
      <c r="H4" s="6">
        <v>3068</v>
      </c>
      <c r="I4" s="99">
        <f>AVERAGE(G4:H6)</f>
        <v>3059.8333333333335</v>
      </c>
      <c r="J4" s="53">
        <f>STDEV(G4:H6)</f>
        <v>30.740310126390508</v>
      </c>
      <c r="K4" s="5" t="s">
        <v>38</v>
      </c>
      <c r="L4" s="6">
        <v>3020</v>
      </c>
      <c r="M4" s="6">
        <v>3018</v>
      </c>
      <c r="N4" s="7">
        <f>AVERAGE(L4:M6)</f>
        <v>3072.1666666666665</v>
      </c>
      <c r="O4" s="25">
        <f>STDEV(L4:M6)</f>
        <v>65.386288063069202</v>
      </c>
    </row>
    <row r="5" spans="1:24" x14ac:dyDescent="0.3">
      <c r="A5" s="9" t="s">
        <v>39</v>
      </c>
      <c r="B5" s="100">
        <v>3194</v>
      </c>
      <c r="C5" s="100">
        <v>3194</v>
      </c>
      <c r="D5" s="12"/>
      <c r="E5" s="29"/>
      <c r="F5" s="12" t="s">
        <v>40</v>
      </c>
      <c r="G5" s="10">
        <v>3090</v>
      </c>
      <c r="H5" s="10">
        <v>3088</v>
      </c>
      <c r="I5" s="12"/>
      <c r="J5" s="29"/>
      <c r="K5" s="9" t="s">
        <v>41</v>
      </c>
      <c r="L5" s="10">
        <v>3044</v>
      </c>
      <c r="M5" s="10">
        <v>3040</v>
      </c>
      <c r="N5" s="12"/>
      <c r="O5" s="29"/>
      <c r="R5" s="185"/>
      <c r="S5" s="185"/>
      <c r="T5" s="185"/>
      <c r="U5" s="185"/>
    </row>
    <row r="6" spans="1:24" x14ac:dyDescent="0.3">
      <c r="A6" s="13" t="s">
        <v>42</v>
      </c>
      <c r="B6" s="101">
        <v>3281</v>
      </c>
      <c r="C6" s="101">
        <v>3281</v>
      </c>
      <c r="D6" s="16"/>
      <c r="E6" s="30"/>
      <c r="F6" s="16" t="s">
        <v>43</v>
      </c>
      <c r="G6" s="15">
        <v>3024</v>
      </c>
      <c r="H6" s="15">
        <v>3020</v>
      </c>
      <c r="I6" s="16"/>
      <c r="J6" s="30"/>
      <c r="K6" s="13" t="s">
        <v>44</v>
      </c>
      <c r="L6" s="102">
        <v>3154</v>
      </c>
      <c r="M6" s="102">
        <v>3157</v>
      </c>
      <c r="N6" s="16"/>
      <c r="O6" s="30"/>
      <c r="R6" s="185"/>
      <c r="S6" s="185"/>
      <c r="T6" s="185"/>
      <c r="U6" s="185"/>
    </row>
    <row r="7" spans="1:24" x14ac:dyDescent="0.3">
      <c r="A7" s="9" t="s">
        <v>45</v>
      </c>
      <c r="B7" s="103">
        <v>3257</v>
      </c>
      <c r="C7" s="103">
        <v>3257</v>
      </c>
      <c r="D7" s="52">
        <f>AVERAGE(B7:C9)</f>
        <v>3201.6666666666665</v>
      </c>
      <c r="E7" s="52">
        <f>STDEV(B7:C9)</f>
        <v>46.461453557402471</v>
      </c>
      <c r="F7" s="5" t="s">
        <v>46</v>
      </c>
      <c r="G7" s="6">
        <v>3031</v>
      </c>
      <c r="H7" s="6">
        <v>3037</v>
      </c>
      <c r="I7" s="99">
        <f>AVERAGE(G7:H9)</f>
        <v>3082.3333333333335</v>
      </c>
      <c r="J7" s="53">
        <f>STDEV(G7:H9)</f>
        <v>42.136286816313877</v>
      </c>
      <c r="K7" s="8" t="s">
        <v>47</v>
      </c>
      <c r="L7" s="10">
        <v>3151</v>
      </c>
      <c r="M7" s="10">
        <v>3155</v>
      </c>
      <c r="N7" s="99">
        <f>AVERAGE(L7:M9)</f>
        <v>3093.1666666666665</v>
      </c>
      <c r="O7" s="53">
        <f>STDEV(L7:M9)</f>
        <v>55.578473050873448</v>
      </c>
      <c r="R7" s="74"/>
      <c r="S7" s="74"/>
      <c r="T7" s="74"/>
      <c r="U7" s="74"/>
    </row>
    <row r="8" spans="1:24" ht="15.6" x14ac:dyDescent="0.3">
      <c r="A8" s="9" t="s">
        <v>48</v>
      </c>
      <c r="B8" s="103">
        <v>3196</v>
      </c>
      <c r="C8" s="103">
        <v>3192</v>
      </c>
      <c r="D8" s="12"/>
      <c r="E8" s="12"/>
      <c r="F8" s="9" t="s">
        <v>49</v>
      </c>
      <c r="G8" s="10">
        <v>3085</v>
      </c>
      <c r="H8" s="10">
        <v>3085</v>
      </c>
      <c r="I8" s="12"/>
      <c r="J8" s="29"/>
      <c r="K8" s="9" t="s">
        <v>50</v>
      </c>
      <c r="L8" s="10">
        <v>3029</v>
      </c>
      <c r="M8" s="10">
        <v>3029</v>
      </c>
      <c r="N8" s="12"/>
      <c r="O8" s="29"/>
      <c r="R8" s="184"/>
      <c r="S8" s="75"/>
      <c r="T8" s="75"/>
      <c r="U8" s="75"/>
      <c r="X8">
        <f>U9*1000</f>
        <v>0</v>
      </c>
    </row>
    <row r="9" spans="1:24" ht="15.6" x14ac:dyDescent="0.3">
      <c r="A9" s="13" t="s">
        <v>51</v>
      </c>
      <c r="B9" s="104">
        <v>3154</v>
      </c>
      <c r="C9" s="15">
        <v>3154</v>
      </c>
      <c r="D9" s="16"/>
      <c r="E9" s="16"/>
      <c r="F9" s="13" t="s">
        <v>52</v>
      </c>
      <c r="G9" s="15">
        <v>3129</v>
      </c>
      <c r="H9" s="15">
        <v>3127</v>
      </c>
      <c r="I9" s="16"/>
      <c r="J9" s="30"/>
      <c r="K9" s="12" t="s">
        <v>53</v>
      </c>
      <c r="L9" s="10">
        <v>3096</v>
      </c>
      <c r="M9" s="10">
        <v>3099</v>
      </c>
      <c r="N9" s="12"/>
      <c r="O9" s="29"/>
      <c r="R9" s="184"/>
      <c r="S9" s="75"/>
      <c r="T9" s="75"/>
      <c r="U9" s="75"/>
    </row>
    <row r="10" spans="1:24" ht="15.6" x14ac:dyDescent="0.3">
      <c r="A10" s="5" t="s">
        <v>54</v>
      </c>
      <c r="B10" s="6">
        <v>3134</v>
      </c>
      <c r="C10" s="6">
        <v>3134</v>
      </c>
      <c r="D10" s="105">
        <f>AVERAGE(B10:C10,B12:C12)</f>
        <v>3135.25</v>
      </c>
      <c r="E10" s="99">
        <f>STDEV(B10:C10,B12:C12)</f>
        <v>1.8929694486000912</v>
      </c>
      <c r="F10" s="5" t="s">
        <v>55</v>
      </c>
      <c r="G10" s="106">
        <v>3045</v>
      </c>
      <c r="H10" s="106">
        <v>3045</v>
      </c>
      <c r="I10" s="99">
        <f>AVERAGE(G10:H12)</f>
        <v>3066.5</v>
      </c>
      <c r="J10" s="99">
        <f>STDEV(G10:H12)</f>
        <v>49.196544594107422</v>
      </c>
      <c r="K10" s="5" t="s">
        <v>56</v>
      </c>
      <c r="L10" s="107">
        <v>3136</v>
      </c>
      <c r="M10" s="107">
        <v>3136</v>
      </c>
      <c r="N10" s="99">
        <f>AVERAGE(L10:M12)</f>
        <v>3101.3333333333335</v>
      </c>
      <c r="O10" s="53">
        <f>STDEV(L10:M12)</f>
        <v>58.813830572975498</v>
      </c>
      <c r="R10" s="184"/>
      <c r="S10" s="75"/>
      <c r="T10" s="75"/>
      <c r="U10" s="75"/>
      <c r="X10">
        <f>U11*1000</f>
        <v>0</v>
      </c>
    </row>
    <row r="11" spans="1:24" ht="15.6" x14ac:dyDescent="0.3">
      <c r="A11" s="9" t="s">
        <v>57</v>
      </c>
      <c r="B11" s="108">
        <v>2910</v>
      </c>
      <c r="C11" s="108">
        <v>2905</v>
      </c>
      <c r="D11" s="12"/>
      <c r="E11" s="12"/>
      <c r="F11" s="9" t="s">
        <v>58</v>
      </c>
      <c r="G11" s="106">
        <v>3128</v>
      </c>
      <c r="H11" s="106">
        <v>3130</v>
      </c>
      <c r="I11" s="12"/>
      <c r="J11" s="12"/>
      <c r="K11" s="9" t="s">
        <v>59</v>
      </c>
      <c r="L11" s="103">
        <v>3142</v>
      </c>
      <c r="M11" s="103">
        <v>3143</v>
      </c>
      <c r="N11" s="12"/>
      <c r="O11" s="29"/>
      <c r="R11" s="184"/>
      <c r="S11" s="75"/>
      <c r="T11" s="75"/>
      <c r="U11" s="75"/>
      <c r="X11">
        <f>U13*1000</f>
        <v>0</v>
      </c>
    </row>
    <row r="12" spans="1:24" ht="15.6" x14ac:dyDescent="0.3">
      <c r="A12" s="13" t="s">
        <v>60</v>
      </c>
      <c r="B12" s="15">
        <v>3135</v>
      </c>
      <c r="C12" s="15">
        <v>3138</v>
      </c>
      <c r="D12" s="16"/>
      <c r="E12" s="16"/>
      <c r="F12" s="13" t="s">
        <v>61</v>
      </c>
      <c r="G12" s="106">
        <v>3026</v>
      </c>
      <c r="H12" s="106">
        <v>3025</v>
      </c>
      <c r="I12" s="16"/>
      <c r="J12" s="16"/>
      <c r="K12" s="13" t="s">
        <v>62</v>
      </c>
      <c r="L12" s="109">
        <v>3026</v>
      </c>
      <c r="M12" s="109">
        <v>3025</v>
      </c>
      <c r="N12" s="16"/>
      <c r="O12" s="30"/>
      <c r="R12" s="184"/>
      <c r="S12" s="75"/>
      <c r="T12" s="75"/>
      <c r="U12" s="75"/>
      <c r="X12">
        <f>U15*1000</f>
        <v>0</v>
      </c>
    </row>
    <row r="13" spans="1:24" ht="15.6" x14ac:dyDescent="0.3">
      <c r="A13" s="5" t="s">
        <v>63</v>
      </c>
      <c r="B13" s="6">
        <v>3276</v>
      </c>
      <c r="C13" s="6">
        <v>3276</v>
      </c>
      <c r="D13" s="105">
        <f>AVERAGE(B13:C13,B15:C15)</f>
        <v>3237.75</v>
      </c>
      <c r="E13" s="99">
        <f>STDEV(B13:C13,B15:C15)</f>
        <v>44.214439572007095</v>
      </c>
      <c r="F13" s="5" t="s">
        <v>64</v>
      </c>
      <c r="G13" s="6">
        <v>3185</v>
      </c>
      <c r="H13" s="6">
        <v>3198</v>
      </c>
      <c r="I13" s="6">
        <f>AVERAGE(G13:H15)</f>
        <v>3169.4</v>
      </c>
      <c r="J13" s="99">
        <f>STDEV(G13:H15)</f>
        <v>54.500458713665893</v>
      </c>
      <c r="K13" s="5" t="s">
        <v>65</v>
      </c>
      <c r="L13" s="6">
        <v>3101</v>
      </c>
      <c r="M13" s="6">
        <v>3099</v>
      </c>
      <c r="N13" s="99">
        <f>AVERAGE(L13:M15)</f>
        <v>3112.3333333333335</v>
      </c>
      <c r="O13" s="53">
        <f>STDEV(L13:M15)</f>
        <v>27.652606869274852</v>
      </c>
      <c r="R13" s="184"/>
      <c r="S13" s="75"/>
      <c r="T13" s="75"/>
      <c r="U13" s="75"/>
    </row>
    <row r="14" spans="1:24" ht="15.6" x14ac:dyDescent="0.3">
      <c r="A14" s="9" t="s">
        <v>66</v>
      </c>
      <c r="B14" s="10">
        <v>3157</v>
      </c>
      <c r="C14" s="10">
        <v>3156</v>
      </c>
      <c r="D14" s="106"/>
      <c r="E14" s="106"/>
      <c r="F14" s="9" t="s">
        <v>67</v>
      </c>
      <c r="G14" s="10">
        <v>3237</v>
      </c>
      <c r="H14" s="10"/>
      <c r="I14" s="12"/>
      <c r="J14" s="12"/>
      <c r="K14" s="9" t="s">
        <v>68</v>
      </c>
      <c r="L14" s="10">
        <v>3089</v>
      </c>
      <c r="M14" s="10">
        <v>3090</v>
      </c>
      <c r="N14" s="12"/>
      <c r="O14" s="29"/>
      <c r="R14" s="184"/>
      <c r="S14" s="75"/>
      <c r="T14" s="75"/>
      <c r="U14" s="75"/>
    </row>
    <row r="15" spans="1:24" ht="15.6" x14ac:dyDescent="0.3">
      <c r="A15" s="13" t="s">
        <v>69</v>
      </c>
      <c r="B15" s="15">
        <v>3197</v>
      </c>
      <c r="C15" s="15">
        <v>3202</v>
      </c>
      <c r="D15" s="110"/>
      <c r="E15" s="110"/>
      <c r="F15" s="13" t="s">
        <v>70</v>
      </c>
      <c r="G15" s="15">
        <v>3114</v>
      </c>
      <c r="H15" s="15">
        <v>3113</v>
      </c>
      <c r="I15" s="16"/>
      <c r="J15" s="16"/>
      <c r="K15" s="13" t="s">
        <v>71</v>
      </c>
      <c r="L15" s="15">
        <v>3148</v>
      </c>
      <c r="M15" s="15">
        <v>3147</v>
      </c>
      <c r="N15" s="16"/>
      <c r="O15" s="30"/>
      <c r="R15" s="184"/>
      <c r="S15" s="75"/>
      <c r="T15" s="75"/>
      <c r="U15" s="75"/>
    </row>
    <row r="16" spans="1:24" ht="15.6" x14ac:dyDescent="0.3">
      <c r="A16" s="5" t="s">
        <v>72</v>
      </c>
      <c r="B16" s="6">
        <v>3111</v>
      </c>
      <c r="C16" s="6">
        <v>3112</v>
      </c>
      <c r="D16" s="99">
        <f>AVERAGE(B16:C16,B17:C17)</f>
        <v>3152.5</v>
      </c>
      <c r="E16" s="99">
        <f>STDEV(B16:C16,B17:C17)</f>
        <v>47.346242371139304</v>
      </c>
      <c r="F16" s="5" t="s">
        <v>73</v>
      </c>
      <c r="G16" s="6">
        <v>3289</v>
      </c>
      <c r="H16" s="6">
        <v>3290</v>
      </c>
      <c r="I16" s="105">
        <f>AVERAGE(G16:H18)</f>
        <v>3227.5</v>
      </c>
      <c r="J16" s="105">
        <f>STDEV(G16:H18)</f>
        <v>60.701729794133541</v>
      </c>
      <c r="K16" s="5" t="s">
        <v>74</v>
      </c>
      <c r="L16" s="6">
        <v>3103</v>
      </c>
      <c r="M16" s="6">
        <v>3101</v>
      </c>
      <c r="N16" s="99">
        <f>AVERAGE(L16:M18)</f>
        <v>3100.8333333333335</v>
      </c>
      <c r="O16" s="53">
        <f>STDEV(L16:M18)</f>
        <v>1.9407902170679516</v>
      </c>
      <c r="R16" s="184"/>
      <c r="S16" s="75"/>
      <c r="T16" s="75"/>
      <c r="U16" s="75"/>
      <c r="X16">
        <f>U17*1000</f>
        <v>0</v>
      </c>
    </row>
    <row r="17" spans="1:24" ht="15.6" x14ac:dyDescent="0.3">
      <c r="A17" s="9" t="s">
        <v>75</v>
      </c>
      <c r="B17" s="10">
        <v>3193</v>
      </c>
      <c r="C17" s="10">
        <v>3194</v>
      </c>
      <c r="D17" s="12"/>
      <c r="E17" s="12"/>
      <c r="F17" s="9" t="s">
        <v>76</v>
      </c>
      <c r="G17" s="10">
        <v>3156</v>
      </c>
      <c r="H17" s="10">
        <v>3154</v>
      </c>
      <c r="I17" s="12"/>
      <c r="J17" s="12"/>
      <c r="K17" s="9" t="s">
        <v>77</v>
      </c>
      <c r="L17" s="10">
        <v>3099</v>
      </c>
      <c r="M17" s="10">
        <v>3098</v>
      </c>
      <c r="N17" s="12"/>
      <c r="O17" s="29"/>
      <c r="R17" s="184"/>
      <c r="S17" s="75"/>
      <c r="T17" s="75"/>
      <c r="U17" s="75"/>
      <c r="X17">
        <f>U19*1000</f>
        <v>0</v>
      </c>
    </row>
    <row r="18" spans="1:24" ht="15.6" x14ac:dyDescent="0.3">
      <c r="A18" s="13" t="s">
        <v>78</v>
      </c>
      <c r="B18" s="111">
        <v>3311</v>
      </c>
      <c r="C18" s="111">
        <v>3312</v>
      </c>
      <c r="D18" s="16"/>
      <c r="E18" s="16"/>
      <c r="F18" s="13" t="s">
        <v>79</v>
      </c>
      <c r="G18" s="15">
        <v>3238</v>
      </c>
      <c r="H18" s="15">
        <v>3238</v>
      </c>
      <c r="I18" s="16"/>
      <c r="J18" s="16"/>
      <c r="K18" s="9" t="s">
        <v>80</v>
      </c>
      <c r="L18" s="10">
        <v>3102</v>
      </c>
      <c r="M18" s="10">
        <v>3102</v>
      </c>
      <c r="N18" s="12"/>
      <c r="O18" s="29"/>
      <c r="R18" s="184"/>
      <c r="S18" s="75"/>
      <c r="T18" s="75"/>
      <c r="U18" s="75"/>
      <c r="X18">
        <f>U21*1000</f>
        <v>0</v>
      </c>
    </row>
    <row r="19" spans="1:24" ht="15.6" x14ac:dyDescent="0.3">
      <c r="A19" s="5" t="s">
        <v>81</v>
      </c>
      <c r="B19" s="107">
        <v>3141</v>
      </c>
      <c r="C19" s="107">
        <v>3142</v>
      </c>
      <c r="D19" s="105">
        <f>AVERAGE(B19:C21)</f>
        <v>3149.3333333333335</v>
      </c>
      <c r="E19" s="99">
        <f>STDEV(B19:C21)</f>
        <v>16.585133905599516</v>
      </c>
      <c r="F19" s="5" t="s">
        <v>82</v>
      </c>
      <c r="G19" s="6">
        <v>3069</v>
      </c>
      <c r="H19" s="6">
        <v>3071</v>
      </c>
      <c r="I19" s="99">
        <f>AVERAGE(G19:H21)</f>
        <v>3134.6666666666665</v>
      </c>
      <c r="J19" s="53">
        <f>STDEV(G19:H21)</f>
        <v>54.865897118945085</v>
      </c>
      <c r="K19" s="5" t="s">
        <v>83</v>
      </c>
      <c r="L19" s="99">
        <v>3093</v>
      </c>
      <c r="M19" s="99">
        <v>3086</v>
      </c>
      <c r="N19" s="99">
        <f>AVERAGE(L19:M21)</f>
        <v>3104.3333333333335</v>
      </c>
      <c r="O19" s="53">
        <f>STDEV(L19:M21)</f>
        <v>19.022793345528061</v>
      </c>
      <c r="R19" s="184"/>
      <c r="S19" s="75"/>
      <c r="T19" s="75"/>
      <c r="U19" s="75"/>
    </row>
    <row r="20" spans="1:24" ht="15.6" x14ac:dyDescent="0.3">
      <c r="A20" s="9" t="s">
        <v>84</v>
      </c>
      <c r="B20" s="103">
        <v>3171</v>
      </c>
      <c r="C20" s="103">
        <v>3170</v>
      </c>
      <c r="D20" s="112"/>
      <c r="E20" s="12"/>
      <c r="F20" s="9" t="s">
        <v>85</v>
      </c>
      <c r="G20" s="10">
        <v>3141</v>
      </c>
      <c r="H20" s="10">
        <v>3143</v>
      </c>
      <c r="I20" s="12"/>
      <c r="J20" s="29"/>
      <c r="K20" s="9" t="s">
        <v>86</v>
      </c>
      <c r="L20" s="52">
        <v>3096</v>
      </c>
      <c r="M20" s="52">
        <v>3094</v>
      </c>
      <c r="N20" s="52"/>
      <c r="O20" s="54"/>
      <c r="R20" s="184"/>
      <c r="S20" s="75"/>
      <c r="T20" s="75"/>
      <c r="U20" s="75"/>
    </row>
    <row r="21" spans="1:24" ht="15.6" x14ac:dyDescent="0.3">
      <c r="A21" s="13" t="s">
        <v>87</v>
      </c>
      <c r="B21" s="109">
        <v>3136</v>
      </c>
      <c r="C21" s="109">
        <v>3136</v>
      </c>
      <c r="D21" s="113"/>
      <c r="E21" s="16"/>
      <c r="F21" s="13" t="s">
        <v>88</v>
      </c>
      <c r="G21" s="15">
        <v>3191</v>
      </c>
      <c r="H21" s="15">
        <v>3193</v>
      </c>
      <c r="I21" s="16"/>
      <c r="J21" s="30"/>
      <c r="K21" s="13" t="s">
        <v>89</v>
      </c>
      <c r="L21" s="55">
        <v>3128</v>
      </c>
      <c r="M21" s="55">
        <v>3129</v>
      </c>
      <c r="N21" s="55"/>
      <c r="O21" s="56"/>
      <c r="R21" s="184"/>
      <c r="S21" s="75"/>
      <c r="T21" s="75"/>
      <c r="U21" s="75"/>
    </row>
    <row r="22" spans="1:24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24" x14ac:dyDescent="0.3">
      <c r="A23" s="4"/>
      <c r="B23" s="4"/>
      <c r="C23" s="5"/>
      <c r="D23" s="114" t="s">
        <v>30</v>
      </c>
      <c r="E23" s="76"/>
      <c r="F23" s="94" t="s">
        <v>31</v>
      </c>
      <c r="G23" s="76"/>
      <c r="H23" s="96" t="s">
        <v>32</v>
      </c>
      <c r="I23" s="79"/>
      <c r="J23" s="4"/>
      <c r="K23" s="4"/>
      <c r="L23" s="4"/>
      <c r="M23" s="4"/>
      <c r="N23" s="4"/>
      <c r="O23" s="4"/>
    </row>
    <row r="24" spans="1:24" x14ac:dyDescent="0.3">
      <c r="A24" s="4"/>
      <c r="B24" s="4"/>
      <c r="C24" s="9"/>
      <c r="D24" s="10" t="s">
        <v>90</v>
      </c>
      <c r="E24" s="10" t="s">
        <v>9</v>
      </c>
      <c r="F24" s="10" t="s">
        <v>90</v>
      </c>
      <c r="G24" s="10" t="s">
        <v>9</v>
      </c>
      <c r="H24" s="10" t="s">
        <v>90</v>
      </c>
      <c r="I24" s="32" t="s">
        <v>9</v>
      </c>
      <c r="J24" s="4"/>
      <c r="K24" s="4"/>
      <c r="L24" s="4"/>
      <c r="M24" s="4"/>
      <c r="N24" s="4"/>
      <c r="O24" s="4"/>
    </row>
    <row r="25" spans="1:24" x14ac:dyDescent="0.3">
      <c r="A25" s="4"/>
      <c r="B25" s="4"/>
      <c r="C25" s="58">
        <v>18</v>
      </c>
      <c r="D25" s="106">
        <f>D4</f>
        <v>3166.75</v>
      </c>
      <c r="E25" s="106">
        <f>E4</f>
        <v>31.468237955119125</v>
      </c>
      <c r="F25" s="106">
        <f>I4</f>
        <v>3059.8333333333335</v>
      </c>
      <c r="G25" s="106">
        <f>J4</f>
        <v>30.740310126390508</v>
      </c>
      <c r="H25" s="106">
        <f>N4</f>
        <v>3072.1666666666665</v>
      </c>
      <c r="I25" s="115">
        <f>O4</f>
        <v>65.386288063069202</v>
      </c>
      <c r="J25" s="4"/>
      <c r="K25" s="4"/>
      <c r="L25" s="4"/>
      <c r="M25" s="4"/>
      <c r="N25" s="4"/>
      <c r="O25" s="4"/>
    </row>
    <row r="26" spans="1:24" x14ac:dyDescent="0.3">
      <c r="A26" s="4"/>
      <c r="B26" s="4"/>
      <c r="C26" s="58">
        <v>30</v>
      </c>
      <c r="D26" s="106">
        <f>D7</f>
        <v>3201.6666666666665</v>
      </c>
      <c r="E26" s="106">
        <f>E7</f>
        <v>46.461453557402471</v>
      </c>
      <c r="F26" s="106">
        <f>I7</f>
        <v>3082.3333333333335</v>
      </c>
      <c r="G26" s="106">
        <f>J7</f>
        <v>42.136286816313877</v>
      </c>
      <c r="H26" s="106">
        <f>N7</f>
        <v>3093.1666666666665</v>
      </c>
      <c r="I26" s="115">
        <f>O7</f>
        <v>55.578473050873448</v>
      </c>
      <c r="J26" s="4"/>
      <c r="K26" s="4"/>
      <c r="L26" s="4"/>
      <c r="M26" s="4"/>
      <c r="N26" s="4"/>
      <c r="O26" s="4"/>
    </row>
    <row r="27" spans="1:24" x14ac:dyDescent="0.3">
      <c r="A27" s="4"/>
      <c r="B27" s="4"/>
      <c r="C27" s="58">
        <v>42</v>
      </c>
      <c r="D27" s="106">
        <f>D10</f>
        <v>3135.25</v>
      </c>
      <c r="E27" s="106">
        <f>E10</f>
        <v>1.8929694486000912</v>
      </c>
      <c r="F27" s="106">
        <f>I10</f>
        <v>3066.5</v>
      </c>
      <c r="G27" s="106">
        <f>J10</f>
        <v>49.196544594107422</v>
      </c>
      <c r="H27" s="106">
        <f>N10</f>
        <v>3101.3333333333335</v>
      </c>
      <c r="I27" s="115">
        <f>O10</f>
        <v>58.813830572975498</v>
      </c>
      <c r="J27" s="4"/>
      <c r="K27" s="4"/>
      <c r="L27" s="4"/>
      <c r="M27" s="4"/>
      <c r="N27" s="4"/>
      <c r="O27" s="4"/>
    </row>
    <row r="28" spans="1:24" x14ac:dyDescent="0.3">
      <c r="A28" s="4"/>
      <c r="B28" s="4"/>
      <c r="C28" s="58">
        <v>54</v>
      </c>
      <c r="D28" s="106">
        <f>D13</f>
        <v>3237.75</v>
      </c>
      <c r="E28" s="106">
        <f>E13</f>
        <v>44.214439572007095</v>
      </c>
      <c r="F28" s="106">
        <f>I13</f>
        <v>3169.4</v>
      </c>
      <c r="G28" s="106">
        <f>J13</f>
        <v>54.500458713665893</v>
      </c>
      <c r="H28" s="106">
        <f>N13</f>
        <v>3112.3333333333335</v>
      </c>
      <c r="I28" s="115">
        <f>O13</f>
        <v>27.652606869274852</v>
      </c>
      <c r="J28" s="4"/>
      <c r="K28" s="4"/>
      <c r="L28" s="4"/>
      <c r="M28" s="4"/>
      <c r="N28" s="4"/>
      <c r="O28" s="4"/>
    </row>
    <row r="29" spans="1:24" x14ac:dyDescent="0.3">
      <c r="A29" s="4"/>
      <c r="B29" s="4"/>
      <c r="C29" s="58">
        <v>84</v>
      </c>
      <c r="D29" s="106">
        <f>D16</f>
        <v>3152.5</v>
      </c>
      <c r="E29" s="106">
        <f>E16</f>
        <v>47.346242371139304</v>
      </c>
      <c r="F29" s="106">
        <f>I16</f>
        <v>3227.5</v>
      </c>
      <c r="G29" s="106">
        <f>J16</f>
        <v>60.701729794133541</v>
      </c>
      <c r="H29" s="106">
        <f>N16</f>
        <v>3100.8333333333335</v>
      </c>
      <c r="I29" s="115">
        <f>O16</f>
        <v>1.9407902170679516</v>
      </c>
      <c r="J29" s="4"/>
      <c r="K29" s="4"/>
      <c r="L29" s="4"/>
      <c r="M29" s="4"/>
      <c r="N29" s="4"/>
      <c r="O29" s="4"/>
    </row>
    <row r="30" spans="1:24" x14ac:dyDescent="0.3">
      <c r="A30" s="4"/>
      <c r="B30" s="4"/>
      <c r="C30" s="59">
        <v>108</v>
      </c>
      <c r="D30" s="110">
        <f>D19</f>
        <v>3149.3333333333335</v>
      </c>
      <c r="E30" s="110">
        <f>E19</f>
        <v>16.585133905599516</v>
      </c>
      <c r="F30" s="110">
        <f>I19</f>
        <v>3134.6666666666665</v>
      </c>
      <c r="G30" s="110">
        <f>J19</f>
        <v>54.865897118945085</v>
      </c>
      <c r="H30" s="110">
        <f>N19</f>
        <v>3104.3333333333335</v>
      </c>
      <c r="I30" s="116">
        <f>O19</f>
        <v>19.022793345528061</v>
      </c>
      <c r="J30" s="4"/>
      <c r="K30" s="4"/>
      <c r="L30" s="4"/>
      <c r="M30" s="4"/>
      <c r="N30" s="4"/>
      <c r="O30" s="4"/>
    </row>
    <row r="32" spans="1:24" x14ac:dyDescent="0.3">
      <c r="D32" s="2">
        <f>SLOPE(D25:D30,C25:C30)</f>
        <v>-0.32945936639118256</v>
      </c>
      <c r="E32" s="2"/>
      <c r="F32" s="2">
        <f>SLOPE(F25:F30,C25:C30)</f>
        <v>1.323783287419648</v>
      </c>
      <c r="G32" s="2"/>
      <c r="H32" s="2">
        <f>SLOPE(H25:H30,C25:C30)</f>
        <v>0.2480486685032173</v>
      </c>
      <c r="I32" s="1"/>
    </row>
    <row r="33" spans="8:9" x14ac:dyDescent="0.3">
      <c r="H33" s="3"/>
      <c r="I33" s="3"/>
    </row>
    <row r="34" spans="8:9" x14ac:dyDescent="0.3">
      <c r="H34" s="3"/>
      <c r="I34" s="3"/>
    </row>
    <row r="35" spans="8:9" x14ac:dyDescent="0.3">
      <c r="H35" s="3"/>
      <c r="I35" s="3"/>
    </row>
    <row r="38" spans="8:9" x14ac:dyDescent="0.3">
      <c r="H38" s="3"/>
      <c r="I38" s="3"/>
    </row>
  </sheetData>
  <mergeCells count="11">
    <mergeCell ref="R20:R21"/>
    <mergeCell ref="R10:R11"/>
    <mergeCell ref="R12:R13"/>
    <mergeCell ref="R14:R15"/>
    <mergeCell ref="R16:R17"/>
    <mergeCell ref="R18:R19"/>
    <mergeCell ref="R8:R9"/>
    <mergeCell ref="R5:U6"/>
    <mergeCell ref="A2:E2"/>
    <mergeCell ref="F2:J2"/>
    <mergeCell ref="K2:O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1511F-41DA-4EC0-832B-27178024AEC1}">
  <dimension ref="A1:P25"/>
  <sheetViews>
    <sheetView workbookViewId="0">
      <selection activeCell="H28" sqref="H28"/>
    </sheetView>
  </sheetViews>
  <sheetFormatPr defaultRowHeight="14.4" x14ac:dyDescent="0.3"/>
  <cols>
    <col min="1" max="1" width="13.44140625" customWidth="1"/>
    <col min="3" max="3" width="7.77734375" customWidth="1"/>
    <col min="4" max="5" width="6.77734375" customWidth="1"/>
    <col min="6" max="6" width="8.109375" customWidth="1"/>
    <col min="7" max="7" width="10.44140625" customWidth="1"/>
    <col min="8" max="8" width="9.77734375" customWidth="1"/>
    <col min="9" max="9" width="7.77734375" customWidth="1"/>
    <col min="10" max="11" width="6.77734375" customWidth="1"/>
    <col min="12" max="12" width="8.21875" customWidth="1"/>
    <col min="13" max="13" width="9.5546875" customWidth="1"/>
    <col min="14" max="14" width="10.44140625" customWidth="1"/>
  </cols>
  <sheetData>
    <row r="1" spans="1:16" x14ac:dyDescent="0.3">
      <c r="A1" s="140"/>
      <c r="B1" s="141"/>
      <c r="C1" s="189" t="s">
        <v>3</v>
      </c>
      <c r="D1" s="190"/>
      <c r="E1" s="190"/>
      <c r="F1" s="190"/>
      <c r="G1" s="190"/>
      <c r="H1" s="191"/>
      <c r="I1" s="194" t="s">
        <v>5</v>
      </c>
      <c r="J1" s="195"/>
      <c r="K1" s="195"/>
      <c r="L1" s="195"/>
      <c r="M1" s="195"/>
      <c r="N1" s="195"/>
      <c r="O1" s="199" t="s">
        <v>100</v>
      </c>
      <c r="P1" s="200"/>
    </row>
    <row r="2" spans="1:16" ht="17.399999999999999" x14ac:dyDescent="0.3">
      <c r="A2" s="142"/>
      <c r="B2" s="143"/>
      <c r="C2" s="121" t="s">
        <v>11</v>
      </c>
      <c r="D2" s="6" t="s">
        <v>16</v>
      </c>
      <c r="E2" s="6" t="s">
        <v>23</v>
      </c>
      <c r="F2" s="117" t="s">
        <v>97</v>
      </c>
      <c r="G2" s="19" t="s">
        <v>10</v>
      </c>
      <c r="H2" s="122" t="s">
        <v>16</v>
      </c>
      <c r="I2" s="121" t="s">
        <v>11</v>
      </c>
      <c r="J2" s="6" t="s">
        <v>16</v>
      </c>
      <c r="K2" s="6" t="s">
        <v>23</v>
      </c>
      <c r="L2" s="117" t="s">
        <v>4</v>
      </c>
      <c r="M2" s="19" t="s">
        <v>10</v>
      </c>
      <c r="N2" s="6" t="s">
        <v>16</v>
      </c>
      <c r="O2" s="192" t="s">
        <v>17</v>
      </c>
      <c r="P2" s="193"/>
    </row>
    <row r="3" spans="1:16" ht="18" thickBot="1" x14ac:dyDescent="0.35">
      <c r="A3" s="163"/>
      <c r="B3" s="164"/>
      <c r="C3" s="163"/>
      <c r="D3" s="165"/>
      <c r="E3" s="165"/>
      <c r="F3" s="166"/>
      <c r="G3" s="196" t="s">
        <v>99</v>
      </c>
      <c r="H3" s="197"/>
      <c r="I3" s="163"/>
      <c r="J3" s="165"/>
      <c r="K3" s="165"/>
      <c r="L3" s="166"/>
      <c r="M3" s="196" t="s">
        <v>99</v>
      </c>
      <c r="N3" s="198"/>
      <c r="O3" s="167" t="s">
        <v>4</v>
      </c>
      <c r="P3" s="168" t="s">
        <v>8</v>
      </c>
    </row>
    <row r="4" spans="1:16" x14ac:dyDescent="0.3">
      <c r="A4" s="144" t="s">
        <v>0</v>
      </c>
      <c r="B4" s="143" t="s">
        <v>1</v>
      </c>
      <c r="C4" s="129">
        <v>-0.5725938360881544</v>
      </c>
      <c r="D4" s="11">
        <v>0.10024917569738115</v>
      </c>
      <c r="E4" s="11">
        <v>0.89078077059016358</v>
      </c>
      <c r="F4" s="120" t="s">
        <v>20</v>
      </c>
      <c r="G4" s="153">
        <f>24*C4/((65*95)/1000)</f>
        <v>-2.2254659216381709</v>
      </c>
      <c r="H4" s="126">
        <f>24*D4/((65*95)/1000)</f>
        <v>0.38963242376310087</v>
      </c>
      <c r="I4" s="129">
        <v>-0.94323033314669591</v>
      </c>
      <c r="J4" s="11">
        <v>0.20726149773622246</v>
      </c>
      <c r="K4" s="11">
        <v>0.83812788899104496</v>
      </c>
      <c r="L4" s="176">
        <v>1.04E-2</v>
      </c>
      <c r="M4" s="153">
        <f>24*I4/((65*95)/1000)</f>
        <v>-3.6659964365215716</v>
      </c>
      <c r="N4" s="11">
        <f>24*J4/((65*95)/1000)</f>
        <v>0.80555076043228158</v>
      </c>
      <c r="O4" s="169">
        <v>3.9E-2</v>
      </c>
      <c r="P4" s="170">
        <v>6.0590000000000002</v>
      </c>
    </row>
    <row r="5" spans="1:16" ht="16.2" x14ac:dyDescent="0.35">
      <c r="A5" s="144"/>
      <c r="B5" s="143" t="s">
        <v>13</v>
      </c>
      <c r="C5" s="125">
        <v>-3.2000000000000002E-3</v>
      </c>
      <c r="D5" s="118">
        <v>2.9999999999999997E-4</v>
      </c>
      <c r="E5" s="10">
        <v>0.97</v>
      </c>
      <c r="F5" s="120" t="s">
        <v>20</v>
      </c>
      <c r="G5" s="153" t="s">
        <v>96</v>
      </c>
      <c r="H5" s="126" t="s">
        <v>96</v>
      </c>
      <c r="I5" s="125">
        <v>-5.4730000000000004E-3</v>
      </c>
      <c r="J5" s="10">
        <v>1.256E-3</v>
      </c>
      <c r="K5" s="11">
        <v>0.82579999999999998</v>
      </c>
      <c r="L5" s="120">
        <v>1.2E-2</v>
      </c>
      <c r="M5" s="153" t="s">
        <v>96</v>
      </c>
      <c r="N5" s="11" t="s">
        <v>96</v>
      </c>
      <c r="O5" s="125">
        <v>0.12</v>
      </c>
      <c r="P5" s="162">
        <v>2.98</v>
      </c>
    </row>
    <row r="6" spans="1:16" ht="16.2" x14ac:dyDescent="0.35">
      <c r="A6" s="144"/>
      <c r="B6" s="143" t="s">
        <v>14</v>
      </c>
      <c r="C6" s="125">
        <v>3.3E-3</v>
      </c>
      <c r="D6" s="10">
        <v>5.9999999999999995E-4</v>
      </c>
      <c r="E6" s="10">
        <v>0.89</v>
      </c>
      <c r="F6" s="120" t="s">
        <v>20</v>
      </c>
      <c r="G6" s="154">
        <f t="shared" ref="G6:H10" si="0">24*C6/((65*95)/1000)</f>
        <v>1.2825910931174089E-2</v>
      </c>
      <c r="H6" s="127">
        <f t="shared" si="0"/>
        <v>2.3319838056680164E-3</v>
      </c>
      <c r="I6" s="125">
        <v>1.1999999999999999E-3</v>
      </c>
      <c r="J6" s="10">
        <v>5.4000000000000001E-4</v>
      </c>
      <c r="K6" s="10">
        <v>0.55000000000000004</v>
      </c>
      <c r="L6" s="32">
        <v>0.09</v>
      </c>
      <c r="M6" s="154">
        <f t="shared" ref="M6:N9" si="1">24*I6/((65*95)/1000)</f>
        <v>4.6639676113360328E-3</v>
      </c>
      <c r="N6" s="40">
        <f t="shared" si="1"/>
        <v>2.0987854251012144E-3</v>
      </c>
      <c r="O6" s="169">
        <v>4.7E-2</v>
      </c>
      <c r="P6" s="171">
        <v>5.46</v>
      </c>
    </row>
    <row r="7" spans="1:16" ht="16.2" x14ac:dyDescent="0.35">
      <c r="A7" s="144"/>
      <c r="B7" s="143" t="s">
        <v>15</v>
      </c>
      <c r="C7" s="125">
        <v>-2.5999999999999999E-3</v>
      </c>
      <c r="D7" s="10">
        <v>4.3E-3</v>
      </c>
      <c r="E7" s="10">
        <v>8.4000000000000005E-2</v>
      </c>
      <c r="F7" s="32">
        <v>0.67</v>
      </c>
      <c r="G7" s="154">
        <f t="shared" si="0"/>
        <v>-1.0105263157894737E-2</v>
      </c>
      <c r="H7" s="127">
        <f t="shared" si="0"/>
        <v>1.6712550607287449E-2</v>
      </c>
      <c r="I7" s="125">
        <v>-0.02</v>
      </c>
      <c r="J7" s="10">
        <v>1.4999999999999999E-2</v>
      </c>
      <c r="K7" s="10">
        <v>0.31</v>
      </c>
      <c r="L7" s="32">
        <v>0.25</v>
      </c>
      <c r="M7" s="154">
        <f t="shared" si="1"/>
        <v>-7.773279352226721E-2</v>
      </c>
      <c r="N7" s="40">
        <f t="shared" si="1"/>
        <v>5.8299595141700404E-2</v>
      </c>
      <c r="O7" s="125">
        <v>0.24</v>
      </c>
      <c r="P7" s="162">
        <v>1.61</v>
      </c>
    </row>
    <row r="8" spans="1:16" x14ac:dyDescent="0.3">
      <c r="A8" s="144"/>
      <c r="B8" s="143" t="s">
        <v>2</v>
      </c>
      <c r="C8" s="129">
        <v>1.4E-2</v>
      </c>
      <c r="D8" s="10">
        <v>4.5100000000000001E-2</v>
      </c>
      <c r="E8" s="10">
        <v>0.02</v>
      </c>
      <c r="F8" s="32">
        <v>0.78</v>
      </c>
      <c r="G8" s="153">
        <f t="shared" si="0"/>
        <v>5.4412955465587047E-2</v>
      </c>
      <c r="H8" s="126">
        <f t="shared" si="0"/>
        <v>0.17528744939271257</v>
      </c>
      <c r="I8" s="125">
        <v>0.53</v>
      </c>
      <c r="J8" s="10">
        <v>0.12</v>
      </c>
      <c r="K8" s="10">
        <v>0.84</v>
      </c>
      <c r="L8" s="120">
        <v>0.01</v>
      </c>
      <c r="M8" s="153">
        <f t="shared" si="1"/>
        <v>2.0599190283400812</v>
      </c>
      <c r="N8" s="11">
        <f t="shared" si="1"/>
        <v>0.46639676113360323</v>
      </c>
      <c r="O8" s="169" t="s">
        <v>20</v>
      </c>
      <c r="P8" s="171">
        <v>20.13</v>
      </c>
    </row>
    <row r="9" spans="1:16" ht="16.2" x14ac:dyDescent="0.35">
      <c r="A9" s="145"/>
      <c r="B9" s="146" t="s">
        <v>12</v>
      </c>
      <c r="C9" s="128">
        <v>0.114</v>
      </c>
      <c r="D9" s="15">
        <v>4.5999999999999999E-2</v>
      </c>
      <c r="E9" s="15">
        <v>0.61</v>
      </c>
      <c r="F9" s="23">
        <v>6.8000000000000005E-2</v>
      </c>
      <c r="G9" s="155">
        <f t="shared" si="0"/>
        <v>0.44307692307692315</v>
      </c>
      <c r="H9" s="134">
        <f t="shared" si="0"/>
        <v>0.17878542510121459</v>
      </c>
      <c r="I9" s="128">
        <v>3.6999999999999998E-2</v>
      </c>
      <c r="J9" s="15">
        <v>8.6E-3</v>
      </c>
      <c r="K9" s="15">
        <v>0.82</v>
      </c>
      <c r="L9" s="177">
        <v>1.2500000000000001E-2</v>
      </c>
      <c r="M9" s="155">
        <f t="shared" si="1"/>
        <v>0.14380566801619432</v>
      </c>
      <c r="N9" s="60">
        <f t="shared" si="1"/>
        <v>3.3425101214574898E-2</v>
      </c>
      <c r="O9" s="172" t="s">
        <v>20</v>
      </c>
      <c r="P9" s="173">
        <v>12.37</v>
      </c>
    </row>
    <row r="10" spans="1:16" x14ac:dyDescent="0.3">
      <c r="A10" s="147" t="s">
        <v>6</v>
      </c>
      <c r="B10" s="148" t="s">
        <v>1</v>
      </c>
      <c r="C10" s="129">
        <v>-0.60462580348943995</v>
      </c>
      <c r="D10" s="11">
        <v>9.0053294816034607E-2</v>
      </c>
      <c r="E10" s="11">
        <v>0.91849872405416944</v>
      </c>
      <c r="F10" s="120" t="s">
        <v>20</v>
      </c>
      <c r="G10" s="153">
        <f t="shared" si="0"/>
        <v>-2.3499626370439772</v>
      </c>
      <c r="H10" s="126">
        <f t="shared" si="0"/>
        <v>0.35000470859673366</v>
      </c>
      <c r="I10" s="129">
        <v>-1.18390432530795</v>
      </c>
      <c r="J10" s="11">
        <v>0.19790598746833557</v>
      </c>
      <c r="K10" s="11">
        <v>0.89946257829206155</v>
      </c>
      <c r="L10" s="120" t="s">
        <v>20</v>
      </c>
      <c r="M10" s="153">
        <f>24*I10/((65*95)/1000)</f>
        <v>-4.6014095234640973</v>
      </c>
      <c r="N10" s="11">
        <v>0.35</v>
      </c>
      <c r="O10" s="174">
        <v>1.1900000000000001E-2</v>
      </c>
      <c r="P10" s="175">
        <v>10.458</v>
      </c>
    </row>
    <row r="11" spans="1:16" ht="16.2" x14ac:dyDescent="0.35">
      <c r="A11" s="144"/>
      <c r="B11" s="143" t="s">
        <v>13</v>
      </c>
      <c r="C11" s="125">
        <v>-2.3E-3</v>
      </c>
      <c r="D11" s="10">
        <v>2.7999999999999998E-4</v>
      </c>
      <c r="E11" s="11">
        <v>0.95</v>
      </c>
      <c r="F11" s="120" t="s">
        <v>20</v>
      </c>
      <c r="G11" s="153" t="s">
        <v>96</v>
      </c>
      <c r="H11" s="126" t="s">
        <v>96</v>
      </c>
      <c r="I11" s="130">
        <v>-3.7390000000000001E-3</v>
      </c>
      <c r="J11" s="10">
        <v>1.4599999999999999E-3</v>
      </c>
      <c r="K11" s="10">
        <v>0.621</v>
      </c>
      <c r="L11" s="32">
        <v>6.2E-2</v>
      </c>
      <c r="M11" s="153" t="s">
        <v>96</v>
      </c>
      <c r="N11" s="11" t="s">
        <v>96</v>
      </c>
      <c r="O11" s="125">
        <v>0.41</v>
      </c>
      <c r="P11" s="162">
        <v>0.74</v>
      </c>
    </row>
    <row r="12" spans="1:16" ht="16.2" x14ac:dyDescent="0.35">
      <c r="A12" s="144"/>
      <c r="B12" s="143" t="s">
        <v>14</v>
      </c>
      <c r="C12" s="130">
        <v>1.8573232323232324E-3</v>
      </c>
      <c r="D12" s="10">
        <v>2.3288414083508274E-3</v>
      </c>
      <c r="E12" s="11">
        <v>0.14719759782577799</v>
      </c>
      <c r="F12" s="32">
        <v>0.45</v>
      </c>
      <c r="G12" s="154">
        <f>24*C12/((65*95)/1000)</f>
        <v>7.2187461661145872E-3</v>
      </c>
      <c r="H12" s="127">
        <f t="shared" ref="H12:H14" si="2">24*D12/((65*95)/1000)</f>
        <v>9.051367417072043E-3</v>
      </c>
      <c r="I12" s="130">
        <v>1.9269999999999999E-3</v>
      </c>
      <c r="J12" s="10">
        <v>6.69E-4</v>
      </c>
      <c r="K12" s="10">
        <v>0.67400000000000004</v>
      </c>
      <c r="L12" s="32">
        <v>6.0999999999999999E-2</v>
      </c>
      <c r="M12" s="154">
        <f t="shared" ref="M12:N16" si="3">24*I12/((65*95)/1000)</f>
        <v>7.4895546558704455E-3</v>
      </c>
      <c r="N12" s="40">
        <f t="shared" si="3"/>
        <v>2.6001619433198382E-3</v>
      </c>
      <c r="O12" s="125">
        <v>0.89</v>
      </c>
      <c r="P12" s="162">
        <v>1.7000000000000001E-2</v>
      </c>
    </row>
    <row r="13" spans="1:16" ht="16.2" x14ac:dyDescent="0.35">
      <c r="A13" s="144"/>
      <c r="B13" s="143" t="s">
        <v>15</v>
      </c>
      <c r="C13" s="125">
        <v>1.2E-2</v>
      </c>
      <c r="D13" s="40">
        <v>8.6999999999999994E-3</v>
      </c>
      <c r="E13" s="11">
        <v>0.318</v>
      </c>
      <c r="F13" s="32">
        <v>0.23</v>
      </c>
      <c r="G13" s="154">
        <f>24*C13/((65*95)/1000)</f>
        <v>4.6639676113360333E-2</v>
      </c>
      <c r="H13" s="127">
        <f t="shared" si="2"/>
        <v>3.3813765182186234E-2</v>
      </c>
      <c r="I13" s="130">
        <v>1.39E-3</v>
      </c>
      <c r="J13" s="40">
        <v>3.9449999999999997E-3</v>
      </c>
      <c r="K13" s="10">
        <v>0.03</v>
      </c>
      <c r="L13" s="32">
        <v>0.76</v>
      </c>
      <c r="M13" s="154">
        <f t="shared" si="3"/>
        <v>5.4024291497975713E-3</v>
      </c>
      <c r="N13" s="40">
        <f t="shared" si="3"/>
        <v>1.5332793522267204E-2</v>
      </c>
      <c r="O13" s="129">
        <v>0.39900000000000002</v>
      </c>
      <c r="P13" s="162">
        <v>0.79</v>
      </c>
    </row>
    <row r="14" spans="1:16" x14ac:dyDescent="0.3">
      <c r="A14" s="144"/>
      <c r="B14" s="143" t="s">
        <v>2</v>
      </c>
      <c r="C14" s="135">
        <v>9.2623999999999998E-2</v>
      </c>
      <c r="D14" s="10">
        <v>3.3000000000000002E-2</v>
      </c>
      <c r="E14" s="10">
        <v>0.66</v>
      </c>
      <c r="F14" s="119">
        <v>4.87E-2</v>
      </c>
      <c r="G14" s="153">
        <f>24*C14/((65*95)/1000)</f>
        <v>0.35999611336032389</v>
      </c>
      <c r="H14" s="126">
        <f t="shared" si="2"/>
        <v>0.12825910931174089</v>
      </c>
      <c r="I14" s="125">
        <v>0.28999999999999998</v>
      </c>
      <c r="J14" s="10">
        <v>0.08</v>
      </c>
      <c r="K14" s="10" t="s">
        <v>98</v>
      </c>
      <c r="L14" s="120">
        <v>2.1999999999999999E-2</v>
      </c>
      <c r="M14" s="153">
        <f t="shared" si="3"/>
        <v>1.1271255060728744</v>
      </c>
      <c r="N14" s="11">
        <f t="shared" si="3"/>
        <v>0.31093117408906884</v>
      </c>
      <c r="O14" s="169">
        <v>3.5999999999999997E-2</v>
      </c>
      <c r="P14" s="171">
        <v>6.25</v>
      </c>
    </row>
    <row r="15" spans="1:16" ht="16.2" x14ac:dyDescent="0.35">
      <c r="A15" s="145"/>
      <c r="B15" s="146" t="s">
        <v>12</v>
      </c>
      <c r="C15" s="136">
        <v>0.13600000000000001</v>
      </c>
      <c r="D15" s="15">
        <v>6.5000000000000002E-2</v>
      </c>
      <c r="E15" s="14">
        <v>0.52300000000000002</v>
      </c>
      <c r="F15" s="33">
        <v>0.105</v>
      </c>
      <c r="G15" s="155">
        <f>24*C15/((65*95)/1000)</f>
        <v>0.52858299595141711</v>
      </c>
      <c r="H15" s="134">
        <f>24*D15/((65*95)/1000)</f>
        <v>0.25263157894736843</v>
      </c>
      <c r="I15" s="128">
        <v>1.2E-2</v>
      </c>
      <c r="J15" s="15">
        <v>8.0000000000000002E-3</v>
      </c>
      <c r="K15" s="15">
        <v>0.38</v>
      </c>
      <c r="L15" s="57">
        <v>0.19400000000000001</v>
      </c>
      <c r="M15" s="158">
        <f t="shared" si="3"/>
        <v>4.6639676113360333E-2</v>
      </c>
      <c r="N15" s="60">
        <f t="shared" si="3"/>
        <v>3.1093117408906884E-2</v>
      </c>
      <c r="O15" s="136">
        <v>0.88</v>
      </c>
      <c r="P15" s="160">
        <v>0.02</v>
      </c>
    </row>
    <row r="16" spans="1:16" x14ac:dyDescent="0.3">
      <c r="A16" s="147" t="s">
        <v>7</v>
      </c>
      <c r="B16" s="148" t="s">
        <v>1</v>
      </c>
      <c r="C16" s="129">
        <v>-0.34908746556473808</v>
      </c>
      <c r="D16" s="11">
        <v>0.10354035563814618</v>
      </c>
      <c r="E16" s="11">
        <v>0.73970344203601401</v>
      </c>
      <c r="F16" s="117">
        <v>2.8000000000000001E-2</v>
      </c>
      <c r="G16" s="152">
        <f>24*C16/((65*95)/1000)</f>
        <v>-1.3567771940977675</v>
      </c>
      <c r="H16" s="124">
        <f>24*D16/((65*95)/1000)</f>
        <v>0.40242405430210659</v>
      </c>
      <c r="I16" s="123">
        <v>-0.76943938969764836</v>
      </c>
      <c r="J16" s="7">
        <v>0.38739178725039042</v>
      </c>
      <c r="K16" s="7">
        <v>0.49653928161848843</v>
      </c>
      <c r="L16" s="25">
        <v>0.1178</v>
      </c>
      <c r="M16" s="152">
        <f t="shared" si="3"/>
        <v>-2.9905336603633295</v>
      </c>
      <c r="N16" s="7">
        <f t="shared" si="3"/>
        <v>1.5056522905278331</v>
      </c>
      <c r="O16" s="123">
        <v>0.26600000000000001</v>
      </c>
      <c r="P16" s="124">
        <v>1.425</v>
      </c>
    </row>
    <row r="17" spans="1:16" ht="16.2" x14ac:dyDescent="0.35">
      <c r="A17" s="144"/>
      <c r="B17" s="143" t="s">
        <v>13</v>
      </c>
      <c r="C17" s="125">
        <v>-8.9238980716255549E-4</v>
      </c>
      <c r="D17" s="10">
        <v>1.107640858632127E-4</v>
      </c>
      <c r="E17" s="11">
        <v>0.94195322931854486</v>
      </c>
      <c r="F17" s="120" t="s">
        <v>20</v>
      </c>
      <c r="G17" s="153" t="s">
        <v>96</v>
      </c>
      <c r="H17" s="126" t="s">
        <v>96</v>
      </c>
      <c r="I17" s="125">
        <v>-1.4388999999999999E-3</v>
      </c>
      <c r="J17" s="10">
        <v>1.6000000000000001E-4</v>
      </c>
      <c r="K17" s="10">
        <v>0.95250000000000001</v>
      </c>
      <c r="L17" s="120" t="s">
        <v>20</v>
      </c>
      <c r="M17" s="153" t="s">
        <v>96</v>
      </c>
      <c r="N17" s="11" t="s">
        <v>96</v>
      </c>
      <c r="O17" s="169">
        <v>1.4999999999999999E-2</v>
      </c>
      <c r="P17" s="171">
        <v>9.4600000000000009</v>
      </c>
    </row>
    <row r="18" spans="1:16" ht="16.2" x14ac:dyDescent="0.35">
      <c r="A18" s="144"/>
      <c r="B18" s="143" t="s">
        <v>14</v>
      </c>
      <c r="C18" s="125">
        <v>-1E-4</v>
      </c>
      <c r="D18" s="10">
        <v>1.4E-3</v>
      </c>
      <c r="E18" s="10">
        <v>1E-3</v>
      </c>
      <c r="F18" s="32">
        <v>0.97</v>
      </c>
      <c r="G18" s="157">
        <f t="shared" ref="G18:H19" si="4">24*C18/((65*95)/1000)</f>
        <v>-3.8866396761133608E-4</v>
      </c>
      <c r="H18" s="127">
        <f t="shared" si="4"/>
        <v>5.4412955465587042E-3</v>
      </c>
      <c r="I18" s="125">
        <v>-5.3890000000000003E-4</v>
      </c>
      <c r="J18" s="10">
        <v>2.0900000000000001E-4</v>
      </c>
      <c r="K18" s="10">
        <v>0.62370000000000003</v>
      </c>
      <c r="L18" s="120">
        <v>6.3E-2</v>
      </c>
      <c r="M18" s="154">
        <f t="shared" ref="M18:N21" si="5">24*I18/((65*95)/1000)</f>
        <v>-2.0945101214574898E-3</v>
      </c>
      <c r="N18" s="118">
        <f t="shared" si="5"/>
        <v>8.1230769230769236E-4</v>
      </c>
      <c r="O18" s="125">
        <v>0.78</v>
      </c>
      <c r="P18" s="162">
        <v>0.08</v>
      </c>
    </row>
    <row r="19" spans="1:16" ht="16.2" x14ac:dyDescent="0.35">
      <c r="A19" s="144"/>
      <c r="B19" s="143" t="s">
        <v>15</v>
      </c>
      <c r="C19" s="125">
        <v>4.8999999999999998E-3</v>
      </c>
      <c r="D19" s="10">
        <v>5.1000000000000004E-3</v>
      </c>
      <c r="E19" s="10">
        <v>0.189</v>
      </c>
      <c r="F19" s="32">
        <v>0.38</v>
      </c>
      <c r="G19" s="153">
        <f>24*C19/((65*95)/1000)</f>
        <v>1.9044534412955467E-2</v>
      </c>
      <c r="H19" s="126">
        <f t="shared" si="4"/>
        <v>1.9821862348178138E-2</v>
      </c>
      <c r="I19" s="130">
        <v>-9.5399999999999999E-3</v>
      </c>
      <c r="J19" s="40">
        <v>5.2300000000000003E-3</v>
      </c>
      <c r="K19" s="40">
        <v>0.4536</v>
      </c>
      <c r="L19" s="32">
        <v>0.14000000000000001</v>
      </c>
      <c r="M19" s="154">
        <f t="shared" si="5"/>
        <v>-3.7078542510121458E-2</v>
      </c>
      <c r="N19" s="40">
        <f t="shared" si="5"/>
        <v>2.0327125506072879E-2</v>
      </c>
      <c r="O19" s="129">
        <v>0.106</v>
      </c>
      <c r="P19" s="162">
        <v>3.32</v>
      </c>
    </row>
    <row r="20" spans="1:16" x14ac:dyDescent="0.3">
      <c r="A20" s="144"/>
      <c r="B20" s="143" t="s">
        <v>2</v>
      </c>
      <c r="C20" s="125">
        <v>7.6999999999999999E-2</v>
      </c>
      <c r="D20" s="10">
        <v>2.9000000000000001E-2</v>
      </c>
      <c r="E20" s="10">
        <v>0.64</v>
      </c>
      <c r="F20" s="120">
        <v>5.7000000000000002E-2</v>
      </c>
      <c r="G20" s="153">
        <f>24*C20/((65*95)/1000)</f>
        <v>0.29927125506072871</v>
      </c>
      <c r="H20" s="126">
        <f>24*D20/((65*95)/1000)</f>
        <v>0.11271255060728746</v>
      </c>
      <c r="I20" s="125">
        <v>7.0000000000000007E-2</v>
      </c>
      <c r="J20" s="10">
        <v>0.03</v>
      </c>
      <c r="K20" s="10">
        <v>0.51</v>
      </c>
      <c r="L20" s="26">
        <v>0.106</v>
      </c>
      <c r="M20" s="153">
        <f t="shared" si="5"/>
        <v>0.27206477732793527</v>
      </c>
      <c r="N20" s="11">
        <f t="shared" si="5"/>
        <v>0.11659919028340081</v>
      </c>
      <c r="O20" s="125">
        <v>0.87</v>
      </c>
      <c r="P20" s="162">
        <v>2.7E-2</v>
      </c>
    </row>
    <row r="21" spans="1:16" ht="16.8" thickBot="1" x14ac:dyDescent="0.4">
      <c r="A21" s="149"/>
      <c r="B21" s="150" t="s">
        <v>12</v>
      </c>
      <c r="C21" s="137">
        <v>8.0100000000000005E-2</v>
      </c>
      <c r="D21" s="132">
        <v>4.2000000000000003E-2</v>
      </c>
      <c r="E21" s="138">
        <v>0.47299999999999998</v>
      </c>
      <c r="F21" s="133">
        <v>0.13</v>
      </c>
      <c r="G21" s="156">
        <f t="shared" ref="G21:H21" si="6">24*C21/((65*95)/1000)</f>
        <v>0.31131983805668018</v>
      </c>
      <c r="H21" s="139">
        <f t="shared" si="6"/>
        <v>0.16323886639676113</v>
      </c>
      <c r="I21" s="131">
        <v>7.0000000000000001E-3</v>
      </c>
      <c r="J21" s="132">
        <v>3.0000000000000001E-3</v>
      </c>
      <c r="K21" s="132">
        <v>0.66</v>
      </c>
      <c r="L21" s="178">
        <v>0.05</v>
      </c>
      <c r="M21" s="159">
        <f t="shared" si="5"/>
        <v>2.7206477732793524E-2</v>
      </c>
      <c r="N21" s="151">
        <f t="shared" si="5"/>
        <v>1.1659919028340083E-2</v>
      </c>
      <c r="O21" s="131">
        <v>0.9</v>
      </c>
      <c r="P21" s="161">
        <v>1.4999999999999999E-2</v>
      </c>
    </row>
    <row r="23" spans="1:16" x14ac:dyDescent="0.3">
      <c r="L23" s="77"/>
    </row>
    <row r="24" spans="1:16" x14ac:dyDescent="0.3">
      <c r="L24" s="77"/>
    </row>
    <row r="25" spans="1:16" x14ac:dyDescent="0.3">
      <c r="L25" s="73"/>
    </row>
  </sheetData>
  <mergeCells count="6">
    <mergeCell ref="C1:H1"/>
    <mergeCell ref="O2:P2"/>
    <mergeCell ref="I1:N1"/>
    <mergeCell ref="G3:H3"/>
    <mergeCell ref="M3:N3"/>
    <mergeCell ref="O1:P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41AD3-4843-4E00-8140-8F76FE3CB625}">
  <dimension ref="B2:O10"/>
  <sheetViews>
    <sheetView workbookViewId="0">
      <selection activeCell="I19" sqref="I19"/>
    </sheetView>
  </sheetViews>
  <sheetFormatPr defaultRowHeight="14.4" x14ac:dyDescent="0.3"/>
  <cols>
    <col min="3" max="3" width="22.5546875" customWidth="1"/>
    <col min="4" max="15" width="6.77734375" customWidth="1"/>
  </cols>
  <sheetData>
    <row r="2" spans="2:15" x14ac:dyDescent="0.3">
      <c r="B2" s="4"/>
      <c r="D2" s="4"/>
      <c r="E2" s="4"/>
      <c r="G2" s="4"/>
      <c r="H2" s="4"/>
      <c r="I2" s="4"/>
      <c r="J2" s="4"/>
      <c r="K2" s="4"/>
    </row>
    <row r="3" spans="2:15" ht="16.2" x14ac:dyDescent="0.35">
      <c r="B3" s="18"/>
      <c r="C3" s="78" t="s">
        <v>22</v>
      </c>
      <c r="D3" s="201" t="s">
        <v>1</v>
      </c>
      <c r="E3" s="202"/>
      <c r="F3" s="201" t="s">
        <v>91</v>
      </c>
      <c r="G3" s="202"/>
      <c r="H3" s="203" t="s">
        <v>92</v>
      </c>
      <c r="I3" s="203"/>
      <c r="J3" s="201" t="s">
        <v>93</v>
      </c>
      <c r="K3" s="202"/>
      <c r="L3" s="203" t="s">
        <v>94</v>
      </c>
      <c r="M3" s="203"/>
      <c r="N3" s="201" t="s">
        <v>95</v>
      </c>
      <c r="O3" s="202"/>
    </row>
    <row r="4" spans="2:15" x14ac:dyDescent="0.3">
      <c r="B4" s="28"/>
      <c r="C4" s="20"/>
      <c r="D4" s="21" t="s">
        <v>4</v>
      </c>
      <c r="E4" s="23" t="s">
        <v>8</v>
      </c>
      <c r="F4" s="21" t="s">
        <v>4</v>
      </c>
      <c r="G4" s="23" t="s">
        <v>8</v>
      </c>
      <c r="H4" s="22" t="s">
        <v>4</v>
      </c>
      <c r="I4" s="22" t="s">
        <v>8</v>
      </c>
      <c r="J4" s="21" t="s">
        <v>4</v>
      </c>
      <c r="K4" s="23" t="s">
        <v>8</v>
      </c>
      <c r="L4" s="22" t="s">
        <v>4</v>
      </c>
      <c r="M4" s="22" t="s">
        <v>8</v>
      </c>
      <c r="N4" s="21" t="s">
        <v>4</v>
      </c>
      <c r="O4" s="23" t="s">
        <v>8</v>
      </c>
    </row>
    <row r="5" spans="2:15" x14ac:dyDescent="0.3">
      <c r="B5" s="80" t="s">
        <v>3</v>
      </c>
      <c r="C5" s="36" t="s">
        <v>19</v>
      </c>
      <c r="D5" s="41">
        <v>3.1E-2</v>
      </c>
      <c r="E5" s="42">
        <v>6.79</v>
      </c>
      <c r="F5" s="41" t="s">
        <v>20</v>
      </c>
      <c r="G5" s="43">
        <v>12.013</v>
      </c>
      <c r="H5" s="83">
        <v>5.5E-2</v>
      </c>
      <c r="I5" s="84">
        <v>5.0339999999999998</v>
      </c>
      <c r="J5" s="19">
        <v>0.33</v>
      </c>
      <c r="K5" s="31">
        <v>1.07</v>
      </c>
      <c r="L5" s="6">
        <v>0.41</v>
      </c>
      <c r="M5" s="6">
        <v>0.8</v>
      </c>
      <c r="N5" s="19">
        <v>0.59</v>
      </c>
      <c r="O5" s="25">
        <v>0.308</v>
      </c>
    </row>
    <row r="6" spans="2:15" x14ac:dyDescent="0.3">
      <c r="B6" s="81"/>
      <c r="C6" s="37" t="s">
        <v>21</v>
      </c>
      <c r="D6" s="67">
        <v>2.5000000000000001E-2</v>
      </c>
      <c r="E6" s="44">
        <v>7.54</v>
      </c>
      <c r="F6" s="45">
        <v>2.7E-2</v>
      </c>
      <c r="G6" s="44">
        <v>6.64</v>
      </c>
      <c r="H6" s="11">
        <v>0.48480000000000001</v>
      </c>
      <c r="I6" s="10">
        <v>0.53</v>
      </c>
      <c r="J6" s="39">
        <v>0.18</v>
      </c>
      <c r="K6" s="32">
        <v>2.12</v>
      </c>
      <c r="L6" s="10">
        <v>0.72</v>
      </c>
      <c r="M6" s="10">
        <v>0.13</v>
      </c>
      <c r="N6" s="35">
        <v>0.48799999999999999</v>
      </c>
      <c r="O6" s="26">
        <v>0.52600000000000002</v>
      </c>
    </row>
    <row r="7" spans="2:15" x14ac:dyDescent="0.3">
      <c r="B7" s="81"/>
      <c r="C7" s="38" t="s">
        <v>18</v>
      </c>
      <c r="D7" s="35">
        <v>0.63</v>
      </c>
      <c r="E7" s="26">
        <v>0.24</v>
      </c>
      <c r="F7" s="34">
        <v>0.26</v>
      </c>
      <c r="G7" s="27">
        <v>1.41</v>
      </c>
      <c r="H7" s="10">
        <v>0.56999999999999995</v>
      </c>
      <c r="I7" s="11">
        <v>0.34599999999999997</v>
      </c>
      <c r="J7" s="34">
        <v>0.49</v>
      </c>
      <c r="K7" s="27">
        <v>0.52</v>
      </c>
      <c r="L7" s="15">
        <v>0.25</v>
      </c>
      <c r="M7" s="15">
        <v>1.68</v>
      </c>
      <c r="N7" s="17">
        <v>0.79400000000000004</v>
      </c>
      <c r="O7" s="33">
        <v>7.1999999999999995E-2</v>
      </c>
    </row>
    <row r="8" spans="2:15" x14ac:dyDescent="0.3">
      <c r="B8" s="80" t="s">
        <v>5</v>
      </c>
      <c r="C8" s="37" t="s">
        <v>19</v>
      </c>
      <c r="D8" s="41">
        <v>4.1000000000000002E-2</v>
      </c>
      <c r="E8" s="42">
        <v>5.48</v>
      </c>
      <c r="F8" s="41" t="s">
        <v>20</v>
      </c>
      <c r="G8" s="47">
        <v>11.895</v>
      </c>
      <c r="H8" s="49">
        <v>1.7500000000000002E-2</v>
      </c>
      <c r="I8" s="43">
        <v>8.8989999999999991</v>
      </c>
      <c r="J8" s="6">
        <v>0.52</v>
      </c>
      <c r="K8" s="31">
        <v>0.44</v>
      </c>
      <c r="L8" s="45" t="s">
        <v>20</v>
      </c>
      <c r="M8" s="51">
        <v>14.22</v>
      </c>
      <c r="N8" s="41">
        <v>0.01</v>
      </c>
      <c r="O8" s="42">
        <v>10.95</v>
      </c>
    </row>
    <row r="9" spans="2:15" x14ac:dyDescent="0.3">
      <c r="B9" s="81"/>
      <c r="C9" s="37" t="s">
        <v>21</v>
      </c>
      <c r="D9" s="85">
        <v>5.5E-2</v>
      </c>
      <c r="E9" s="86">
        <v>4.6900000000000004</v>
      </c>
      <c r="F9" s="46">
        <v>3.7699999999999997E-2</v>
      </c>
      <c r="G9" s="48">
        <v>5.73</v>
      </c>
      <c r="H9" s="45" t="s">
        <v>20</v>
      </c>
      <c r="I9" s="50">
        <v>12.355</v>
      </c>
      <c r="J9" s="11">
        <v>0.13800000000000001</v>
      </c>
      <c r="K9" s="32">
        <v>2.7</v>
      </c>
      <c r="L9" s="48">
        <v>3.4000000000000002E-2</v>
      </c>
      <c r="M9" s="48">
        <v>6.53</v>
      </c>
      <c r="N9" s="39">
        <v>0.56999999999999995</v>
      </c>
      <c r="O9" s="32">
        <v>0.33</v>
      </c>
    </row>
    <row r="10" spans="2:15" x14ac:dyDescent="0.3">
      <c r="B10" s="82"/>
      <c r="C10" s="38" t="s">
        <v>18</v>
      </c>
      <c r="D10" s="34">
        <v>0.35</v>
      </c>
      <c r="E10" s="33">
        <v>0.95699999999999996</v>
      </c>
      <c r="F10" s="14">
        <v>0.187</v>
      </c>
      <c r="G10" s="15">
        <v>1.99</v>
      </c>
      <c r="H10" s="34">
        <v>0.41</v>
      </c>
      <c r="I10" s="33">
        <v>0.752</v>
      </c>
      <c r="J10" s="14">
        <v>0.20499999999999999</v>
      </c>
      <c r="K10" s="27">
        <v>1.9</v>
      </c>
      <c r="L10" s="14">
        <v>0.13600000000000001</v>
      </c>
      <c r="M10" s="15">
        <v>2.74</v>
      </c>
      <c r="N10" s="87">
        <v>0.06</v>
      </c>
      <c r="O10" s="88">
        <v>4.75</v>
      </c>
    </row>
  </sheetData>
  <mergeCells count="6">
    <mergeCell ref="D3:E3"/>
    <mergeCell ref="N3:O3"/>
    <mergeCell ref="L3:M3"/>
    <mergeCell ref="J3:K3"/>
    <mergeCell ref="H3:I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Data</vt:lpstr>
      <vt:lpstr>Alkalinity</vt:lpstr>
      <vt:lpstr>Table S1</vt:lpstr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Sisma-Ventura</dc:creator>
  <cp:lastModifiedBy>Or Mordechai Bialik</cp:lastModifiedBy>
  <dcterms:created xsi:type="dcterms:W3CDTF">2026-03-10T08:02:39Z</dcterms:created>
  <dcterms:modified xsi:type="dcterms:W3CDTF">2026-06-04T06:24:41Z</dcterms:modified>
</cp:coreProperties>
</file>