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econd_Manuscript_data\submission\Supplementary\"/>
    </mc:Choice>
  </mc:AlternateContent>
  <xr:revisionPtr revIDLastSave="0" documentId="13_ncr:1_{4DAAD6D8-1181-499F-A96A-71BA018F736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aw_Data" sheetId="1" r:id="rId1"/>
    <sheet name="Percentage_Clean" sheetId="2" r:id="rId2"/>
    <sheet name="ARCSIN_Relevant_Clean" sheetId="3" r:id="rId3"/>
    <sheet name="Diversit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0" i="1" l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<sst xmlns="http://schemas.openxmlformats.org/spreadsheetml/2006/main" count="1782" uniqueCount="191">
  <si>
    <t>Expedition</t>
  </si>
  <si>
    <t>Site/Hole</t>
  </si>
  <si>
    <t>Core</t>
  </si>
  <si>
    <t>Section</t>
  </si>
  <si>
    <t>Interval</t>
  </si>
  <si>
    <t>Top depth (mbsf)</t>
  </si>
  <si>
    <t>Bottom depth (mbsf)</t>
  </si>
  <si>
    <t>Number of lines</t>
  </si>
  <si>
    <t>Field of view</t>
  </si>
  <si>
    <t>Bomolithus bramlettei</t>
  </si>
  <si>
    <t>Bomolithus megastypus</t>
  </si>
  <si>
    <r>
      <t>Bomulithus</t>
    </r>
    <r>
      <rPr>
        <b/>
        <sz val="11"/>
        <color theme="1"/>
        <rFont val="Calibri"/>
        <family val="2"/>
        <scheme val="minor"/>
      </rPr>
      <t xml:space="preserve"> sp.</t>
    </r>
  </si>
  <si>
    <t>Calcidiscus leptoporus</t>
  </si>
  <si>
    <t>Calcidiscus macintyrei</t>
  </si>
  <si>
    <t>Calcidiscus pataecus</t>
  </si>
  <si>
    <t>Calcidiscus premacintyrei</t>
  </si>
  <si>
    <t>Calcidiscus salomonii</t>
  </si>
  <si>
    <r>
      <t xml:space="preserve">Calcidiscus </t>
    </r>
    <r>
      <rPr>
        <b/>
        <sz val="11"/>
        <color theme="1"/>
        <rFont val="Calibri"/>
        <family val="2"/>
        <scheme val="minor"/>
      </rPr>
      <t>sp</t>
    </r>
  </si>
  <si>
    <r>
      <t xml:space="preserve">Calcidiscus </t>
    </r>
    <r>
      <rPr>
        <b/>
        <sz val="11"/>
        <color theme="1"/>
        <rFont val="Calibri"/>
        <family val="2"/>
        <scheme val="minor"/>
      </rPr>
      <t>sp2</t>
    </r>
  </si>
  <si>
    <r>
      <t xml:space="preserve">Calcidiscus </t>
    </r>
    <r>
      <rPr>
        <b/>
        <sz val="11"/>
        <color theme="1"/>
        <rFont val="Calibri"/>
        <family val="2"/>
        <scheme val="minor"/>
      </rPr>
      <t>sp3</t>
    </r>
  </si>
  <si>
    <t>Calcidiscus tropicus</t>
  </si>
  <si>
    <r>
      <t xml:space="preserve">Chiasmolithus </t>
    </r>
    <r>
      <rPr>
        <b/>
        <sz val="11"/>
        <color theme="1"/>
        <rFont val="Calibri"/>
        <family val="2"/>
        <scheme val="minor"/>
      </rPr>
      <t>sp.</t>
    </r>
  </si>
  <si>
    <t>Coccolithus bownii</t>
  </si>
  <si>
    <t>Coccolithus formosus</t>
  </si>
  <si>
    <t>Coccolithus latus</t>
  </si>
  <si>
    <t>Coccolithus miopelagicus</t>
  </si>
  <si>
    <t>Coccolithus pelagicus</t>
  </si>
  <si>
    <r>
      <t xml:space="preserve">Coccolithus </t>
    </r>
    <r>
      <rPr>
        <b/>
        <sz val="11"/>
        <color theme="1"/>
        <rFont val="Calibri"/>
        <family val="2"/>
        <scheme val="minor"/>
      </rPr>
      <t>sp</t>
    </r>
  </si>
  <si>
    <t>Coccosphera</t>
  </si>
  <si>
    <t>Coronocyclus baileyi</t>
  </si>
  <si>
    <t>Coronocyclus mesosteros</t>
  </si>
  <si>
    <t>Coronocyclus nitescens</t>
  </si>
  <si>
    <t>Coronyciclus nitescens subsp. Latus</t>
  </si>
  <si>
    <r>
      <t>Coronyciclus</t>
    </r>
    <r>
      <rPr>
        <b/>
        <sz val="11"/>
        <color theme="1"/>
        <rFont val="Calibri"/>
        <family val="2"/>
        <scheme val="minor"/>
      </rPr>
      <t xml:space="preserve"> sp</t>
    </r>
  </si>
  <si>
    <t>Cryptococcolithus mediaperforatus</t>
  </si>
  <si>
    <r>
      <t xml:space="preserve">Crytptococcolithus </t>
    </r>
    <r>
      <rPr>
        <b/>
        <sz val="11"/>
        <color theme="1"/>
        <rFont val="Calibri"/>
        <family val="2"/>
        <scheme val="minor"/>
      </rPr>
      <t>sp</t>
    </r>
  </si>
  <si>
    <t>Cyclicargolithus bukryi</t>
  </si>
  <si>
    <t>Cyclicargolithus floridanus &lt;5</t>
  </si>
  <si>
    <r>
      <rPr>
        <b/>
        <i/>
        <sz val="11"/>
        <color theme="1"/>
        <rFont val="Calibri"/>
        <family val="2"/>
        <scheme val="minor"/>
      </rPr>
      <t>Cyclicargolithus floridanus</t>
    </r>
    <r>
      <rPr>
        <b/>
        <sz val="11"/>
        <color theme="1"/>
        <rFont val="Calibri"/>
        <family val="2"/>
        <scheme val="minor"/>
      </rPr>
      <t xml:space="preserve"> 3-5</t>
    </r>
  </si>
  <si>
    <r>
      <rPr>
        <b/>
        <i/>
        <sz val="11"/>
        <color theme="1"/>
        <rFont val="Calibri"/>
        <family val="2"/>
        <scheme val="minor"/>
      </rPr>
      <t>Cyclicargolithus floridanus</t>
    </r>
    <r>
      <rPr>
        <b/>
        <sz val="11"/>
        <color theme="1"/>
        <rFont val="Calibri"/>
        <family val="2"/>
        <scheme val="minor"/>
      </rPr>
      <t xml:space="preserve"> 5-7</t>
    </r>
  </si>
  <si>
    <r>
      <rPr>
        <b/>
        <i/>
        <sz val="11"/>
        <color theme="1"/>
        <rFont val="Calibri"/>
        <family val="2"/>
        <scheme val="minor"/>
      </rPr>
      <t>Cyclicargolithus floridanus</t>
    </r>
    <r>
      <rPr>
        <b/>
        <sz val="11"/>
        <color theme="1"/>
        <rFont val="Calibri"/>
        <family val="2"/>
        <scheme val="minor"/>
      </rPr>
      <t xml:space="preserve"> 7-10</t>
    </r>
  </si>
  <si>
    <t>Cyclicargolithus floridanus&gt;10</t>
  </si>
  <si>
    <r>
      <t xml:space="preserve">Cyclicargolithus </t>
    </r>
    <r>
      <rPr>
        <b/>
        <sz val="11"/>
        <color theme="1"/>
        <rFont val="Calibri"/>
        <family val="2"/>
        <scheme val="minor"/>
      </rPr>
      <t>sp</t>
    </r>
  </si>
  <si>
    <r>
      <t>Discoaster</t>
    </r>
    <r>
      <rPr>
        <b/>
        <sz val="11"/>
        <color theme="1"/>
        <rFont val="Calibri"/>
        <family val="2"/>
        <scheme val="minor"/>
      </rPr>
      <t xml:space="preserve"> 5 rays</t>
    </r>
  </si>
  <si>
    <r>
      <t xml:space="preserve">Discoaster </t>
    </r>
    <r>
      <rPr>
        <b/>
        <sz val="11"/>
        <color theme="1"/>
        <rFont val="Calibri"/>
        <family val="2"/>
        <scheme val="minor"/>
      </rPr>
      <t>6 rays</t>
    </r>
  </si>
  <si>
    <r>
      <rPr>
        <b/>
        <i/>
        <sz val="11"/>
        <color theme="1"/>
        <rFont val="Calibri"/>
        <family val="2"/>
        <scheme val="minor"/>
      </rPr>
      <t>Ericsonia</t>
    </r>
    <r>
      <rPr>
        <b/>
        <sz val="11"/>
        <color theme="1"/>
        <rFont val="Calibri"/>
        <family val="2"/>
        <scheme val="minor"/>
      </rPr>
      <t xml:space="preserve"> sp</t>
    </r>
  </si>
  <si>
    <t>Florisphaera profunda</t>
  </si>
  <si>
    <t>Hayaster perplexus</t>
  </si>
  <si>
    <t>Hayella challengeri</t>
  </si>
  <si>
    <t>Hayella simplex</t>
  </si>
  <si>
    <t>Helicosphaera carteri</t>
  </si>
  <si>
    <t>Helicosphaera intermedia</t>
  </si>
  <si>
    <t>Helicosphaera obliqua</t>
  </si>
  <si>
    <t>Helicosphaera recta</t>
  </si>
  <si>
    <r>
      <t xml:space="preserve">Helicosphaera </t>
    </r>
    <r>
      <rPr>
        <b/>
        <sz val="11"/>
        <color theme="1"/>
        <rFont val="Calibri"/>
        <family val="2"/>
        <scheme val="minor"/>
      </rPr>
      <t>sp.</t>
    </r>
  </si>
  <si>
    <t>Helicosphaera veddereri</t>
  </si>
  <si>
    <t>Hughesius gizoensis</t>
  </si>
  <si>
    <r>
      <rPr>
        <b/>
        <i/>
        <sz val="11"/>
        <color theme="1"/>
        <rFont val="Calibri"/>
        <family val="2"/>
        <scheme val="minor"/>
      </rPr>
      <t>Hughesius</t>
    </r>
    <r>
      <rPr>
        <b/>
        <sz val="11"/>
        <color theme="1"/>
        <rFont val="Calibri"/>
        <family val="2"/>
        <scheme val="minor"/>
      </rPr>
      <t xml:space="preserve"> sp</t>
    </r>
  </si>
  <si>
    <t>Hughesius tasmaniae</t>
  </si>
  <si>
    <t>Hughesius youngii</t>
  </si>
  <si>
    <t>Pontosphaera japonica</t>
  </si>
  <si>
    <t>Pontosphaera multipora</t>
  </si>
  <si>
    <t>Pontosphaera sp</t>
  </si>
  <si>
    <t>Pontosphaera sp G</t>
  </si>
  <si>
    <t>Reeticulofenestra pseudoumbilicus 5-7</t>
  </si>
  <si>
    <t>Reticulofenestra bisecta</t>
  </si>
  <si>
    <t>Reticulofenestra filewiczii</t>
  </si>
  <si>
    <t>Reticulofenestra haqii</t>
  </si>
  <si>
    <t>Reticulofenestra minuta</t>
  </si>
  <si>
    <t>Reticulofenestra perplexa 5-7</t>
  </si>
  <si>
    <t>Reticulofenestra perplexa 7-10</t>
  </si>
  <si>
    <t>Reticulofenestra pospichalii</t>
  </si>
  <si>
    <t>Reticulofenestra producta</t>
  </si>
  <si>
    <t>Reticulofenestra pseudoumbilicus 7-10</t>
  </si>
  <si>
    <t>Reticulofenestra pseudoumbilicus&gt;10</t>
  </si>
  <si>
    <t>Reticulofenestra sp 3-5</t>
  </si>
  <si>
    <t>Reticulofenestra sp 5-7</t>
  </si>
  <si>
    <t>Reticulofenestra sp 7-10</t>
  </si>
  <si>
    <r>
      <t xml:space="preserve">Reticulofenestra </t>
    </r>
    <r>
      <rPr>
        <b/>
        <sz val="11"/>
        <color theme="1"/>
        <rFont val="Calibri"/>
        <family val="2"/>
        <scheme val="minor"/>
      </rPr>
      <t>sp.&gt;10</t>
    </r>
  </si>
  <si>
    <t>Reticulofenestra stavensis</t>
  </si>
  <si>
    <t>Reticulofenestra westerholdii</t>
  </si>
  <si>
    <t>Scapholithus fossilis</t>
  </si>
  <si>
    <t>Scyphosphaera campanula</t>
  </si>
  <si>
    <t>Scyphosphaera sp</t>
  </si>
  <si>
    <t>Scyphosphaera ventriosa</t>
  </si>
  <si>
    <t>Sphenolithus abies</t>
  </si>
  <si>
    <t>Sphenolithus heteromorphus</t>
  </si>
  <si>
    <t>Sphenolithus moriformis</t>
  </si>
  <si>
    <t>Sphenolithus neoabies</t>
  </si>
  <si>
    <t>Sphenolithus primus</t>
  </si>
  <si>
    <t>Sphenolithus puniceus</t>
  </si>
  <si>
    <r>
      <t xml:space="preserve">Sphenolithus </t>
    </r>
    <r>
      <rPr>
        <b/>
        <sz val="11"/>
        <color theme="1"/>
        <rFont val="Calibri"/>
        <family val="2"/>
        <scheme val="minor"/>
      </rPr>
      <t>sp</t>
    </r>
  </si>
  <si>
    <r>
      <t xml:space="preserve">Sphenolithus </t>
    </r>
    <r>
      <rPr>
        <b/>
        <sz val="11"/>
        <color theme="1"/>
        <rFont val="Calibri"/>
        <family val="2"/>
        <scheme val="minor"/>
      </rPr>
      <t>sp2</t>
    </r>
  </si>
  <si>
    <t>Syracosphaera intermedia</t>
  </si>
  <si>
    <t>Syracosphaera oneillii</t>
  </si>
  <si>
    <r>
      <t xml:space="preserve">Syracosphaera </t>
    </r>
    <r>
      <rPr>
        <b/>
        <sz val="11"/>
        <color theme="1"/>
        <rFont val="Calibri"/>
        <family val="2"/>
        <scheme val="minor"/>
      </rPr>
      <t>sp</t>
    </r>
  </si>
  <si>
    <t>Tetralithoides symeonidesii</t>
  </si>
  <si>
    <t>Toweius callosus</t>
  </si>
  <si>
    <r>
      <t xml:space="preserve">Toweius </t>
    </r>
    <r>
      <rPr>
        <b/>
        <sz val="11"/>
        <color theme="1"/>
        <rFont val="Calibri"/>
        <family val="2"/>
        <scheme val="minor"/>
      </rPr>
      <t>sp.</t>
    </r>
  </si>
  <si>
    <t>Umbilicosphaera bramlettei</t>
  </si>
  <si>
    <t>Umbilicosphaera detecta</t>
  </si>
  <si>
    <t>Umbilicosphaera jafari</t>
  </si>
  <si>
    <t>Umbilicosphaera jordani</t>
  </si>
  <si>
    <t>Umbilicosphaera rotula</t>
  </si>
  <si>
    <r>
      <t xml:space="preserve">Umbilicosphaera </t>
    </r>
    <r>
      <rPr>
        <b/>
        <sz val="11"/>
        <color theme="1"/>
        <rFont val="Calibri"/>
        <family val="2"/>
        <scheme val="minor"/>
      </rPr>
      <t>sp</t>
    </r>
  </si>
  <si>
    <t>Indetermined</t>
  </si>
  <si>
    <t xml:space="preserve"> 3H</t>
  </si>
  <si>
    <t>5 W</t>
  </si>
  <si>
    <t xml:space="preserve"> 137.0-139.0 </t>
  </si>
  <si>
    <t>6 W</t>
  </si>
  <si>
    <t xml:space="preserve"> 17.0-19.0 </t>
  </si>
  <si>
    <t xml:space="preserve"> 47.0-49.0 </t>
  </si>
  <si>
    <t xml:space="preserve"> 76.0-78.0 </t>
  </si>
  <si>
    <t xml:space="preserve"> 4H</t>
  </si>
  <si>
    <t>1 W</t>
  </si>
  <si>
    <t xml:space="preserve"> 27.0-29.0 </t>
  </si>
  <si>
    <t xml:space="preserve"> 57.0-59.0 </t>
  </si>
  <si>
    <t xml:space="preserve"> 87.0-89.0 </t>
  </si>
  <si>
    <t xml:space="preserve"> 117.0-119.0 </t>
  </si>
  <si>
    <t xml:space="preserve"> 147.0-149.0 </t>
  </si>
  <si>
    <t>2 W</t>
  </si>
  <si>
    <t xml:space="preserve"> 84.0-87.0 </t>
  </si>
  <si>
    <t>3 W</t>
  </si>
  <si>
    <t>4 W</t>
  </si>
  <si>
    <t xml:space="preserve"> 26.0-28.0 </t>
  </si>
  <si>
    <t xml:space="preserve"> 116.0-118.0 </t>
  </si>
  <si>
    <t>7 W</t>
  </si>
  <si>
    <t xml:space="preserve"> 23.0-25.0 </t>
  </si>
  <si>
    <t xml:space="preserve"> 5H</t>
  </si>
  <si>
    <t xml:space="preserve"> 78.0-80.0 </t>
  </si>
  <si>
    <t xml:space="preserve"> 107.0-109.0 </t>
  </si>
  <si>
    <t xml:space="preserve"> 74.0-76.0 </t>
  </si>
  <si>
    <t xml:space="preserve"> 77.0-79.0 </t>
  </si>
  <si>
    <t xml:space="preserve"> 48.0-50.0 </t>
  </si>
  <si>
    <t xml:space="preserve"> 12.0-14.0 </t>
  </si>
  <si>
    <t xml:space="preserve"> 6H</t>
  </si>
  <si>
    <t xml:space="preserve"> 7.0-9.0 </t>
  </si>
  <si>
    <t xml:space="preserve"> 37.0-39.0 </t>
  </si>
  <si>
    <t xml:space="preserve"> 67.0-69.0 </t>
  </si>
  <si>
    <t xml:space="preserve"> 97.0-99.0 </t>
  </si>
  <si>
    <t xml:space="preserve"> 127.0-129.0 </t>
  </si>
  <si>
    <t xml:space="preserve"> 96.0-99.0 </t>
  </si>
  <si>
    <t xml:space="preserve"> 7H</t>
  </si>
  <si>
    <t xml:space="preserve"> 87.0-91.0 </t>
  </si>
  <si>
    <t xml:space="preserve"> 8H</t>
  </si>
  <si>
    <t xml:space="preserve"> 16.0-18.0 </t>
  </si>
  <si>
    <t xml:space="preserve"> 77.0-80.0 </t>
  </si>
  <si>
    <t>Calcidiscus sp.</t>
  </si>
  <si>
    <t>Calcidiscus sp2.</t>
  </si>
  <si>
    <t>Calcidiscus sp3.</t>
  </si>
  <si>
    <t>Chiasmolithus sp.</t>
  </si>
  <si>
    <t>Coccolithus sp.</t>
  </si>
  <si>
    <t>Coronyciclus sp.</t>
  </si>
  <si>
    <t>Crytptococcolithus sp.</t>
  </si>
  <si>
    <t>Cyclicargolithus floridanus 3-5</t>
  </si>
  <si>
    <t>Cyclicargolithus floridanus 5-7</t>
  </si>
  <si>
    <t>Cyclicargolithus floridanus 7-10</t>
  </si>
  <si>
    <t>Cyclicargolithus sp.</t>
  </si>
  <si>
    <t>Discoaster spp</t>
  </si>
  <si>
    <t>Helicosphaera spp</t>
  </si>
  <si>
    <t>Hughesius sp.</t>
  </si>
  <si>
    <t>Pontosphaera sp.</t>
  </si>
  <si>
    <t>Reticulofenestra perplexa &gt;5</t>
  </si>
  <si>
    <t>Reticulofenestra pseudoumbilicus &gt;5</t>
  </si>
  <si>
    <t>Reticulofenestra sp. 3-5</t>
  </si>
  <si>
    <t>Reticulofenestra sp. 5-7</t>
  </si>
  <si>
    <t>Reticulofenestra sp. 7-10</t>
  </si>
  <si>
    <t>Reticulofenestra sp.&gt;10</t>
  </si>
  <si>
    <t>Scyphosphaera sp.</t>
  </si>
  <si>
    <t>Sphenolithus sp.</t>
  </si>
  <si>
    <t>Sphenolithus sp2.</t>
  </si>
  <si>
    <t>Syracosphaera sp.</t>
  </si>
  <si>
    <t>Umbilicosphaera sp.</t>
  </si>
  <si>
    <t>Standard deviation</t>
  </si>
  <si>
    <t>Average</t>
  </si>
  <si>
    <t>Age (Ma)</t>
  </si>
  <si>
    <t>Taxa_S</t>
  </si>
  <si>
    <t>Individuals</t>
  </si>
  <si>
    <t>Dominance_D</t>
  </si>
  <si>
    <t>Simpson_1-D</t>
  </si>
  <si>
    <t>Shannon_H</t>
  </si>
  <si>
    <t>Evenness_e^H/S</t>
  </si>
  <si>
    <t>Brillouin</t>
  </si>
  <si>
    <t>Menhinick</t>
  </si>
  <si>
    <t>Margalef</t>
  </si>
  <si>
    <t>Equitability_J</t>
  </si>
  <si>
    <t>Fisher_alpha</t>
  </si>
  <si>
    <t>Berger-Parker</t>
  </si>
  <si>
    <t>Chao-1</t>
  </si>
  <si>
    <t>iChao-1</t>
  </si>
  <si>
    <t>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</si>
</sst>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>
    <font>
      <sz val="11"/>
      <color theme="1"/>
      <name val="Calibri"/>
      <family val="2"/>
      <scheme val="minor"/>
    </font>
    <font>
      <sz val="11"/>
      <color rgb="FF006100"/>
      <name val="Nunito Sans"/>
      <family val="2"/>
    </font>
    <font>
      <sz val="11"/>
      <color rgb="FF9C5700"/>
      <name val="Nunito Sans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3"/>
      <charset val="128"/>
      <scheme val="minor"/>
    </font>
    <font>
      <sz val="9"/>
      <color theme="1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9">
    <xf numFmtId="0" fontId="0" fillId="0" borderId="0" xfId="0"/>
    <xf numFmtId="0" fontId="3" fillId="0" borderId="1" xfId="0" applyFont="1" applyBorder="1" applyAlignment="1">
      <alignment horizontal="center" textRotation="90"/>
    </xf>
    <xf numFmtId="0" fontId="3" fillId="0" borderId="2" xfId="0" applyFont="1" applyBorder="1" applyAlignment="1">
      <alignment horizontal="center" textRotation="90"/>
    </xf>
    <xf numFmtId="0" fontId="4" fillId="0" borderId="3" xfId="0" applyFont="1" applyBorder="1" applyAlignment="1">
      <alignment horizontal="center" textRotation="90"/>
    </xf>
    <xf numFmtId="0" fontId="3" fillId="0" borderId="3" xfId="0" applyFont="1" applyBorder="1" applyAlignment="1">
      <alignment horizontal="center" textRotation="90"/>
    </xf>
    <xf numFmtId="0" fontId="5" fillId="0" borderId="4" xfId="0" applyFont="1" applyBorder="1" applyAlignment="1" applyProtection="1">
      <alignment horizontal="center" vertical="center"/>
      <protection locked="0"/>
    </xf>
    <xf numFmtId="0" fontId="7" fillId="0" borderId="4" xfId="1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8" fillId="0" borderId="4" xfId="2" applyFont="1" applyFill="1" applyBorder="1" applyAlignment="1" applyProtection="1">
      <alignment horizontal="center" vertical="center"/>
      <protection locked="0"/>
    </xf>
    <xf numFmtId="0" fontId="1" fillId="0" borderId="4" xfId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3" fillId="0" borderId="1" xfId="0" applyFont="1" applyFill="1" applyBorder="1" applyAlignment="1">
      <alignment horizontal="center" textRotation="90"/>
    </xf>
    <xf numFmtId="0" fontId="4" fillId="0" borderId="3" xfId="0" applyFont="1" applyFill="1" applyBorder="1" applyAlignment="1">
      <alignment horizontal="center" textRotation="90"/>
    </xf>
    <xf numFmtId="0" fontId="3" fillId="0" borderId="3" xfId="0" applyFont="1" applyFill="1" applyBorder="1" applyAlignment="1">
      <alignment horizontal="center" textRotation="9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ill="1"/>
    <xf numFmtId="1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0" fontId="7" fillId="0" borderId="11" xfId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vertical="center"/>
    </xf>
    <xf numFmtId="0" fontId="7" fillId="0" borderId="12" xfId="1" applyFont="1" applyFill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Fill="1" applyBorder="1"/>
    <xf numFmtId="0" fontId="0" fillId="0" borderId="12" xfId="0" applyFill="1" applyBorder="1"/>
    <xf numFmtId="2" fontId="0" fillId="0" borderId="14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2" fontId="0" fillId="0" borderId="18" xfId="0" applyNumberFormat="1" applyFill="1" applyBorder="1"/>
    <xf numFmtId="2" fontId="0" fillId="0" borderId="9" xfId="0" applyNumberFormat="1" applyFill="1" applyBorder="1"/>
    <xf numFmtId="2" fontId="0" fillId="0" borderId="19" xfId="0" applyNumberFormat="1" applyFill="1" applyBorder="1"/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  <xf numFmtId="165" fontId="0" fillId="0" borderId="15" xfId="0" applyNumberFormat="1" applyFill="1" applyBorder="1" applyAlignment="1">
      <alignment horizontal="center" vertical="center"/>
    </xf>
    <xf numFmtId="165" fontId="0" fillId="0" borderId="16" xfId="0" applyNumberFormat="1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center" vertical="center"/>
    </xf>
    <xf numFmtId="165" fontId="0" fillId="0" borderId="17" xfId="0" applyNumberFormat="1" applyFill="1" applyBorder="1" applyAlignment="1">
      <alignment horizontal="center" vertical="center"/>
    </xf>
    <xf numFmtId="165" fontId="0" fillId="0" borderId="18" xfId="0" applyNumberFormat="1" applyFill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165" fontId="0" fillId="0" borderId="19" xfId="0" applyNumberFormat="1" applyFill="1" applyBorder="1" applyAlignment="1">
      <alignment horizontal="center" vertical="center"/>
    </xf>
    <xf numFmtId="2" fontId="0" fillId="0" borderId="11" xfId="0" applyNumberFormat="1" applyBorder="1"/>
    <xf numFmtId="2" fontId="0" fillId="0" borderId="4" xfId="0" applyNumberFormat="1" applyBorder="1"/>
    <xf numFmtId="2" fontId="0" fillId="0" borderId="12" xfId="0" applyNumberFormat="1" applyBorder="1"/>
    <xf numFmtId="2" fontId="0" fillId="0" borderId="1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20" xfId="0" applyFont="1" applyBorder="1" applyAlignment="1">
      <alignment horizontal="center" textRotation="90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30"/>
  <sheetViews>
    <sheetView topLeftCell="A124" workbookViewId="0">
      <selection activeCell="H2" sqref="H2:H130"/>
    </sheetView>
  </sheetViews>
  <sheetFormatPr defaultRowHeight="15"/>
  <cols>
    <col min="6" max="6" width="9.140625" style="12"/>
    <col min="8" max="8" width="5.5703125" bestFit="1" customWidth="1"/>
  </cols>
  <sheetData>
    <row r="1" spans="1:107" ht="189.7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175</v>
      </c>
      <c r="I1" s="2" t="s">
        <v>7</v>
      </c>
      <c r="J1" s="2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4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4" t="s">
        <v>38</v>
      </c>
      <c r="AO1" s="4" t="s">
        <v>39</v>
      </c>
      <c r="AP1" s="4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4" t="s">
        <v>45</v>
      </c>
      <c r="AV1" s="3" t="s">
        <v>46</v>
      </c>
      <c r="AW1" s="3" t="s">
        <v>47</v>
      </c>
      <c r="AX1" s="4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4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4" t="s">
        <v>105</v>
      </c>
    </row>
    <row r="2" spans="1:107" ht="15.75" thickTop="1">
      <c r="A2" s="26">
        <v>121</v>
      </c>
      <c r="B2" s="27">
        <v>752</v>
      </c>
      <c r="C2" s="28" t="s">
        <v>106</v>
      </c>
      <c r="D2" s="27" t="s">
        <v>107</v>
      </c>
      <c r="E2" s="27" t="s">
        <v>108</v>
      </c>
      <c r="F2" s="27">
        <v>25.17</v>
      </c>
      <c r="G2" s="29">
        <v>25.19</v>
      </c>
      <c r="H2" s="73">
        <v>7.3473695921660793</v>
      </c>
      <c r="I2" s="26">
        <v>2</v>
      </c>
      <c r="J2" s="30">
        <f t="shared" ref="J2:J14" si="0">I2*24</f>
        <v>48</v>
      </c>
      <c r="K2" s="20">
        <v>0</v>
      </c>
      <c r="L2" s="20">
        <v>0</v>
      </c>
      <c r="M2" s="21">
        <v>1</v>
      </c>
      <c r="N2" s="20">
        <v>94</v>
      </c>
      <c r="O2" s="20">
        <v>0</v>
      </c>
      <c r="P2" s="20">
        <v>5</v>
      </c>
      <c r="Q2" s="20">
        <v>0</v>
      </c>
      <c r="R2" s="20">
        <v>0</v>
      </c>
      <c r="S2" s="20">
        <v>1</v>
      </c>
      <c r="T2" s="20">
        <v>0</v>
      </c>
      <c r="U2" s="20">
        <v>0</v>
      </c>
      <c r="V2" s="20">
        <v>0</v>
      </c>
      <c r="W2" s="20">
        <v>0</v>
      </c>
      <c r="X2" s="20">
        <v>0</v>
      </c>
      <c r="Y2" s="20">
        <v>0</v>
      </c>
      <c r="Z2" s="20">
        <v>0</v>
      </c>
      <c r="AA2" s="20">
        <v>0</v>
      </c>
      <c r="AB2" s="20">
        <v>67</v>
      </c>
      <c r="AC2" s="20">
        <v>0</v>
      </c>
      <c r="AD2" s="20">
        <v>0</v>
      </c>
      <c r="AE2" s="20">
        <v>1</v>
      </c>
      <c r="AF2" s="20">
        <v>0</v>
      </c>
      <c r="AG2" s="20">
        <v>10</v>
      </c>
      <c r="AH2" s="20">
        <v>0</v>
      </c>
      <c r="AI2" s="20">
        <v>0</v>
      </c>
      <c r="AJ2" s="20">
        <v>7</v>
      </c>
      <c r="AK2" s="20">
        <v>0</v>
      </c>
      <c r="AL2" s="20">
        <v>0</v>
      </c>
      <c r="AM2" s="20">
        <v>0</v>
      </c>
      <c r="AN2" s="20">
        <v>0</v>
      </c>
      <c r="AO2" s="20">
        <v>0</v>
      </c>
      <c r="AP2" s="20">
        <v>0</v>
      </c>
      <c r="AQ2" s="20">
        <v>0</v>
      </c>
      <c r="AR2" s="20">
        <v>0</v>
      </c>
      <c r="AS2" s="20">
        <v>2</v>
      </c>
      <c r="AT2" s="20">
        <v>16</v>
      </c>
      <c r="AU2" s="20">
        <v>0</v>
      </c>
      <c r="AV2" s="20">
        <v>0</v>
      </c>
      <c r="AW2" s="20">
        <v>0</v>
      </c>
      <c r="AX2" s="20">
        <v>0</v>
      </c>
      <c r="AY2" s="21">
        <v>0</v>
      </c>
      <c r="AZ2" s="20">
        <v>3</v>
      </c>
      <c r="BA2" s="20">
        <v>0</v>
      </c>
      <c r="BB2" s="20">
        <v>0</v>
      </c>
      <c r="BC2" s="20">
        <v>0</v>
      </c>
      <c r="BD2" s="20">
        <v>10</v>
      </c>
      <c r="BE2" s="20">
        <v>0</v>
      </c>
      <c r="BF2" s="20">
        <v>0</v>
      </c>
      <c r="BG2" s="20">
        <v>0</v>
      </c>
      <c r="BH2" s="20">
        <v>1</v>
      </c>
      <c r="BI2" s="20">
        <v>0</v>
      </c>
      <c r="BJ2" s="20">
        <v>0</v>
      </c>
      <c r="BK2" s="20">
        <v>0</v>
      </c>
      <c r="BL2" s="20">
        <v>0</v>
      </c>
      <c r="BM2" s="20">
        <v>0</v>
      </c>
      <c r="BN2" s="20">
        <v>16</v>
      </c>
      <c r="BO2" s="20">
        <v>0</v>
      </c>
      <c r="BP2" s="20">
        <v>0</v>
      </c>
      <c r="BQ2" s="20">
        <v>115</v>
      </c>
      <c r="BR2" s="20">
        <v>463</v>
      </c>
      <c r="BS2" s="20">
        <v>35</v>
      </c>
      <c r="BT2" s="20">
        <v>0</v>
      </c>
      <c r="BU2" s="20">
        <v>0</v>
      </c>
      <c r="BV2" s="20">
        <v>257</v>
      </c>
      <c r="BW2" s="20">
        <v>0</v>
      </c>
      <c r="BX2" s="20">
        <v>0</v>
      </c>
      <c r="BY2" s="20">
        <v>10</v>
      </c>
      <c r="BZ2" s="20">
        <v>1</v>
      </c>
      <c r="CA2" s="20">
        <v>0</v>
      </c>
      <c r="CB2" s="20">
        <v>0</v>
      </c>
      <c r="CC2" s="20">
        <v>0</v>
      </c>
      <c r="CD2" s="20">
        <v>0</v>
      </c>
      <c r="CE2" s="20">
        <v>0</v>
      </c>
      <c r="CF2" s="20">
        <v>0</v>
      </c>
      <c r="CG2" s="20">
        <v>0</v>
      </c>
      <c r="CH2" s="20">
        <v>0</v>
      </c>
      <c r="CI2" s="20">
        <v>19</v>
      </c>
      <c r="CJ2" s="20">
        <v>0</v>
      </c>
      <c r="CK2" s="20">
        <v>47</v>
      </c>
      <c r="CL2" s="20">
        <v>1</v>
      </c>
      <c r="CM2" s="20">
        <v>0</v>
      </c>
      <c r="CN2" s="20">
        <v>0</v>
      </c>
      <c r="CO2" s="20">
        <v>14</v>
      </c>
      <c r="CP2" s="20">
        <v>0</v>
      </c>
      <c r="CQ2" s="20">
        <v>1</v>
      </c>
      <c r="CR2" s="20">
        <v>1</v>
      </c>
      <c r="CS2" s="20">
        <v>2</v>
      </c>
      <c r="CT2" s="20">
        <v>0</v>
      </c>
      <c r="CU2" s="20">
        <v>0</v>
      </c>
      <c r="CV2" s="21">
        <v>0</v>
      </c>
      <c r="CW2" s="20">
        <v>0</v>
      </c>
      <c r="CX2" s="20">
        <v>0</v>
      </c>
      <c r="CY2" s="20">
        <v>7</v>
      </c>
      <c r="CZ2" s="20">
        <v>0</v>
      </c>
      <c r="DA2" s="20">
        <v>0</v>
      </c>
      <c r="DB2" s="20">
        <v>0</v>
      </c>
      <c r="DC2" s="20">
        <v>18</v>
      </c>
    </row>
    <row r="3" spans="1:107">
      <c r="A3" s="8">
        <v>121</v>
      </c>
      <c r="B3" s="31">
        <v>752</v>
      </c>
      <c r="C3" s="6" t="s">
        <v>106</v>
      </c>
      <c r="D3" s="31" t="s">
        <v>109</v>
      </c>
      <c r="E3" s="31" t="s">
        <v>110</v>
      </c>
      <c r="F3" s="31">
        <v>25.47</v>
      </c>
      <c r="G3" s="7">
        <v>25.49</v>
      </c>
      <c r="H3" s="74">
        <v>7.4400660691827021</v>
      </c>
      <c r="I3" s="5">
        <v>2</v>
      </c>
      <c r="J3" s="8">
        <f t="shared" si="0"/>
        <v>48</v>
      </c>
      <c r="K3" s="22">
        <v>0</v>
      </c>
      <c r="L3" s="23">
        <v>0</v>
      </c>
      <c r="M3" s="22">
        <v>1</v>
      </c>
      <c r="N3" s="22">
        <v>85</v>
      </c>
      <c r="O3" s="22">
        <v>0</v>
      </c>
      <c r="P3" s="22">
        <v>5</v>
      </c>
      <c r="Q3" s="22">
        <v>0</v>
      </c>
      <c r="R3" s="22">
        <v>0</v>
      </c>
      <c r="S3" s="22">
        <v>1</v>
      </c>
      <c r="T3" s="22">
        <v>5</v>
      </c>
      <c r="U3" s="22">
        <v>1</v>
      </c>
      <c r="V3" s="22">
        <v>3</v>
      </c>
      <c r="W3" s="23">
        <v>0</v>
      </c>
      <c r="X3" s="22">
        <v>0</v>
      </c>
      <c r="Y3" s="22">
        <v>0</v>
      </c>
      <c r="Z3" s="22">
        <v>0</v>
      </c>
      <c r="AA3" s="22">
        <v>0</v>
      </c>
      <c r="AB3" s="22">
        <v>68</v>
      </c>
      <c r="AC3" s="22">
        <v>0</v>
      </c>
      <c r="AD3" s="22">
        <v>1</v>
      </c>
      <c r="AE3" s="22">
        <v>0</v>
      </c>
      <c r="AF3" s="22">
        <v>0</v>
      </c>
      <c r="AG3" s="22">
        <v>7</v>
      </c>
      <c r="AH3" s="23">
        <v>0</v>
      </c>
      <c r="AI3" s="22">
        <v>0</v>
      </c>
      <c r="AJ3" s="22">
        <v>6</v>
      </c>
      <c r="AK3" s="22">
        <v>0</v>
      </c>
      <c r="AL3" s="23">
        <v>0</v>
      </c>
      <c r="AM3" s="23">
        <v>0</v>
      </c>
      <c r="AN3" s="22">
        <v>0</v>
      </c>
      <c r="AO3" s="22">
        <v>0</v>
      </c>
      <c r="AP3" s="22">
        <v>0</v>
      </c>
      <c r="AQ3" s="23">
        <v>0</v>
      </c>
      <c r="AR3" s="23">
        <v>0</v>
      </c>
      <c r="AS3" s="22">
        <v>0</v>
      </c>
      <c r="AT3" s="22">
        <v>12</v>
      </c>
      <c r="AU3" s="22">
        <v>0</v>
      </c>
      <c r="AV3" s="22">
        <v>0</v>
      </c>
      <c r="AW3" s="22">
        <v>0</v>
      </c>
      <c r="AX3" s="22">
        <v>0</v>
      </c>
      <c r="AY3" s="22">
        <v>0</v>
      </c>
      <c r="AZ3" s="22">
        <v>6</v>
      </c>
      <c r="BA3" s="22">
        <v>3</v>
      </c>
      <c r="BB3" s="23">
        <v>0</v>
      </c>
      <c r="BC3" s="23">
        <v>0</v>
      </c>
      <c r="BD3" s="22">
        <v>8</v>
      </c>
      <c r="BE3" s="22">
        <v>0</v>
      </c>
      <c r="BF3" s="22">
        <v>0</v>
      </c>
      <c r="BG3" s="22">
        <v>0</v>
      </c>
      <c r="BH3" s="22">
        <v>0</v>
      </c>
      <c r="BI3" s="22">
        <v>0</v>
      </c>
      <c r="BJ3" s="22">
        <v>1</v>
      </c>
      <c r="BK3" s="23">
        <v>0</v>
      </c>
      <c r="BL3" s="22">
        <v>1</v>
      </c>
      <c r="BM3" s="22">
        <v>0</v>
      </c>
      <c r="BN3" s="22">
        <v>4</v>
      </c>
      <c r="BO3" s="22">
        <v>0</v>
      </c>
      <c r="BP3" s="22">
        <v>0</v>
      </c>
      <c r="BQ3" s="22">
        <v>131</v>
      </c>
      <c r="BR3" s="22">
        <v>206</v>
      </c>
      <c r="BS3" s="22">
        <v>8</v>
      </c>
      <c r="BT3" s="22">
        <v>0</v>
      </c>
      <c r="BU3" s="23">
        <v>0</v>
      </c>
      <c r="BV3" s="22">
        <v>246</v>
      </c>
      <c r="BW3" s="22">
        <v>0</v>
      </c>
      <c r="BX3" s="22">
        <v>0</v>
      </c>
      <c r="BY3" s="22">
        <v>11</v>
      </c>
      <c r="BZ3" s="22">
        <v>0</v>
      </c>
      <c r="CA3" s="22">
        <v>0</v>
      </c>
      <c r="CB3" s="22">
        <v>0</v>
      </c>
      <c r="CC3" s="22">
        <v>0</v>
      </c>
      <c r="CD3" s="23">
        <v>0</v>
      </c>
      <c r="CE3" s="22">
        <v>0</v>
      </c>
      <c r="CF3" s="22">
        <v>0</v>
      </c>
      <c r="CG3" s="23">
        <v>0</v>
      </c>
      <c r="CH3" s="22">
        <v>0</v>
      </c>
      <c r="CI3" s="22">
        <v>9</v>
      </c>
      <c r="CJ3" s="22">
        <v>0</v>
      </c>
      <c r="CK3" s="22">
        <v>55</v>
      </c>
      <c r="CL3" s="22">
        <v>0</v>
      </c>
      <c r="CM3" s="22">
        <v>0</v>
      </c>
      <c r="CN3" s="23">
        <v>0</v>
      </c>
      <c r="CO3" s="22">
        <v>11</v>
      </c>
      <c r="CP3" s="22">
        <v>0</v>
      </c>
      <c r="CQ3" s="22">
        <v>1</v>
      </c>
      <c r="CR3" s="22">
        <v>0</v>
      </c>
      <c r="CS3" s="22">
        <v>2</v>
      </c>
      <c r="CT3" s="22">
        <v>0</v>
      </c>
      <c r="CU3" s="23">
        <v>0</v>
      </c>
      <c r="CV3" s="22">
        <v>0</v>
      </c>
      <c r="CW3" s="23">
        <v>0</v>
      </c>
      <c r="CX3" s="22">
        <v>0</v>
      </c>
      <c r="CY3" s="22">
        <v>6</v>
      </c>
      <c r="CZ3" s="23">
        <v>0</v>
      </c>
      <c r="DA3" s="22">
        <v>0</v>
      </c>
      <c r="DB3" s="22">
        <v>0</v>
      </c>
      <c r="DC3" s="22">
        <v>18</v>
      </c>
    </row>
    <row r="4" spans="1:107">
      <c r="A4" s="5">
        <v>121</v>
      </c>
      <c r="B4" s="31">
        <v>752</v>
      </c>
      <c r="C4" s="9" t="s">
        <v>106</v>
      </c>
      <c r="D4" s="31" t="s">
        <v>109</v>
      </c>
      <c r="E4" s="31" t="s">
        <v>111</v>
      </c>
      <c r="F4" s="31">
        <v>25.77</v>
      </c>
      <c r="G4" s="7">
        <v>25.79</v>
      </c>
      <c r="H4" s="74">
        <v>7.5116767886353895</v>
      </c>
      <c r="I4" s="5">
        <v>2</v>
      </c>
      <c r="J4" s="8">
        <f t="shared" si="0"/>
        <v>48</v>
      </c>
      <c r="K4" s="22">
        <v>0</v>
      </c>
      <c r="L4" s="23">
        <v>0</v>
      </c>
      <c r="M4" s="22">
        <v>4</v>
      </c>
      <c r="N4" s="22">
        <v>120</v>
      </c>
      <c r="O4" s="22">
        <v>0</v>
      </c>
      <c r="P4" s="22">
        <v>3</v>
      </c>
      <c r="Q4" s="22">
        <v>0</v>
      </c>
      <c r="R4" s="22">
        <v>0</v>
      </c>
      <c r="S4" s="22">
        <v>2</v>
      </c>
      <c r="T4" s="22">
        <v>2</v>
      </c>
      <c r="U4" s="22">
        <v>1</v>
      </c>
      <c r="V4" s="22">
        <v>3</v>
      </c>
      <c r="W4" s="23">
        <v>0</v>
      </c>
      <c r="X4" s="22">
        <v>0</v>
      </c>
      <c r="Y4" s="22">
        <v>0</v>
      </c>
      <c r="Z4" s="22">
        <v>0</v>
      </c>
      <c r="AA4" s="22">
        <v>0</v>
      </c>
      <c r="AB4" s="22">
        <v>81</v>
      </c>
      <c r="AC4" s="22">
        <v>0</v>
      </c>
      <c r="AD4" s="22">
        <v>0</v>
      </c>
      <c r="AE4" s="22">
        <v>0</v>
      </c>
      <c r="AF4" s="22">
        <v>0</v>
      </c>
      <c r="AG4" s="22">
        <v>9</v>
      </c>
      <c r="AH4" s="23">
        <v>0</v>
      </c>
      <c r="AI4" s="22">
        <v>0</v>
      </c>
      <c r="AJ4" s="22">
        <v>7</v>
      </c>
      <c r="AK4" s="22">
        <v>0</v>
      </c>
      <c r="AL4" s="23">
        <v>0</v>
      </c>
      <c r="AM4" s="23">
        <v>0</v>
      </c>
      <c r="AN4" s="22">
        <v>0</v>
      </c>
      <c r="AO4" s="22">
        <v>0</v>
      </c>
      <c r="AP4" s="22">
        <v>0</v>
      </c>
      <c r="AQ4" s="23">
        <v>0</v>
      </c>
      <c r="AR4" s="23">
        <v>0</v>
      </c>
      <c r="AS4" s="22">
        <v>2</v>
      </c>
      <c r="AT4" s="22">
        <v>17</v>
      </c>
      <c r="AU4" s="22">
        <v>0</v>
      </c>
      <c r="AV4" s="22">
        <v>0</v>
      </c>
      <c r="AW4" s="22">
        <v>0</v>
      </c>
      <c r="AX4" s="22">
        <v>0</v>
      </c>
      <c r="AY4" s="22">
        <v>0</v>
      </c>
      <c r="AZ4" s="22">
        <v>4</v>
      </c>
      <c r="BA4" s="22">
        <v>3</v>
      </c>
      <c r="BB4" s="23">
        <v>0</v>
      </c>
      <c r="BC4" s="23">
        <v>0</v>
      </c>
      <c r="BD4" s="22">
        <v>14</v>
      </c>
      <c r="BE4" s="22">
        <v>0</v>
      </c>
      <c r="BF4" s="22">
        <v>0</v>
      </c>
      <c r="BG4" s="22">
        <v>0</v>
      </c>
      <c r="BH4" s="22">
        <v>0</v>
      </c>
      <c r="BI4" s="22">
        <v>0</v>
      </c>
      <c r="BJ4" s="22">
        <v>2</v>
      </c>
      <c r="BK4" s="23">
        <v>0</v>
      </c>
      <c r="BL4" s="22">
        <v>0</v>
      </c>
      <c r="BM4" s="22">
        <v>0</v>
      </c>
      <c r="BN4" s="22">
        <v>7</v>
      </c>
      <c r="BO4" s="22">
        <v>0</v>
      </c>
      <c r="BP4" s="22">
        <v>0</v>
      </c>
      <c r="BQ4" s="22">
        <v>207</v>
      </c>
      <c r="BR4" s="22">
        <v>182</v>
      </c>
      <c r="BS4" s="22">
        <v>7</v>
      </c>
      <c r="BT4" s="22">
        <v>0</v>
      </c>
      <c r="BU4" s="23">
        <v>0</v>
      </c>
      <c r="BV4" s="22">
        <v>339</v>
      </c>
      <c r="BW4" s="22">
        <v>0</v>
      </c>
      <c r="BX4" s="22">
        <v>0</v>
      </c>
      <c r="BY4" s="22">
        <v>14</v>
      </c>
      <c r="BZ4" s="22">
        <v>0</v>
      </c>
      <c r="CA4" s="22">
        <v>0</v>
      </c>
      <c r="CB4" s="22">
        <v>0</v>
      </c>
      <c r="CC4" s="22">
        <v>0</v>
      </c>
      <c r="CD4" s="23">
        <v>0</v>
      </c>
      <c r="CE4" s="22">
        <v>0</v>
      </c>
      <c r="CF4" s="22">
        <v>0</v>
      </c>
      <c r="CG4" s="23">
        <v>0</v>
      </c>
      <c r="CH4" s="22">
        <v>0</v>
      </c>
      <c r="CI4" s="22">
        <v>10</v>
      </c>
      <c r="CJ4" s="22">
        <v>0</v>
      </c>
      <c r="CK4" s="22">
        <v>55</v>
      </c>
      <c r="CL4" s="22">
        <v>0</v>
      </c>
      <c r="CM4" s="22">
        <v>0</v>
      </c>
      <c r="CN4" s="23">
        <v>0</v>
      </c>
      <c r="CO4" s="22">
        <v>11</v>
      </c>
      <c r="CP4" s="22">
        <v>0</v>
      </c>
      <c r="CQ4" s="22">
        <v>0</v>
      </c>
      <c r="CR4" s="22">
        <v>0</v>
      </c>
      <c r="CS4" s="22">
        <v>3</v>
      </c>
      <c r="CT4" s="22">
        <v>0</v>
      </c>
      <c r="CU4" s="23">
        <v>0</v>
      </c>
      <c r="CV4" s="22">
        <v>0</v>
      </c>
      <c r="CW4" s="23">
        <v>0</v>
      </c>
      <c r="CX4" s="22">
        <v>0</v>
      </c>
      <c r="CY4" s="22">
        <v>1</v>
      </c>
      <c r="CZ4" s="23">
        <v>0</v>
      </c>
      <c r="DA4" s="22">
        <v>0</v>
      </c>
      <c r="DB4" s="22">
        <v>0</v>
      </c>
      <c r="DC4" s="22">
        <v>20</v>
      </c>
    </row>
    <row r="5" spans="1:107">
      <c r="A5" s="8">
        <v>121</v>
      </c>
      <c r="B5" s="31">
        <v>752</v>
      </c>
      <c r="C5" s="6" t="s">
        <v>106</v>
      </c>
      <c r="D5" s="31" t="s">
        <v>109</v>
      </c>
      <c r="E5" s="31" t="s">
        <v>112</v>
      </c>
      <c r="F5" s="31">
        <v>26.06</v>
      </c>
      <c r="G5" s="7">
        <v>26.08</v>
      </c>
      <c r="H5" s="74">
        <v>7.5769860443396455</v>
      </c>
      <c r="I5" s="5">
        <v>2</v>
      </c>
      <c r="J5" s="8">
        <f t="shared" si="0"/>
        <v>48</v>
      </c>
      <c r="K5" s="22">
        <v>3</v>
      </c>
      <c r="L5" s="23">
        <v>0</v>
      </c>
      <c r="M5" s="22">
        <v>0</v>
      </c>
      <c r="N5" s="22">
        <v>127</v>
      </c>
      <c r="O5" s="22">
        <v>1</v>
      </c>
      <c r="P5" s="22">
        <v>4</v>
      </c>
      <c r="Q5" s="22">
        <v>0</v>
      </c>
      <c r="R5" s="22">
        <v>0</v>
      </c>
      <c r="S5" s="22">
        <v>1</v>
      </c>
      <c r="T5" s="22">
        <v>2</v>
      </c>
      <c r="U5" s="22">
        <v>0</v>
      </c>
      <c r="V5" s="22">
        <v>1</v>
      </c>
      <c r="W5" s="23">
        <v>0</v>
      </c>
      <c r="X5" s="22">
        <v>0</v>
      </c>
      <c r="Y5" s="22">
        <v>0</v>
      </c>
      <c r="Z5" s="22">
        <v>0</v>
      </c>
      <c r="AA5" s="22">
        <v>0</v>
      </c>
      <c r="AB5" s="22">
        <v>56</v>
      </c>
      <c r="AC5" s="22">
        <v>0</v>
      </c>
      <c r="AD5" s="22">
        <v>0</v>
      </c>
      <c r="AE5" s="22">
        <v>8</v>
      </c>
      <c r="AF5" s="22">
        <v>0</v>
      </c>
      <c r="AG5" s="22">
        <v>9</v>
      </c>
      <c r="AH5" s="23">
        <v>0</v>
      </c>
      <c r="AI5" s="22">
        <v>0</v>
      </c>
      <c r="AJ5" s="22">
        <v>14</v>
      </c>
      <c r="AK5" s="22">
        <v>0</v>
      </c>
      <c r="AL5" s="23">
        <v>0</v>
      </c>
      <c r="AM5" s="23">
        <v>0</v>
      </c>
      <c r="AN5" s="22">
        <v>0</v>
      </c>
      <c r="AO5" s="22">
        <v>0</v>
      </c>
      <c r="AP5" s="22">
        <v>0</v>
      </c>
      <c r="AQ5" s="23">
        <v>0</v>
      </c>
      <c r="AR5" s="23">
        <v>0</v>
      </c>
      <c r="AS5" s="22">
        <v>2</v>
      </c>
      <c r="AT5" s="22">
        <v>13</v>
      </c>
      <c r="AU5" s="22">
        <v>0</v>
      </c>
      <c r="AV5" s="22">
        <v>0</v>
      </c>
      <c r="AW5" s="22">
        <v>1</v>
      </c>
      <c r="AX5" s="22">
        <v>0</v>
      </c>
      <c r="AY5" s="22">
        <v>0</v>
      </c>
      <c r="AZ5" s="22">
        <v>5</v>
      </c>
      <c r="BA5" s="22">
        <v>1</v>
      </c>
      <c r="BB5" s="23">
        <v>0</v>
      </c>
      <c r="BC5" s="23">
        <v>0</v>
      </c>
      <c r="BD5" s="22">
        <v>8</v>
      </c>
      <c r="BE5" s="22">
        <v>0</v>
      </c>
      <c r="BF5" s="22">
        <v>2</v>
      </c>
      <c r="BG5" s="22">
        <v>0</v>
      </c>
      <c r="BH5" s="22">
        <v>0</v>
      </c>
      <c r="BI5" s="22">
        <v>0</v>
      </c>
      <c r="BJ5" s="22">
        <v>0</v>
      </c>
      <c r="BK5" s="23">
        <v>0</v>
      </c>
      <c r="BL5" s="22">
        <v>2</v>
      </c>
      <c r="BM5" s="22">
        <v>0</v>
      </c>
      <c r="BN5" s="22">
        <v>6</v>
      </c>
      <c r="BO5" s="22">
        <v>0</v>
      </c>
      <c r="BP5" s="22">
        <v>0</v>
      </c>
      <c r="BQ5" s="22">
        <v>99</v>
      </c>
      <c r="BR5" s="22">
        <v>65</v>
      </c>
      <c r="BS5" s="22">
        <v>7</v>
      </c>
      <c r="BT5" s="22">
        <v>0</v>
      </c>
      <c r="BU5" s="23">
        <v>0</v>
      </c>
      <c r="BV5" s="22">
        <v>328</v>
      </c>
      <c r="BW5" s="22">
        <v>1</v>
      </c>
      <c r="BX5" s="22">
        <v>0</v>
      </c>
      <c r="BY5" s="22">
        <v>12</v>
      </c>
      <c r="BZ5" s="22">
        <v>0</v>
      </c>
      <c r="CA5" s="22">
        <v>0</v>
      </c>
      <c r="CB5" s="22">
        <v>0</v>
      </c>
      <c r="CC5" s="22">
        <v>0</v>
      </c>
      <c r="CD5" s="23">
        <v>0</v>
      </c>
      <c r="CE5" s="22">
        <v>0</v>
      </c>
      <c r="CF5" s="22">
        <v>0</v>
      </c>
      <c r="CG5" s="23">
        <v>0</v>
      </c>
      <c r="CH5" s="22">
        <v>0</v>
      </c>
      <c r="CI5" s="22">
        <v>2</v>
      </c>
      <c r="CJ5" s="22">
        <v>0</v>
      </c>
      <c r="CK5" s="22">
        <v>39</v>
      </c>
      <c r="CL5" s="22">
        <v>0</v>
      </c>
      <c r="CM5" s="22">
        <v>0</v>
      </c>
      <c r="CN5" s="23">
        <v>0</v>
      </c>
      <c r="CO5" s="22">
        <v>2</v>
      </c>
      <c r="CP5" s="22">
        <v>0</v>
      </c>
      <c r="CQ5" s="22">
        <v>0</v>
      </c>
      <c r="CR5" s="22">
        <v>5</v>
      </c>
      <c r="CS5" s="22">
        <v>5</v>
      </c>
      <c r="CT5" s="22">
        <v>0</v>
      </c>
      <c r="CU5" s="23">
        <v>0</v>
      </c>
      <c r="CV5" s="22">
        <v>0</v>
      </c>
      <c r="CW5" s="23">
        <v>0</v>
      </c>
      <c r="CX5" s="22">
        <v>0</v>
      </c>
      <c r="CY5" s="22">
        <v>3</v>
      </c>
      <c r="CZ5" s="23">
        <v>0</v>
      </c>
      <c r="DA5" s="22">
        <v>0</v>
      </c>
      <c r="DB5" s="22">
        <v>0</v>
      </c>
      <c r="DC5" s="22">
        <v>19</v>
      </c>
    </row>
    <row r="6" spans="1:107">
      <c r="A6" s="8">
        <v>121</v>
      </c>
      <c r="B6" s="31">
        <v>752</v>
      </c>
      <c r="C6" s="6" t="s">
        <v>113</v>
      </c>
      <c r="D6" s="31" t="s">
        <v>114</v>
      </c>
      <c r="E6" s="31" t="s">
        <v>115</v>
      </c>
      <c r="F6" s="31">
        <v>27.57</v>
      </c>
      <c r="G6" s="7">
        <v>27.59</v>
      </c>
      <c r="H6" s="74">
        <v>7.9125846243800595</v>
      </c>
      <c r="I6" s="5">
        <v>2</v>
      </c>
      <c r="J6" s="8">
        <f t="shared" si="0"/>
        <v>48</v>
      </c>
      <c r="K6" s="22">
        <v>1</v>
      </c>
      <c r="L6" s="23">
        <v>0</v>
      </c>
      <c r="M6" s="22">
        <v>1</v>
      </c>
      <c r="N6" s="22">
        <v>113</v>
      </c>
      <c r="O6" s="22">
        <v>0</v>
      </c>
      <c r="P6" s="22">
        <v>13</v>
      </c>
      <c r="Q6" s="22">
        <v>0</v>
      </c>
      <c r="R6" s="22">
        <v>0</v>
      </c>
      <c r="S6" s="22">
        <v>6</v>
      </c>
      <c r="T6" s="22">
        <v>9</v>
      </c>
      <c r="U6" s="22">
        <v>2</v>
      </c>
      <c r="V6" s="22">
        <v>3</v>
      </c>
      <c r="W6" s="23">
        <v>0</v>
      </c>
      <c r="X6" s="22">
        <v>0</v>
      </c>
      <c r="Y6" s="22">
        <v>0</v>
      </c>
      <c r="Z6" s="22">
        <v>0</v>
      </c>
      <c r="AA6" s="22">
        <v>0</v>
      </c>
      <c r="AB6" s="22">
        <v>78</v>
      </c>
      <c r="AC6" s="22">
        <v>0</v>
      </c>
      <c r="AD6" s="22">
        <v>0</v>
      </c>
      <c r="AE6" s="22">
        <v>1</v>
      </c>
      <c r="AF6" s="22">
        <v>0</v>
      </c>
      <c r="AG6" s="22">
        <v>16</v>
      </c>
      <c r="AH6" s="23">
        <v>0</v>
      </c>
      <c r="AI6" s="22">
        <v>0</v>
      </c>
      <c r="AJ6" s="22">
        <v>6</v>
      </c>
      <c r="AK6" s="22">
        <v>0</v>
      </c>
      <c r="AL6" s="23">
        <v>0</v>
      </c>
      <c r="AM6" s="23">
        <v>0</v>
      </c>
      <c r="AN6" s="22">
        <v>0</v>
      </c>
      <c r="AO6" s="22">
        <v>0</v>
      </c>
      <c r="AP6" s="22">
        <v>0</v>
      </c>
      <c r="AQ6" s="23">
        <v>0</v>
      </c>
      <c r="AR6" s="23">
        <v>0</v>
      </c>
      <c r="AS6" s="22">
        <v>1</v>
      </c>
      <c r="AT6" s="22">
        <v>19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6</v>
      </c>
      <c r="BA6" s="22">
        <v>2</v>
      </c>
      <c r="BB6" s="23">
        <v>0</v>
      </c>
      <c r="BC6" s="23">
        <v>0</v>
      </c>
      <c r="BD6" s="22">
        <v>10</v>
      </c>
      <c r="BE6" s="22">
        <v>0</v>
      </c>
      <c r="BF6" s="22">
        <v>3</v>
      </c>
      <c r="BG6" s="22">
        <v>4</v>
      </c>
      <c r="BH6" s="22">
        <v>0</v>
      </c>
      <c r="BI6" s="22">
        <v>0</v>
      </c>
      <c r="BJ6" s="22">
        <v>1</v>
      </c>
      <c r="BK6" s="23">
        <v>0</v>
      </c>
      <c r="BL6" s="22">
        <v>4</v>
      </c>
      <c r="BM6" s="22">
        <v>0</v>
      </c>
      <c r="BN6" s="22">
        <v>12</v>
      </c>
      <c r="BO6" s="22">
        <v>0</v>
      </c>
      <c r="BP6" s="22">
        <v>0</v>
      </c>
      <c r="BQ6" s="22">
        <v>55</v>
      </c>
      <c r="BR6" s="22">
        <v>51</v>
      </c>
      <c r="BS6" s="22">
        <v>10</v>
      </c>
      <c r="BT6" s="22">
        <v>7</v>
      </c>
      <c r="BU6" s="23">
        <v>0</v>
      </c>
      <c r="BV6" s="22">
        <v>114</v>
      </c>
      <c r="BW6" s="22">
        <v>5</v>
      </c>
      <c r="BX6" s="22">
        <v>0</v>
      </c>
      <c r="BY6" s="22">
        <v>8</v>
      </c>
      <c r="BZ6" s="22">
        <v>3</v>
      </c>
      <c r="CA6" s="22">
        <v>1</v>
      </c>
      <c r="CB6" s="22">
        <v>0</v>
      </c>
      <c r="CC6" s="22">
        <v>0</v>
      </c>
      <c r="CD6" s="23">
        <v>0</v>
      </c>
      <c r="CE6" s="22">
        <v>1</v>
      </c>
      <c r="CF6" s="22">
        <v>0</v>
      </c>
      <c r="CG6" s="23">
        <v>0</v>
      </c>
      <c r="CH6" s="22">
        <v>0</v>
      </c>
      <c r="CI6" s="22">
        <v>4</v>
      </c>
      <c r="CJ6" s="22">
        <v>0</v>
      </c>
      <c r="CK6" s="22">
        <v>30</v>
      </c>
      <c r="CL6" s="22">
        <v>0</v>
      </c>
      <c r="CM6" s="22">
        <v>0</v>
      </c>
      <c r="CN6" s="23">
        <v>0</v>
      </c>
      <c r="CO6" s="22">
        <v>15</v>
      </c>
      <c r="CP6" s="22">
        <v>0</v>
      </c>
      <c r="CQ6" s="22">
        <v>1</v>
      </c>
      <c r="CR6" s="22">
        <v>1</v>
      </c>
      <c r="CS6" s="22">
        <v>2</v>
      </c>
      <c r="CT6" s="22">
        <v>0</v>
      </c>
      <c r="CU6" s="23">
        <v>0</v>
      </c>
      <c r="CV6" s="22">
        <v>0</v>
      </c>
      <c r="CW6" s="23">
        <v>0</v>
      </c>
      <c r="CX6" s="22">
        <v>1</v>
      </c>
      <c r="CY6" s="22">
        <v>8</v>
      </c>
      <c r="CZ6" s="23">
        <v>0</v>
      </c>
      <c r="DA6" s="22">
        <v>0</v>
      </c>
      <c r="DB6" s="22">
        <v>0</v>
      </c>
      <c r="DC6" s="22">
        <v>23</v>
      </c>
    </row>
    <row r="7" spans="1:107">
      <c r="A7" s="5">
        <v>121</v>
      </c>
      <c r="B7" s="31">
        <v>752</v>
      </c>
      <c r="C7" s="6" t="s">
        <v>113</v>
      </c>
      <c r="D7" s="31" t="s">
        <v>114</v>
      </c>
      <c r="E7" s="31" t="s">
        <v>116</v>
      </c>
      <c r="F7" s="31">
        <v>27.87</v>
      </c>
      <c r="G7" s="7">
        <v>27.89</v>
      </c>
      <c r="H7" s="74">
        <v>7.9710273160138003</v>
      </c>
      <c r="I7" s="5">
        <v>3</v>
      </c>
      <c r="J7" s="8">
        <f t="shared" si="0"/>
        <v>72</v>
      </c>
      <c r="K7" s="22">
        <v>0</v>
      </c>
      <c r="L7" s="23">
        <v>0</v>
      </c>
      <c r="M7" s="22">
        <v>4</v>
      </c>
      <c r="N7" s="22">
        <v>154</v>
      </c>
      <c r="O7" s="22">
        <v>1</v>
      </c>
      <c r="P7" s="22">
        <v>11</v>
      </c>
      <c r="Q7" s="22">
        <v>0</v>
      </c>
      <c r="R7" s="22">
        <v>0</v>
      </c>
      <c r="S7" s="22">
        <v>3</v>
      </c>
      <c r="T7" s="22">
        <v>17</v>
      </c>
      <c r="U7" s="22">
        <v>0</v>
      </c>
      <c r="V7" s="22">
        <v>4</v>
      </c>
      <c r="W7" s="23">
        <v>0</v>
      </c>
      <c r="X7" s="22">
        <v>0</v>
      </c>
      <c r="Y7" s="22">
        <v>0</v>
      </c>
      <c r="Z7" s="22">
        <v>0</v>
      </c>
      <c r="AA7" s="22">
        <v>0</v>
      </c>
      <c r="AB7" s="22">
        <v>85</v>
      </c>
      <c r="AC7" s="22">
        <v>1</v>
      </c>
      <c r="AD7" s="22">
        <v>0</v>
      </c>
      <c r="AE7" s="22">
        <v>4</v>
      </c>
      <c r="AF7" s="22">
        <v>0</v>
      </c>
      <c r="AG7" s="22">
        <v>13</v>
      </c>
      <c r="AH7" s="23">
        <v>0</v>
      </c>
      <c r="AI7" s="22">
        <v>0</v>
      </c>
      <c r="AJ7" s="22">
        <v>5</v>
      </c>
      <c r="AK7" s="22">
        <v>0</v>
      </c>
      <c r="AL7" s="23">
        <v>0</v>
      </c>
      <c r="AM7" s="23">
        <v>0</v>
      </c>
      <c r="AN7" s="22">
        <v>0</v>
      </c>
      <c r="AO7" s="22">
        <v>0</v>
      </c>
      <c r="AP7" s="22">
        <v>0</v>
      </c>
      <c r="AQ7" s="23">
        <v>0</v>
      </c>
      <c r="AR7" s="23">
        <v>0</v>
      </c>
      <c r="AS7" s="22">
        <v>3</v>
      </c>
      <c r="AT7" s="22">
        <v>19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6</v>
      </c>
      <c r="BA7" s="22">
        <v>1</v>
      </c>
      <c r="BB7" s="23">
        <v>0</v>
      </c>
      <c r="BC7" s="23">
        <v>0</v>
      </c>
      <c r="BD7" s="22">
        <v>4</v>
      </c>
      <c r="BE7" s="22">
        <v>0</v>
      </c>
      <c r="BF7" s="22">
        <v>0</v>
      </c>
      <c r="BG7" s="22">
        <v>1</v>
      </c>
      <c r="BH7" s="22">
        <v>0</v>
      </c>
      <c r="BI7" s="22">
        <v>0</v>
      </c>
      <c r="BJ7" s="22">
        <v>0</v>
      </c>
      <c r="BK7" s="23">
        <v>0</v>
      </c>
      <c r="BL7" s="22">
        <v>0</v>
      </c>
      <c r="BM7" s="22">
        <v>0</v>
      </c>
      <c r="BN7" s="22">
        <v>3</v>
      </c>
      <c r="BO7" s="22">
        <v>1</v>
      </c>
      <c r="BP7" s="22">
        <v>0</v>
      </c>
      <c r="BQ7" s="22">
        <v>38</v>
      </c>
      <c r="BR7" s="22">
        <v>24</v>
      </c>
      <c r="BS7" s="22">
        <v>2</v>
      </c>
      <c r="BT7" s="22">
        <v>1</v>
      </c>
      <c r="BU7" s="23">
        <v>0</v>
      </c>
      <c r="BV7" s="22">
        <v>61</v>
      </c>
      <c r="BW7" s="22">
        <v>4</v>
      </c>
      <c r="BX7" s="22">
        <v>0</v>
      </c>
      <c r="BY7" s="22">
        <v>4</v>
      </c>
      <c r="BZ7" s="22">
        <v>1</v>
      </c>
      <c r="CA7" s="22">
        <v>0</v>
      </c>
      <c r="CB7" s="22">
        <v>0</v>
      </c>
      <c r="CC7" s="22">
        <v>1</v>
      </c>
      <c r="CD7" s="23">
        <v>0</v>
      </c>
      <c r="CE7" s="22">
        <v>1</v>
      </c>
      <c r="CF7" s="22">
        <v>0</v>
      </c>
      <c r="CG7" s="23">
        <v>0</v>
      </c>
      <c r="CH7" s="22">
        <v>1</v>
      </c>
      <c r="CI7" s="22">
        <v>5</v>
      </c>
      <c r="CJ7" s="22">
        <v>0</v>
      </c>
      <c r="CK7" s="22">
        <v>35</v>
      </c>
      <c r="CL7" s="22">
        <v>0</v>
      </c>
      <c r="CM7" s="22">
        <v>0</v>
      </c>
      <c r="CN7" s="23">
        <v>0</v>
      </c>
      <c r="CO7" s="22">
        <v>10</v>
      </c>
      <c r="CP7" s="22">
        <v>0</v>
      </c>
      <c r="CQ7" s="22">
        <v>0</v>
      </c>
      <c r="CR7" s="22">
        <v>1</v>
      </c>
      <c r="CS7" s="22">
        <v>4</v>
      </c>
      <c r="CT7" s="22">
        <v>1</v>
      </c>
      <c r="CU7" s="23">
        <v>0</v>
      </c>
      <c r="CV7" s="22">
        <v>0</v>
      </c>
      <c r="CW7" s="23">
        <v>0</v>
      </c>
      <c r="CX7" s="22">
        <v>1</v>
      </c>
      <c r="CY7" s="22">
        <v>20</v>
      </c>
      <c r="CZ7" s="23">
        <v>0</v>
      </c>
      <c r="DA7" s="22">
        <v>0</v>
      </c>
      <c r="DB7" s="22">
        <v>0</v>
      </c>
      <c r="DC7" s="22">
        <v>25</v>
      </c>
    </row>
    <row r="8" spans="1:107">
      <c r="A8" s="8">
        <v>121</v>
      </c>
      <c r="B8" s="31">
        <v>752</v>
      </c>
      <c r="C8" s="6" t="s">
        <v>113</v>
      </c>
      <c r="D8" s="31" t="s">
        <v>114</v>
      </c>
      <c r="E8" s="31" t="s">
        <v>117</v>
      </c>
      <c r="F8" s="31">
        <v>28.17</v>
      </c>
      <c r="G8" s="7">
        <v>28.19</v>
      </c>
      <c r="H8" s="74">
        <v>8.0294700076475412</v>
      </c>
      <c r="I8" s="5">
        <v>2</v>
      </c>
      <c r="J8" s="8">
        <f t="shared" si="0"/>
        <v>48</v>
      </c>
      <c r="K8" s="22">
        <v>0</v>
      </c>
      <c r="L8" s="23">
        <v>0</v>
      </c>
      <c r="M8" s="22">
        <v>4</v>
      </c>
      <c r="N8" s="22">
        <v>109</v>
      </c>
      <c r="O8" s="22">
        <v>0</v>
      </c>
      <c r="P8" s="22">
        <v>3</v>
      </c>
      <c r="Q8" s="22">
        <v>0</v>
      </c>
      <c r="R8" s="22">
        <v>0</v>
      </c>
      <c r="S8" s="22">
        <v>0</v>
      </c>
      <c r="T8" s="22">
        <v>3</v>
      </c>
      <c r="U8" s="22">
        <v>1</v>
      </c>
      <c r="V8" s="22">
        <v>7</v>
      </c>
      <c r="W8" s="23">
        <v>0</v>
      </c>
      <c r="X8" s="22">
        <v>0</v>
      </c>
      <c r="Y8" s="22">
        <v>0</v>
      </c>
      <c r="Z8" s="22">
        <v>0</v>
      </c>
      <c r="AA8" s="22">
        <v>0</v>
      </c>
      <c r="AB8" s="22">
        <v>88</v>
      </c>
      <c r="AC8" s="22">
        <v>0</v>
      </c>
      <c r="AD8" s="22">
        <v>0</v>
      </c>
      <c r="AE8" s="22">
        <v>1</v>
      </c>
      <c r="AF8" s="22">
        <v>0</v>
      </c>
      <c r="AG8" s="22">
        <v>10</v>
      </c>
      <c r="AH8" s="23">
        <v>0</v>
      </c>
      <c r="AI8" s="22">
        <v>0</v>
      </c>
      <c r="AJ8" s="22">
        <v>11</v>
      </c>
      <c r="AK8" s="22">
        <v>0</v>
      </c>
      <c r="AL8" s="23">
        <v>0</v>
      </c>
      <c r="AM8" s="23">
        <v>0</v>
      </c>
      <c r="AN8" s="22">
        <v>0</v>
      </c>
      <c r="AO8" s="22">
        <v>0</v>
      </c>
      <c r="AP8" s="22">
        <v>0</v>
      </c>
      <c r="AQ8" s="23">
        <v>0</v>
      </c>
      <c r="AR8" s="23">
        <v>0</v>
      </c>
      <c r="AS8" s="22">
        <v>3</v>
      </c>
      <c r="AT8" s="22">
        <v>17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2</v>
      </c>
      <c r="BA8" s="22">
        <v>2</v>
      </c>
      <c r="BB8" s="23">
        <v>0</v>
      </c>
      <c r="BC8" s="23">
        <v>0</v>
      </c>
      <c r="BD8" s="22">
        <v>12</v>
      </c>
      <c r="BE8" s="22">
        <v>0</v>
      </c>
      <c r="BF8" s="22">
        <v>6</v>
      </c>
      <c r="BG8" s="22">
        <v>1</v>
      </c>
      <c r="BH8" s="22">
        <v>0</v>
      </c>
      <c r="BI8" s="22">
        <v>0</v>
      </c>
      <c r="BJ8" s="22">
        <v>0</v>
      </c>
      <c r="BK8" s="23">
        <v>0</v>
      </c>
      <c r="BL8" s="22">
        <v>3</v>
      </c>
      <c r="BM8" s="22">
        <v>0</v>
      </c>
      <c r="BN8" s="22">
        <v>3</v>
      </c>
      <c r="BO8" s="22">
        <v>0</v>
      </c>
      <c r="BP8" s="22">
        <v>0</v>
      </c>
      <c r="BQ8" s="22">
        <v>44</v>
      </c>
      <c r="BR8" s="22">
        <v>63</v>
      </c>
      <c r="BS8" s="22">
        <v>6</v>
      </c>
      <c r="BT8" s="22">
        <v>2</v>
      </c>
      <c r="BU8" s="23">
        <v>0</v>
      </c>
      <c r="BV8" s="22">
        <v>53</v>
      </c>
      <c r="BW8" s="22">
        <v>4</v>
      </c>
      <c r="BX8" s="22">
        <v>0</v>
      </c>
      <c r="BY8" s="22">
        <v>4</v>
      </c>
      <c r="BZ8" s="22">
        <v>0</v>
      </c>
      <c r="CA8" s="22">
        <v>0</v>
      </c>
      <c r="CB8" s="22">
        <v>0</v>
      </c>
      <c r="CC8" s="22">
        <v>0</v>
      </c>
      <c r="CD8" s="23">
        <v>0</v>
      </c>
      <c r="CE8" s="22">
        <v>2</v>
      </c>
      <c r="CF8" s="22">
        <v>0</v>
      </c>
      <c r="CG8" s="23">
        <v>0</v>
      </c>
      <c r="CH8" s="22">
        <v>1</v>
      </c>
      <c r="CI8" s="22">
        <v>2</v>
      </c>
      <c r="CJ8" s="22">
        <v>0</v>
      </c>
      <c r="CK8" s="22">
        <v>28</v>
      </c>
      <c r="CL8" s="22">
        <v>0</v>
      </c>
      <c r="CM8" s="22">
        <v>0</v>
      </c>
      <c r="CN8" s="23">
        <v>0</v>
      </c>
      <c r="CO8" s="22">
        <v>7</v>
      </c>
      <c r="CP8" s="22">
        <v>0</v>
      </c>
      <c r="CQ8" s="22">
        <v>0</v>
      </c>
      <c r="CR8" s="22">
        <v>0</v>
      </c>
      <c r="CS8" s="22">
        <v>0</v>
      </c>
      <c r="CT8" s="22">
        <v>0</v>
      </c>
      <c r="CU8" s="23">
        <v>0</v>
      </c>
      <c r="CV8" s="22">
        <v>0</v>
      </c>
      <c r="CW8" s="23">
        <v>0</v>
      </c>
      <c r="CX8" s="22">
        <v>0</v>
      </c>
      <c r="CY8" s="22">
        <v>7</v>
      </c>
      <c r="CZ8" s="23">
        <v>0</v>
      </c>
      <c r="DA8" s="22">
        <v>0</v>
      </c>
      <c r="DB8" s="22">
        <v>0</v>
      </c>
      <c r="DC8" s="22">
        <v>17</v>
      </c>
    </row>
    <row r="9" spans="1:107">
      <c r="A9" s="5">
        <v>121</v>
      </c>
      <c r="B9" s="31">
        <v>752</v>
      </c>
      <c r="C9" s="6" t="s">
        <v>113</v>
      </c>
      <c r="D9" s="31" t="s">
        <v>114</v>
      </c>
      <c r="E9" s="31" t="s">
        <v>118</v>
      </c>
      <c r="F9" s="31">
        <v>28.47</v>
      </c>
      <c r="G9" s="7">
        <v>28.49</v>
      </c>
      <c r="H9" s="74">
        <v>8.0879126992812811</v>
      </c>
      <c r="I9" s="5">
        <v>2</v>
      </c>
      <c r="J9" s="8">
        <f t="shared" si="0"/>
        <v>48</v>
      </c>
      <c r="K9" s="22">
        <v>0</v>
      </c>
      <c r="L9" s="23">
        <v>0</v>
      </c>
      <c r="M9" s="22">
        <v>4</v>
      </c>
      <c r="N9" s="22">
        <v>117</v>
      </c>
      <c r="O9" s="22">
        <v>0</v>
      </c>
      <c r="P9" s="22">
        <v>9</v>
      </c>
      <c r="Q9" s="22">
        <v>0</v>
      </c>
      <c r="R9" s="22">
        <v>0</v>
      </c>
      <c r="S9" s="22">
        <v>4</v>
      </c>
      <c r="T9" s="22">
        <v>3</v>
      </c>
      <c r="U9" s="22">
        <v>4</v>
      </c>
      <c r="V9" s="22">
        <v>3</v>
      </c>
      <c r="W9" s="23">
        <v>0</v>
      </c>
      <c r="X9" s="22">
        <v>0</v>
      </c>
      <c r="Y9" s="22">
        <v>0</v>
      </c>
      <c r="Z9" s="22">
        <v>0</v>
      </c>
      <c r="AA9" s="22">
        <v>0</v>
      </c>
      <c r="AB9" s="22">
        <v>117</v>
      </c>
      <c r="AC9" s="22">
        <v>0</v>
      </c>
      <c r="AD9" s="22">
        <v>0</v>
      </c>
      <c r="AE9" s="22">
        <v>2</v>
      </c>
      <c r="AF9" s="22">
        <v>0</v>
      </c>
      <c r="AG9" s="22">
        <v>9</v>
      </c>
      <c r="AH9" s="23">
        <v>0</v>
      </c>
      <c r="AI9" s="22">
        <v>0</v>
      </c>
      <c r="AJ9" s="22">
        <v>4</v>
      </c>
      <c r="AK9" s="22">
        <v>0</v>
      </c>
      <c r="AL9" s="23">
        <v>0</v>
      </c>
      <c r="AM9" s="23">
        <v>0</v>
      </c>
      <c r="AN9" s="22">
        <v>0</v>
      </c>
      <c r="AO9" s="22">
        <v>0</v>
      </c>
      <c r="AP9" s="22">
        <v>0</v>
      </c>
      <c r="AQ9" s="23">
        <v>0</v>
      </c>
      <c r="AR9" s="23">
        <v>0</v>
      </c>
      <c r="AS9" s="22">
        <v>2</v>
      </c>
      <c r="AT9" s="22">
        <v>18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3</v>
      </c>
      <c r="BA9" s="22">
        <v>3</v>
      </c>
      <c r="BB9" s="23">
        <v>0</v>
      </c>
      <c r="BC9" s="23">
        <v>0</v>
      </c>
      <c r="BD9" s="22">
        <v>10</v>
      </c>
      <c r="BE9" s="22">
        <v>0</v>
      </c>
      <c r="BF9" s="22">
        <v>6</v>
      </c>
      <c r="BG9" s="22">
        <v>3</v>
      </c>
      <c r="BH9" s="22">
        <v>0</v>
      </c>
      <c r="BI9" s="22">
        <v>0</v>
      </c>
      <c r="BJ9" s="22">
        <v>0</v>
      </c>
      <c r="BK9" s="23">
        <v>0</v>
      </c>
      <c r="BL9" s="22">
        <v>1</v>
      </c>
      <c r="BM9" s="22">
        <v>0</v>
      </c>
      <c r="BN9" s="22">
        <v>2</v>
      </c>
      <c r="BO9" s="22">
        <v>0</v>
      </c>
      <c r="BP9" s="22">
        <v>0</v>
      </c>
      <c r="BQ9" s="22">
        <v>30</v>
      </c>
      <c r="BR9" s="22">
        <v>102</v>
      </c>
      <c r="BS9" s="22">
        <v>10</v>
      </c>
      <c r="BT9" s="22">
        <v>3</v>
      </c>
      <c r="BU9" s="23">
        <v>0</v>
      </c>
      <c r="BV9" s="22">
        <v>62</v>
      </c>
      <c r="BW9" s="22">
        <v>1</v>
      </c>
      <c r="BX9" s="22">
        <v>0</v>
      </c>
      <c r="BY9" s="22">
        <v>5</v>
      </c>
      <c r="BZ9" s="22">
        <v>0</v>
      </c>
      <c r="CA9" s="22">
        <v>0</v>
      </c>
      <c r="CB9" s="22">
        <v>0</v>
      </c>
      <c r="CC9" s="22">
        <v>0</v>
      </c>
      <c r="CD9" s="23">
        <v>0</v>
      </c>
      <c r="CE9" s="22">
        <v>0</v>
      </c>
      <c r="CF9" s="22">
        <v>0</v>
      </c>
      <c r="CG9" s="23">
        <v>0</v>
      </c>
      <c r="CH9" s="22">
        <v>0</v>
      </c>
      <c r="CI9" s="22">
        <v>1</v>
      </c>
      <c r="CJ9" s="22">
        <v>0</v>
      </c>
      <c r="CK9" s="22">
        <v>16</v>
      </c>
      <c r="CL9" s="22">
        <v>0</v>
      </c>
      <c r="CM9" s="22">
        <v>0</v>
      </c>
      <c r="CN9" s="23">
        <v>0</v>
      </c>
      <c r="CO9" s="22">
        <v>4</v>
      </c>
      <c r="CP9" s="22">
        <v>0</v>
      </c>
      <c r="CQ9" s="22">
        <v>0</v>
      </c>
      <c r="CR9" s="22">
        <v>3</v>
      </c>
      <c r="CS9" s="22">
        <v>1</v>
      </c>
      <c r="CT9" s="22">
        <v>0</v>
      </c>
      <c r="CU9" s="23">
        <v>0</v>
      </c>
      <c r="CV9" s="22">
        <v>0</v>
      </c>
      <c r="CW9" s="23">
        <v>0</v>
      </c>
      <c r="CX9" s="22">
        <v>0</v>
      </c>
      <c r="CY9" s="22">
        <v>13</v>
      </c>
      <c r="CZ9" s="23">
        <v>0</v>
      </c>
      <c r="DA9" s="22">
        <v>0</v>
      </c>
      <c r="DB9" s="22">
        <v>0</v>
      </c>
      <c r="DC9" s="22">
        <v>19</v>
      </c>
    </row>
    <row r="10" spans="1:107">
      <c r="A10" s="8">
        <v>121</v>
      </c>
      <c r="B10" s="31">
        <v>752</v>
      </c>
      <c r="C10" s="6" t="s">
        <v>113</v>
      </c>
      <c r="D10" s="31" t="s">
        <v>114</v>
      </c>
      <c r="E10" s="31" t="s">
        <v>119</v>
      </c>
      <c r="F10" s="31">
        <v>28.77</v>
      </c>
      <c r="G10" s="7">
        <v>28.79</v>
      </c>
      <c r="H10" s="74">
        <v>8.1463553909150228</v>
      </c>
      <c r="I10" s="5">
        <v>2</v>
      </c>
      <c r="J10" s="8">
        <f t="shared" si="0"/>
        <v>48</v>
      </c>
      <c r="K10" s="22">
        <v>1</v>
      </c>
      <c r="L10" s="23">
        <v>0</v>
      </c>
      <c r="M10" s="22">
        <v>2</v>
      </c>
      <c r="N10" s="22">
        <v>119</v>
      </c>
      <c r="O10" s="22">
        <v>0</v>
      </c>
      <c r="P10" s="22">
        <v>14</v>
      </c>
      <c r="Q10" s="22">
        <v>0</v>
      </c>
      <c r="R10" s="22">
        <v>0</v>
      </c>
      <c r="S10" s="22">
        <v>1</v>
      </c>
      <c r="T10" s="22">
        <v>2</v>
      </c>
      <c r="U10" s="22">
        <v>2</v>
      </c>
      <c r="V10" s="22">
        <v>1</v>
      </c>
      <c r="W10" s="23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82</v>
      </c>
      <c r="AC10" s="22">
        <v>0</v>
      </c>
      <c r="AD10" s="22">
        <v>0</v>
      </c>
      <c r="AE10" s="22">
        <v>0</v>
      </c>
      <c r="AF10" s="22">
        <v>0</v>
      </c>
      <c r="AG10" s="22">
        <v>14</v>
      </c>
      <c r="AH10" s="23">
        <v>0</v>
      </c>
      <c r="AI10" s="22">
        <v>0</v>
      </c>
      <c r="AJ10" s="22">
        <v>7</v>
      </c>
      <c r="AK10" s="22">
        <v>0</v>
      </c>
      <c r="AL10" s="23">
        <v>0</v>
      </c>
      <c r="AM10" s="23">
        <v>0</v>
      </c>
      <c r="AN10" s="22">
        <v>0</v>
      </c>
      <c r="AO10" s="22">
        <v>0</v>
      </c>
      <c r="AP10" s="22">
        <v>0</v>
      </c>
      <c r="AQ10" s="23">
        <v>0</v>
      </c>
      <c r="AR10" s="23">
        <v>0</v>
      </c>
      <c r="AS10" s="22">
        <v>0</v>
      </c>
      <c r="AT10" s="22">
        <v>26</v>
      </c>
      <c r="AU10" s="22">
        <v>0</v>
      </c>
      <c r="AV10" s="22">
        <v>2</v>
      </c>
      <c r="AW10" s="22">
        <v>0</v>
      </c>
      <c r="AX10" s="22">
        <v>0</v>
      </c>
      <c r="AY10" s="22">
        <v>0</v>
      </c>
      <c r="AZ10" s="22">
        <v>7</v>
      </c>
      <c r="BA10" s="22">
        <v>0</v>
      </c>
      <c r="BB10" s="23">
        <v>0</v>
      </c>
      <c r="BC10" s="23">
        <v>0</v>
      </c>
      <c r="BD10" s="22">
        <v>17</v>
      </c>
      <c r="BE10" s="22">
        <v>0</v>
      </c>
      <c r="BF10" s="22">
        <v>5</v>
      </c>
      <c r="BG10" s="22">
        <v>2</v>
      </c>
      <c r="BH10" s="22">
        <v>0</v>
      </c>
      <c r="BI10" s="22">
        <v>0</v>
      </c>
      <c r="BJ10" s="22">
        <v>0</v>
      </c>
      <c r="BK10" s="23">
        <v>0</v>
      </c>
      <c r="BL10" s="22">
        <v>1</v>
      </c>
      <c r="BM10" s="22">
        <v>0</v>
      </c>
      <c r="BN10" s="22">
        <v>9</v>
      </c>
      <c r="BO10" s="22">
        <v>0</v>
      </c>
      <c r="BP10" s="22">
        <v>0</v>
      </c>
      <c r="BQ10" s="22">
        <v>47</v>
      </c>
      <c r="BR10" s="22">
        <v>120</v>
      </c>
      <c r="BS10" s="22">
        <v>11</v>
      </c>
      <c r="BT10" s="22">
        <v>5</v>
      </c>
      <c r="BU10" s="23">
        <v>0</v>
      </c>
      <c r="BV10" s="22">
        <v>68</v>
      </c>
      <c r="BW10" s="22">
        <v>1</v>
      </c>
      <c r="BX10" s="22">
        <v>0</v>
      </c>
      <c r="BY10" s="22">
        <v>1</v>
      </c>
      <c r="BZ10" s="22">
        <v>1</v>
      </c>
      <c r="CA10" s="22">
        <v>0</v>
      </c>
      <c r="CB10" s="22">
        <v>0</v>
      </c>
      <c r="CC10" s="22">
        <v>0</v>
      </c>
      <c r="CD10" s="23">
        <v>0</v>
      </c>
      <c r="CE10" s="22">
        <v>0</v>
      </c>
      <c r="CF10" s="22">
        <v>0</v>
      </c>
      <c r="CG10" s="23">
        <v>0</v>
      </c>
      <c r="CH10" s="22">
        <v>0</v>
      </c>
      <c r="CI10" s="22">
        <v>3</v>
      </c>
      <c r="CJ10" s="22">
        <v>0</v>
      </c>
      <c r="CK10" s="22">
        <v>16</v>
      </c>
      <c r="CL10" s="22">
        <v>0</v>
      </c>
      <c r="CM10" s="22">
        <v>0</v>
      </c>
      <c r="CN10" s="23">
        <v>0</v>
      </c>
      <c r="CO10" s="22">
        <v>5</v>
      </c>
      <c r="CP10" s="22">
        <v>0</v>
      </c>
      <c r="CQ10" s="22">
        <v>0</v>
      </c>
      <c r="CR10" s="22">
        <v>1</v>
      </c>
      <c r="CS10" s="22">
        <v>2</v>
      </c>
      <c r="CT10" s="22">
        <v>1</v>
      </c>
      <c r="CU10" s="23">
        <v>0</v>
      </c>
      <c r="CV10" s="22">
        <v>0</v>
      </c>
      <c r="CW10" s="23">
        <v>0</v>
      </c>
      <c r="CX10" s="22">
        <v>1</v>
      </c>
      <c r="CY10" s="22">
        <v>6</v>
      </c>
      <c r="CZ10" s="23">
        <v>0</v>
      </c>
      <c r="DA10" s="22">
        <v>0</v>
      </c>
      <c r="DB10" s="22">
        <v>0</v>
      </c>
      <c r="DC10" s="22">
        <v>17</v>
      </c>
    </row>
    <row r="11" spans="1:107">
      <c r="A11" s="5">
        <v>121</v>
      </c>
      <c r="B11" s="31">
        <v>752</v>
      </c>
      <c r="C11" s="6" t="s">
        <v>113</v>
      </c>
      <c r="D11" s="31" t="s">
        <v>120</v>
      </c>
      <c r="E11" s="31" t="s">
        <v>115</v>
      </c>
      <c r="F11" s="31">
        <v>29.07</v>
      </c>
      <c r="G11" s="7">
        <v>29.09</v>
      </c>
      <c r="H11" s="74">
        <v>8.2047980825487645</v>
      </c>
      <c r="I11" s="5">
        <v>2</v>
      </c>
      <c r="J11" s="8">
        <f t="shared" si="0"/>
        <v>48</v>
      </c>
      <c r="K11" s="22">
        <v>1</v>
      </c>
      <c r="L11" s="23">
        <v>0</v>
      </c>
      <c r="M11" s="22">
        <v>3</v>
      </c>
      <c r="N11" s="22">
        <v>159</v>
      </c>
      <c r="O11" s="22">
        <v>0</v>
      </c>
      <c r="P11" s="22">
        <v>17</v>
      </c>
      <c r="Q11" s="22">
        <v>0</v>
      </c>
      <c r="R11" s="22">
        <v>0</v>
      </c>
      <c r="S11" s="22">
        <v>4</v>
      </c>
      <c r="T11" s="22">
        <v>8</v>
      </c>
      <c r="U11" s="22">
        <v>13</v>
      </c>
      <c r="V11" s="22">
        <v>5</v>
      </c>
      <c r="W11" s="23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159</v>
      </c>
      <c r="AC11" s="22">
        <v>0</v>
      </c>
      <c r="AD11" s="22">
        <v>0</v>
      </c>
      <c r="AE11" s="22">
        <v>1</v>
      </c>
      <c r="AF11" s="22">
        <v>0</v>
      </c>
      <c r="AG11" s="22">
        <v>14</v>
      </c>
      <c r="AH11" s="23">
        <v>0</v>
      </c>
      <c r="AI11" s="22">
        <v>0</v>
      </c>
      <c r="AJ11" s="22">
        <v>4</v>
      </c>
      <c r="AK11" s="22">
        <v>0</v>
      </c>
      <c r="AL11" s="23">
        <v>0</v>
      </c>
      <c r="AM11" s="23">
        <v>0</v>
      </c>
      <c r="AN11" s="22">
        <v>0</v>
      </c>
      <c r="AO11" s="22">
        <v>0</v>
      </c>
      <c r="AP11" s="22">
        <v>0</v>
      </c>
      <c r="AQ11" s="23">
        <v>0</v>
      </c>
      <c r="AR11" s="23">
        <v>0</v>
      </c>
      <c r="AS11" s="22">
        <v>1</v>
      </c>
      <c r="AT11" s="22">
        <v>23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11</v>
      </c>
      <c r="BA11" s="22">
        <v>1</v>
      </c>
      <c r="BB11" s="23">
        <v>0</v>
      </c>
      <c r="BC11" s="23">
        <v>0</v>
      </c>
      <c r="BD11" s="22">
        <v>27</v>
      </c>
      <c r="BE11" s="22">
        <v>0</v>
      </c>
      <c r="BF11" s="22">
        <v>10</v>
      </c>
      <c r="BG11" s="22">
        <v>4</v>
      </c>
      <c r="BH11" s="22">
        <v>1</v>
      </c>
      <c r="BI11" s="22">
        <v>0</v>
      </c>
      <c r="BJ11" s="22">
        <v>0</v>
      </c>
      <c r="BK11" s="23">
        <v>0</v>
      </c>
      <c r="BL11" s="22">
        <v>4</v>
      </c>
      <c r="BM11" s="22">
        <v>0</v>
      </c>
      <c r="BN11" s="22">
        <v>8</v>
      </c>
      <c r="BO11" s="22">
        <v>0</v>
      </c>
      <c r="BP11" s="22">
        <v>0</v>
      </c>
      <c r="BQ11" s="22">
        <v>41</v>
      </c>
      <c r="BR11" s="22">
        <v>185</v>
      </c>
      <c r="BS11" s="22">
        <v>8</v>
      </c>
      <c r="BT11" s="22">
        <v>3</v>
      </c>
      <c r="BU11" s="23">
        <v>0</v>
      </c>
      <c r="BV11" s="22">
        <v>98</v>
      </c>
      <c r="BW11" s="22">
        <v>3</v>
      </c>
      <c r="BX11" s="22">
        <v>0</v>
      </c>
      <c r="BY11" s="22">
        <v>7</v>
      </c>
      <c r="BZ11" s="22">
        <v>3</v>
      </c>
      <c r="CA11" s="22">
        <v>0</v>
      </c>
      <c r="CB11" s="22">
        <v>0</v>
      </c>
      <c r="CC11" s="22">
        <v>0</v>
      </c>
      <c r="CD11" s="23">
        <v>0</v>
      </c>
      <c r="CE11" s="22">
        <v>2</v>
      </c>
      <c r="CF11" s="22">
        <v>0</v>
      </c>
      <c r="CG11" s="23">
        <v>0</v>
      </c>
      <c r="CH11" s="22">
        <v>2</v>
      </c>
      <c r="CI11" s="22">
        <v>2</v>
      </c>
      <c r="CJ11" s="22">
        <v>0</v>
      </c>
      <c r="CK11" s="22">
        <v>28</v>
      </c>
      <c r="CL11" s="22">
        <v>0</v>
      </c>
      <c r="CM11" s="22">
        <v>0</v>
      </c>
      <c r="CN11" s="23">
        <v>0</v>
      </c>
      <c r="CO11" s="22">
        <v>7</v>
      </c>
      <c r="CP11" s="22">
        <v>0</v>
      </c>
      <c r="CQ11" s="22">
        <v>0</v>
      </c>
      <c r="CR11" s="22">
        <v>5</v>
      </c>
      <c r="CS11" s="22">
        <v>6</v>
      </c>
      <c r="CT11" s="22">
        <v>2</v>
      </c>
      <c r="CU11" s="23">
        <v>0</v>
      </c>
      <c r="CV11" s="22">
        <v>0</v>
      </c>
      <c r="CW11" s="23">
        <v>0</v>
      </c>
      <c r="CX11" s="22">
        <v>1</v>
      </c>
      <c r="CY11" s="22">
        <v>21</v>
      </c>
      <c r="CZ11" s="23">
        <v>0</v>
      </c>
      <c r="DA11" s="22">
        <v>0</v>
      </c>
      <c r="DB11" s="22">
        <v>0</v>
      </c>
      <c r="DC11" s="22">
        <v>26</v>
      </c>
    </row>
    <row r="12" spans="1:107">
      <c r="A12" s="8">
        <v>121</v>
      </c>
      <c r="B12" s="31">
        <v>752</v>
      </c>
      <c r="C12" s="6" t="s">
        <v>113</v>
      </c>
      <c r="D12" s="31" t="s">
        <v>120</v>
      </c>
      <c r="E12" s="31" t="s">
        <v>116</v>
      </c>
      <c r="F12" s="31">
        <v>29.37</v>
      </c>
      <c r="G12" s="7">
        <v>29.39</v>
      </c>
      <c r="H12" s="74">
        <v>8.2632407741825045</v>
      </c>
      <c r="I12" s="5">
        <v>2</v>
      </c>
      <c r="J12" s="8">
        <f t="shared" si="0"/>
        <v>48</v>
      </c>
      <c r="K12" s="22">
        <v>0</v>
      </c>
      <c r="L12" s="23">
        <v>0</v>
      </c>
      <c r="M12" s="22">
        <v>3</v>
      </c>
      <c r="N12" s="22">
        <v>99</v>
      </c>
      <c r="O12" s="22">
        <v>1</v>
      </c>
      <c r="P12" s="22">
        <v>20</v>
      </c>
      <c r="Q12" s="22">
        <v>0</v>
      </c>
      <c r="R12" s="22">
        <v>0</v>
      </c>
      <c r="S12" s="22">
        <v>5</v>
      </c>
      <c r="T12" s="22">
        <v>10</v>
      </c>
      <c r="U12" s="22">
        <v>8</v>
      </c>
      <c r="V12" s="22">
        <v>1</v>
      </c>
      <c r="W12" s="23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87</v>
      </c>
      <c r="AC12" s="22">
        <v>0</v>
      </c>
      <c r="AD12" s="22">
        <v>0</v>
      </c>
      <c r="AE12" s="22">
        <v>3</v>
      </c>
      <c r="AF12" s="22">
        <v>0</v>
      </c>
      <c r="AG12" s="22">
        <v>9</v>
      </c>
      <c r="AH12" s="23">
        <v>0</v>
      </c>
      <c r="AI12" s="22">
        <v>0</v>
      </c>
      <c r="AJ12" s="22">
        <v>3</v>
      </c>
      <c r="AK12" s="22">
        <v>1</v>
      </c>
      <c r="AL12" s="23">
        <v>0</v>
      </c>
      <c r="AM12" s="23">
        <v>0</v>
      </c>
      <c r="AN12" s="22">
        <v>0</v>
      </c>
      <c r="AO12" s="22">
        <v>0</v>
      </c>
      <c r="AP12" s="22">
        <v>0</v>
      </c>
      <c r="AQ12" s="23">
        <v>0</v>
      </c>
      <c r="AR12" s="23">
        <v>0</v>
      </c>
      <c r="AS12" s="22">
        <v>3</v>
      </c>
      <c r="AT12" s="22">
        <v>20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10</v>
      </c>
      <c r="BA12" s="22">
        <v>2</v>
      </c>
      <c r="BB12" s="23">
        <v>0</v>
      </c>
      <c r="BC12" s="23">
        <v>0</v>
      </c>
      <c r="BD12" s="22">
        <v>9</v>
      </c>
      <c r="BE12" s="22">
        <v>0</v>
      </c>
      <c r="BF12" s="22">
        <v>13</v>
      </c>
      <c r="BG12" s="22">
        <v>0</v>
      </c>
      <c r="BH12" s="22">
        <v>0</v>
      </c>
      <c r="BI12" s="22">
        <v>0</v>
      </c>
      <c r="BJ12" s="22">
        <v>0</v>
      </c>
      <c r="BK12" s="23">
        <v>0</v>
      </c>
      <c r="BL12" s="22">
        <v>1</v>
      </c>
      <c r="BM12" s="22">
        <v>0</v>
      </c>
      <c r="BN12" s="22">
        <v>3</v>
      </c>
      <c r="BO12" s="22">
        <v>0</v>
      </c>
      <c r="BP12" s="22">
        <v>0</v>
      </c>
      <c r="BQ12" s="22">
        <v>20</v>
      </c>
      <c r="BR12" s="22">
        <v>141</v>
      </c>
      <c r="BS12" s="22">
        <v>15</v>
      </c>
      <c r="BT12" s="22">
        <v>0</v>
      </c>
      <c r="BU12" s="23">
        <v>0</v>
      </c>
      <c r="BV12" s="22">
        <v>77</v>
      </c>
      <c r="BW12" s="22">
        <v>2</v>
      </c>
      <c r="BX12" s="22">
        <v>0</v>
      </c>
      <c r="BY12" s="22">
        <v>1</v>
      </c>
      <c r="BZ12" s="22">
        <v>1</v>
      </c>
      <c r="CA12" s="22">
        <v>0</v>
      </c>
      <c r="CB12" s="22">
        <v>0</v>
      </c>
      <c r="CC12" s="22">
        <v>0</v>
      </c>
      <c r="CD12" s="23">
        <v>0</v>
      </c>
      <c r="CE12" s="22">
        <v>0</v>
      </c>
      <c r="CF12" s="22">
        <v>0</v>
      </c>
      <c r="CG12" s="23">
        <v>0</v>
      </c>
      <c r="CH12" s="22">
        <v>0</v>
      </c>
      <c r="CI12" s="22">
        <v>4</v>
      </c>
      <c r="CJ12" s="22">
        <v>0</v>
      </c>
      <c r="CK12" s="22">
        <v>30</v>
      </c>
      <c r="CL12" s="22">
        <v>0</v>
      </c>
      <c r="CM12" s="22">
        <v>0</v>
      </c>
      <c r="CN12" s="23">
        <v>0</v>
      </c>
      <c r="CO12" s="22">
        <v>6</v>
      </c>
      <c r="CP12" s="22">
        <v>0</v>
      </c>
      <c r="CQ12" s="22">
        <v>1</v>
      </c>
      <c r="CR12" s="22">
        <v>1</v>
      </c>
      <c r="CS12" s="22">
        <v>1</v>
      </c>
      <c r="CT12" s="22">
        <v>0</v>
      </c>
      <c r="CU12" s="23">
        <v>0</v>
      </c>
      <c r="CV12" s="22">
        <v>0</v>
      </c>
      <c r="CW12" s="23">
        <v>0</v>
      </c>
      <c r="CX12" s="22">
        <v>3</v>
      </c>
      <c r="CY12" s="22">
        <v>18</v>
      </c>
      <c r="CZ12" s="23">
        <v>0</v>
      </c>
      <c r="DA12" s="22">
        <v>0</v>
      </c>
      <c r="DB12" s="22">
        <v>0</v>
      </c>
      <c r="DC12" s="22">
        <v>10</v>
      </c>
    </row>
    <row r="13" spans="1:107">
      <c r="A13" s="5">
        <v>121</v>
      </c>
      <c r="B13" s="31">
        <v>752</v>
      </c>
      <c r="C13" s="6" t="s">
        <v>113</v>
      </c>
      <c r="D13" s="31" t="s">
        <v>120</v>
      </c>
      <c r="E13" s="31" t="s">
        <v>121</v>
      </c>
      <c r="F13" s="31">
        <v>29.64</v>
      </c>
      <c r="G13" s="7">
        <v>29.67</v>
      </c>
      <c r="H13" s="74">
        <v>8.3222396212366103</v>
      </c>
      <c r="I13" s="5">
        <v>2</v>
      </c>
      <c r="J13" s="8">
        <f t="shared" si="0"/>
        <v>48</v>
      </c>
      <c r="K13" s="22">
        <v>4</v>
      </c>
      <c r="L13" s="23">
        <v>0</v>
      </c>
      <c r="M13" s="22">
        <v>5</v>
      </c>
      <c r="N13" s="22">
        <v>155</v>
      </c>
      <c r="O13" s="22">
        <v>1</v>
      </c>
      <c r="P13" s="22">
        <v>27</v>
      </c>
      <c r="Q13" s="22">
        <v>0</v>
      </c>
      <c r="R13" s="22">
        <v>0</v>
      </c>
      <c r="S13" s="22">
        <v>3</v>
      </c>
      <c r="T13" s="22">
        <v>1</v>
      </c>
      <c r="U13" s="22">
        <v>3</v>
      </c>
      <c r="V13" s="22">
        <v>5</v>
      </c>
      <c r="W13" s="23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148</v>
      </c>
      <c r="AC13" s="22">
        <v>0</v>
      </c>
      <c r="AD13" s="22">
        <v>1</v>
      </c>
      <c r="AE13" s="22">
        <v>3</v>
      </c>
      <c r="AF13" s="22">
        <v>0</v>
      </c>
      <c r="AG13" s="22">
        <v>10</v>
      </c>
      <c r="AH13" s="23">
        <v>0</v>
      </c>
      <c r="AI13" s="22">
        <v>0</v>
      </c>
      <c r="AJ13" s="22">
        <v>16</v>
      </c>
      <c r="AK13" s="22">
        <v>1</v>
      </c>
      <c r="AL13" s="23">
        <v>0</v>
      </c>
      <c r="AM13" s="23">
        <v>0</v>
      </c>
      <c r="AN13" s="22">
        <v>0</v>
      </c>
      <c r="AO13" s="22">
        <v>0</v>
      </c>
      <c r="AP13" s="22">
        <v>0</v>
      </c>
      <c r="AQ13" s="23">
        <v>0</v>
      </c>
      <c r="AR13" s="23">
        <v>0</v>
      </c>
      <c r="AS13" s="22">
        <v>1</v>
      </c>
      <c r="AT13" s="22">
        <v>44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2</v>
      </c>
      <c r="BA13" s="22">
        <v>3</v>
      </c>
      <c r="BB13" s="23">
        <v>0</v>
      </c>
      <c r="BC13" s="23">
        <v>0</v>
      </c>
      <c r="BD13" s="22">
        <v>25</v>
      </c>
      <c r="BE13" s="22">
        <v>0</v>
      </c>
      <c r="BF13" s="22">
        <v>14</v>
      </c>
      <c r="BG13" s="22">
        <v>0</v>
      </c>
      <c r="BH13" s="22">
        <v>0</v>
      </c>
      <c r="BI13" s="22">
        <v>0</v>
      </c>
      <c r="BJ13" s="22">
        <v>0</v>
      </c>
      <c r="BK13" s="23">
        <v>0</v>
      </c>
      <c r="BL13" s="22">
        <v>3</v>
      </c>
      <c r="BM13" s="22">
        <v>1</v>
      </c>
      <c r="BN13" s="22">
        <v>5</v>
      </c>
      <c r="BO13" s="22">
        <v>0</v>
      </c>
      <c r="BP13" s="22">
        <v>0</v>
      </c>
      <c r="BQ13" s="22">
        <v>58</v>
      </c>
      <c r="BR13" s="22">
        <v>258</v>
      </c>
      <c r="BS13" s="22">
        <v>14</v>
      </c>
      <c r="BT13" s="22">
        <v>3</v>
      </c>
      <c r="BU13" s="23">
        <v>0</v>
      </c>
      <c r="BV13" s="22">
        <v>137</v>
      </c>
      <c r="BW13" s="22">
        <v>2</v>
      </c>
      <c r="BX13" s="22">
        <v>0</v>
      </c>
      <c r="BY13" s="22">
        <v>3</v>
      </c>
      <c r="BZ13" s="22">
        <v>0</v>
      </c>
      <c r="CA13" s="22">
        <v>0</v>
      </c>
      <c r="CB13" s="22">
        <v>0</v>
      </c>
      <c r="CC13" s="22">
        <v>1</v>
      </c>
      <c r="CD13" s="23">
        <v>0</v>
      </c>
      <c r="CE13" s="22">
        <v>2</v>
      </c>
      <c r="CF13" s="22">
        <v>0</v>
      </c>
      <c r="CG13" s="23">
        <v>0</v>
      </c>
      <c r="CH13" s="22">
        <v>0</v>
      </c>
      <c r="CI13" s="22">
        <v>3</v>
      </c>
      <c r="CJ13" s="22">
        <v>0</v>
      </c>
      <c r="CK13" s="22">
        <v>41</v>
      </c>
      <c r="CL13" s="22">
        <v>0</v>
      </c>
      <c r="CM13" s="22">
        <v>0</v>
      </c>
      <c r="CN13" s="23">
        <v>0</v>
      </c>
      <c r="CO13" s="22">
        <v>19</v>
      </c>
      <c r="CP13" s="22">
        <v>0</v>
      </c>
      <c r="CQ13" s="22">
        <v>0</v>
      </c>
      <c r="CR13" s="22">
        <v>1</v>
      </c>
      <c r="CS13" s="22">
        <v>1</v>
      </c>
      <c r="CT13" s="22">
        <v>1</v>
      </c>
      <c r="CU13" s="23">
        <v>0</v>
      </c>
      <c r="CV13" s="22">
        <v>0</v>
      </c>
      <c r="CW13" s="23">
        <v>0</v>
      </c>
      <c r="CX13" s="22">
        <v>0</v>
      </c>
      <c r="CY13" s="22">
        <v>20</v>
      </c>
      <c r="CZ13" s="23">
        <v>0</v>
      </c>
      <c r="DA13" s="22">
        <v>0</v>
      </c>
      <c r="DB13" s="22">
        <v>0</v>
      </c>
      <c r="DC13" s="22">
        <v>14</v>
      </c>
    </row>
    <row r="14" spans="1:107">
      <c r="A14" s="8">
        <v>121</v>
      </c>
      <c r="B14" s="31">
        <v>752</v>
      </c>
      <c r="C14" s="6" t="s">
        <v>113</v>
      </c>
      <c r="D14" s="31" t="s">
        <v>120</v>
      </c>
      <c r="E14" s="31" t="s">
        <v>118</v>
      </c>
      <c r="F14" s="31">
        <v>29.97</v>
      </c>
      <c r="G14" s="7">
        <v>29.99</v>
      </c>
      <c r="H14" s="74">
        <v>8.395341684878197</v>
      </c>
      <c r="I14" s="5">
        <v>2</v>
      </c>
      <c r="J14" s="8">
        <f t="shared" si="0"/>
        <v>48</v>
      </c>
      <c r="K14" s="22">
        <v>0</v>
      </c>
      <c r="L14" s="23">
        <v>0</v>
      </c>
      <c r="M14" s="22">
        <v>8</v>
      </c>
      <c r="N14" s="22">
        <v>91</v>
      </c>
      <c r="O14" s="22">
        <v>0</v>
      </c>
      <c r="P14" s="22">
        <v>24</v>
      </c>
      <c r="Q14" s="22">
        <v>0</v>
      </c>
      <c r="R14" s="22">
        <v>0</v>
      </c>
      <c r="S14" s="22">
        <v>3</v>
      </c>
      <c r="T14" s="22">
        <v>8</v>
      </c>
      <c r="U14" s="22">
        <v>6</v>
      </c>
      <c r="V14" s="22">
        <v>0</v>
      </c>
      <c r="W14" s="23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49</v>
      </c>
      <c r="AC14" s="22">
        <v>0</v>
      </c>
      <c r="AD14" s="22">
        <v>0</v>
      </c>
      <c r="AE14" s="22">
        <v>2</v>
      </c>
      <c r="AF14" s="22">
        <v>0</v>
      </c>
      <c r="AG14" s="22">
        <v>7</v>
      </c>
      <c r="AH14" s="23">
        <v>0</v>
      </c>
      <c r="AI14" s="22">
        <v>0</v>
      </c>
      <c r="AJ14" s="22">
        <v>10</v>
      </c>
      <c r="AK14" s="22">
        <v>0</v>
      </c>
      <c r="AL14" s="23">
        <v>0</v>
      </c>
      <c r="AM14" s="23">
        <v>0</v>
      </c>
      <c r="AN14" s="22">
        <v>0</v>
      </c>
      <c r="AO14" s="22">
        <v>0</v>
      </c>
      <c r="AP14" s="22">
        <v>0</v>
      </c>
      <c r="AQ14" s="23">
        <v>0</v>
      </c>
      <c r="AR14" s="23">
        <v>0</v>
      </c>
      <c r="AS14" s="22">
        <v>1</v>
      </c>
      <c r="AT14" s="22">
        <v>16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5</v>
      </c>
      <c r="BA14" s="22">
        <v>1</v>
      </c>
      <c r="BB14" s="23">
        <v>0</v>
      </c>
      <c r="BC14" s="23">
        <v>0</v>
      </c>
      <c r="BD14" s="22">
        <v>14</v>
      </c>
      <c r="BE14" s="22">
        <v>0</v>
      </c>
      <c r="BF14" s="22">
        <v>6</v>
      </c>
      <c r="BG14" s="22">
        <v>0</v>
      </c>
      <c r="BH14" s="22">
        <v>0</v>
      </c>
      <c r="BI14" s="22">
        <v>0</v>
      </c>
      <c r="BJ14" s="22">
        <v>0</v>
      </c>
      <c r="BK14" s="23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0</v>
      </c>
      <c r="BQ14" s="22">
        <v>44</v>
      </c>
      <c r="BR14" s="22">
        <v>117</v>
      </c>
      <c r="BS14" s="22">
        <v>7</v>
      </c>
      <c r="BT14" s="22">
        <v>5</v>
      </c>
      <c r="BU14" s="23">
        <v>0</v>
      </c>
      <c r="BV14" s="22">
        <v>61</v>
      </c>
      <c r="BW14" s="22">
        <v>1</v>
      </c>
      <c r="BX14" s="22">
        <v>0</v>
      </c>
      <c r="BY14" s="22">
        <v>4</v>
      </c>
      <c r="BZ14" s="22">
        <v>3</v>
      </c>
      <c r="CA14" s="22">
        <v>0</v>
      </c>
      <c r="CB14" s="22">
        <v>0</v>
      </c>
      <c r="CC14" s="22">
        <v>0</v>
      </c>
      <c r="CD14" s="23">
        <v>0</v>
      </c>
      <c r="CE14" s="22">
        <v>0</v>
      </c>
      <c r="CF14" s="22">
        <v>1</v>
      </c>
      <c r="CG14" s="23">
        <v>0</v>
      </c>
      <c r="CH14" s="22">
        <v>0</v>
      </c>
      <c r="CI14" s="22">
        <v>1</v>
      </c>
      <c r="CJ14" s="22">
        <v>0</v>
      </c>
      <c r="CK14" s="22">
        <v>24</v>
      </c>
      <c r="CL14" s="22">
        <v>0</v>
      </c>
      <c r="CM14" s="22">
        <v>1</v>
      </c>
      <c r="CN14" s="23">
        <v>0</v>
      </c>
      <c r="CO14" s="22">
        <v>6</v>
      </c>
      <c r="CP14" s="22">
        <v>0</v>
      </c>
      <c r="CQ14" s="22">
        <v>1</v>
      </c>
      <c r="CR14" s="22">
        <v>0</v>
      </c>
      <c r="CS14" s="22">
        <v>2</v>
      </c>
      <c r="CT14" s="22">
        <v>0</v>
      </c>
      <c r="CU14" s="23">
        <v>0</v>
      </c>
      <c r="CV14" s="22">
        <v>0</v>
      </c>
      <c r="CW14" s="23">
        <v>0</v>
      </c>
      <c r="CX14" s="22">
        <v>1</v>
      </c>
      <c r="CY14" s="22">
        <v>8</v>
      </c>
      <c r="CZ14" s="23">
        <v>0</v>
      </c>
      <c r="DA14" s="22">
        <v>0</v>
      </c>
      <c r="DB14" s="22">
        <v>0</v>
      </c>
      <c r="DC14" s="22">
        <v>9</v>
      </c>
    </row>
    <row r="15" spans="1:107">
      <c r="A15" s="5">
        <v>121</v>
      </c>
      <c r="B15" s="31">
        <v>752</v>
      </c>
      <c r="C15" s="6" t="s">
        <v>113</v>
      </c>
      <c r="D15" s="31" t="s">
        <v>122</v>
      </c>
      <c r="E15" s="31" t="s">
        <v>116</v>
      </c>
      <c r="F15" s="31">
        <v>30.87</v>
      </c>
      <c r="G15" s="7">
        <v>30.89</v>
      </c>
      <c r="H15" s="74">
        <v>8.6009412388701669</v>
      </c>
      <c r="I15" s="5">
        <v>2</v>
      </c>
      <c r="J15" s="8">
        <f>I15*24</f>
        <v>48</v>
      </c>
      <c r="K15" s="22">
        <v>0</v>
      </c>
      <c r="L15" s="22">
        <v>0</v>
      </c>
      <c r="M15" s="22">
        <v>0</v>
      </c>
      <c r="N15" s="22">
        <v>80</v>
      </c>
      <c r="O15" s="22">
        <v>0</v>
      </c>
      <c r="P15" s="22">
        <v>31</v>
      </c>
      <c r="Q15" s="22">
        <v>0</v>
      </c>
      <c r="R15" s="22">
        <v>0</v>
      </c>
      <c r="S15" s="22">
        <v>2</v>
      </c>
      <c r="T15" s="22">
        <v>5</v>
      </c>
      <c r="U15" s="22">
        <v>1</v>
      </c>
      <c r="V15" s="22">
        <v>1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46</v>
      </c>
      <c r="AC15" s="22">
        <v>0</v>
      </c>
      <c r="AD15" s="22">
        <v>0</v>
      </c>
      <c r="AE15" s="22">
        <v>0</v>
      </c>
      <c r="AF15" s="22">
        <v>0</v>
      </c>
      <c r="AG15" s="22">
        <v>6</v>
      </c>
      <c r="AH15" s="22">
        <v>0</v>
      </c>
      <c r="AI15" s="22">
        <v>0</v>
      </c>
      <c r="AJ15" s="22">
        <v>12</v>
      </c>
      <c r="AK15" s="22">
        <v>1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2</v>
      </c>
      <c r="AT15" s="22">
        <v>18</v>
      </c>
      <c r="AU15" s="22">
        <v>0</v>
      </c>
      <c r="AV15" s="22">
        <v>1</v>
      </c>
      <c r="AW15" s="22">
        <v>0</v>
      </c>
      <c r="AX15" s="22">
        <v>0</v>
      </c>
      <c r="AY15" s="22">
        <v>0</v>
      </c>
      <c r="AZ15" s="22">
        <v>5</v>
      </c>
      <c r="BA15" s="22">
        <v>4</v>
      </c>
      <c r="BB15" s="22">
        <v>0</v>
      </c>
      <c r="BC15" s="22">
        <v>0</v>
      </c>
      <c r="BD15" s="22">
        <v>13</v>
      </c>
      <c r="BE15" s="22">
        <v>0</v>
      </c>
      <c r="BF15" s="22">
        <v>8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1</v>
      </c>
      <c r="BM15" s="22">
        <v>0</v>
      </c>
      <c r="BN15" s="22">
        <v>10</v>
      </c>
      <c r="BO15" s="22">
        <v>0</v>
      </c>
      <c r="BP15" s="22">
        <v>0</v>
      </c>
      <c r="BQ15" s="22">
        <v>6</v>
      </c>
      <c r="BR15" s="22">
        <v>152</v>
      </c>
      <c r="BS15" s="22">
        <v>5</v>
      </c>
      <c r="BT15" s="22">
        <v>6</v>
      </c>
      <c r="BU15" s="22">
        <v>0</v>
      </c>
      <c r="BV15" s="22">
        <v>8</v>
      </c>
      <c r="BW15" s="22">
        <v>3</v>
      </c>
      <c r="BX15" s="22">
        <v>0</v>
      </c>
      <c r="BY15" s="22">
        <v>2</v>
      </c>
      <c r="BZ15" s="22">
        <v>3</v>
      </c>
      <c r="CA15" s="22">
        <v>0</v>
      </c>
      <c r="CB15" s="22">
        <v>0</v>
      </c>
      <c r="CC15" s="22">
        <v>0</v>
      </c>
      <c r="CD15" s="22">
        <v>0</v>
      </c>
      <c r="CE15" s="22">
        <v>0</v>
      </c>
      <c r="CF15" s="22">
        <v>0</v>
      </c>
      <c r="CG15" s="23">
        <v>0</v>
      </c>
      <c r="CH15" s="22">
        <v>0</v>
      </c>
      <c r="CI15" s="22">
        <v>7</v>
      </c>
      <c r="CJ15" s="22">
        <v>0</v>
      </c>
      <c r="CK15" s="22">
        <v>27</v>
      </c>
      <c r="CL15" s="22">
        <v>0</v>
      </c>
      <c r="CM15" s="22">
        <v>0</v>
      </c>
      <c r="CN15" s="22">
        <v>0</v>
      </c>
      <c r="CO15" s="22">
        <v>11</v>
      </c>
      <c r="CP15" s="22">
        <v>0</v>
      </c>
      <c r="CQ15" s="22">
        <v>0</v>
      </c>
      <c r="CR15" s="22">
        <v>0</v>
      </c>
      <c r="CS15" s="22">
        <v>0</v>
      </c>
      <c r="CT15" s="22">
        <v>0</v>
      </c>
      <c r="CU15" s="22">
        <v>0</v>
      </c>
      <c r="CV15" s="22">
        <v>0</v>
      </c>
      <c r="CW15" s="22">
        <v>0</v>
      </c>
      <c r="CX15" s="22">
        <v>2</v>
      </c>
      <c r="CY15" s="22">
        <v>11</v>
      </c>
      <c r="CZ15" s="22">
        <v>0</v>
      </c>
      <c r="DA15" s="22">
        <v>0</v>
      </c>
      <c r="DB15" s="22">
        <v>0</v>
      </c>
      <c r="DC15" s="22">
        <v>5</v>
      </c>
    </row>
    <row r="16" spans="1:107">
      <c r="A16" s="8">
        <v>121</v>
      </c>
      <c r="B16" s="31">
        <v>752</v>
      </c>
      <c r="C16" s="6" t="s">
        <v>113</v>
      </c>
      <c r="D16" s="31" t="s">
        <v>122</v>
      </c>
      <c r="E16" s="31" t="s">
        <v>117</v>
      </c>
      <c r="F16" s="31">
        <v>31.17</v>
      </c>
      <c r="G16" s="7">
        <v>31.19</v>
      </c>
      <c r="H16" s="74">
        <v>8.6694744235341563</v>
      </c>
      <c r="I16" s="5">
        <v>2</v>
      </c>
      <c r="J16" s="8">
        <f>I16*24</f>
        <v>48</v>
      </c>
      <c r="K16" s="22">
        <v>0</v>
      </c>
      <c r="L16" s="22">
        <v>0</v>
      </c>
      <c r="M16" s="22">
        <v>2</v>
      </c>
      <c r="N16" s="22">
        <v>54</v>
      </c>
      <c r="O16" s="22">
        <v>0</v>
      </c>
      <c r="P16" s="22">
        <v>30</v>
      </c>
      <c r="Q16" s="22">
        <v>0</v>
      </c>
      <c r="R16" s="22">
        <v>0</v>
      </c>
      <c r="S16" s="22">
        <v>5</v>
      </c>
      <c r="T16" s="22">
        <v>12</v>
      </c>
      <c r="U16" s="22">
        <v>7</v>
      </c>
      <c r="V16" s="22">
        <v>2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52</v>
      </c>
      <c r="AC16" s="22">
        <v>0</v>
      </c>
      <c r="AD16" s="22">
        <v>0</v>
      </c>
      <c r="AE16" s="22">
        <v>2</v>
      </c>
      <c r="AF16" s="22">
        <v>0</v>
      </c>
      <c r="AG16" s="22">
        <v>7</v>
      </c>
      <c r="AH16" s="22">
        <v>0</v>
      </c>
      <c r="AI16" s="22">
        <v>0</v>
      </c>
      <c r="AJ16" s="22">
        <v>11</v>
      </c>
      <c r="AK16" s="22">
        <v>2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2</v>
      </c>
      <c r="AT16" s="22">
        <v>19</v>
      </c>
      <c r="AU16" s="22">
        <v>0</v>
      </c>
      <c r="AV16" s="22">
        <v>3</v>
      </c>
      <c r="AW16" s="22">
        <v>0</v>
      </c>
      <c r="AX16" s="22">
        <v>0</v>
      </c>
      <c r="AY16" s="22">
        <v>0</v>
      </c>
      <c r="AZ16" s="22">
        <v>3</v>
      </c>
      <c r="BA16" s="22">
        <v>2</v>
      </c>
      <c r="BB16" s="22">
        <v>0</v>
      </c>
      <c r="BC16" s="22">
        <v>0</v>
      </c>
      <c r="BD16" s="22">
        <v>10</v>
      </c>
      <c r="BE16" s="22">
        <v>0</v>
      </c>
      <c r="BF16" s="22">
        <v>17</v>
      </c>
      <c r="BG16" s="22">
        <v>3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9</v>
      </c>
      <c r="BO16" s="22">
        <v>0</v>
      </c>
      <c r="BP16" s="22">
        <v>0</v>
      </c>
      <c r="BQ16" s="22">
        <v>6</v>
      </c>
      <c r="BR16" s="22">
        <v>226</v>
      </c>
      <c r="BS16" s="22">
        <v>12</v>
      </c>
      <c r="BT16" s="22">
        <v>7</v>
      </c>
      <c r="BU16" s="22">
        <v>0</v>
      </c>
      <c r="BV16" s="22">
        <v>10</v>
      </c>
      <c r="BW16" s="22">
        <v>4</v>
      </c>
      <c r="BX16" s="22">
        <v>0</v>
      </c>
      <c r="BY16" s="22">
        <v>3</v>
      </c>
      <c r="BZ16" s="22">
        <v>1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3">
        <v>0</v>
      </c>
      <c r="CH16" s="22">
        <v>0</v>
      </c>
      <c r="CI16" s="22">
        <v>3</v>
      </c>
      <c r="CJ16" s="22">
        <v>0</v>
      </c>
      <c r="CK16" s="22">
        <v>13</v>
      </c>
      <c r="CL16" s="22">
        <v>0</v>
      </c>
      <c r="CM16" s="22">
        <v>0</v>
      </c>
      <c r="CN16" s="22">
        <v>0</v>
      </c>
      <c r="CO16" s="22">
        <v>8</v>
      </c>
      <c r="CP16" s="22">
        <v>0</v>
      </c>
      <c r="CQ16" s="22">
        <v>0</v>
      </c>
      <c r="CR16" s="22">
        <v>0</v>
      </c>
      <c r="CS16" s="22">
        <v>0</v>
      </c>
      <c r="CT16" s="22">
        <v>0</v>
      </c>
      <c r="CU16" s="22">
        <v>0</v>
      </c>
      <c r="CV16" s="22">
        <v>0</v>
      </c>
      <c r="CW16" s="22">
        <v>0</v>
      </c>
      <c r="CX16" s="22">
        <v>0</v>
      </c>
      <c r="CY16" s="22">
        <v>3</v>
      </c>
      <c r="CZ16" s="22">
        <v>0</v>
      </c>
      <c r="DA16" s="22">
        <v>0</v>
      </c>
      <c r="DB16" s="22">
        <v>0</v>
      </c>
      <c r="DC16" s="22">
        <v>9</v>
      </c>
    </row>
    <row r="17" spans="1:107">
      <c r="A17" s="5">
        <v>121</v>
      </c>
      <c r="B17" s="31">
        <v>752</v>
      </c>
      <c r="C17" s="6" t="s">
        <v>113</v>
      </c>
      <c r="D17" s="31" t="s">
        <v>122</v>
      </c>
      <c r="E17" s="31" t="s">
        <v>118</v>
      </c>
      <c r="F17" s="31">
        <v>31.47</v>
      </c>
      <c r="G17" s="7">
        <v>31.49</v>
      </c>
      <c r="H17" s="74">
        <v>8.7483586499659882</v>
      </c>
      <c r="I17" s="5">
        <v>2</v>
      </c>
      <c r="J17" s="8">
        <f t="shared" ref="J17:J23" si="1">I17*24</f>
        <v>48</v>
      </c>
      <c r="K17" s="22">
        <v>0</v>
      </c>
      <c r="L17" s="22">
        <v>0</v>
      </c>
      <c r="M17" s="22">
        <v>2</v>
      </c>
      <c r="N17" s="22">
        <v>60</v>
      </c>
      <c r="O17" s="22">
        <v>3</v>
      </c>
      <c r="P17" s="22">
        <v>15</v>
      </c>
      <c r="Q17" s="22">
        <v>0</v>
      </c>
      <c r="R17" s="22">
        <v>0</v>
      </c>
      <c r="S17" s="22">
        <v>11</v>
      </c>
      <c r="T17" s="22">
        <v>6</v>
      </c>
      <c r="U17" s="22">
        <v>1</v>
      </c>
      <c r="V17" s="22">
        <v>7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37</v>
      </c>
      <c r="AC17" s="22">
        <v>0</v>
      </c>
      <c r="AD17" s="22">
        <v>0</v>
      </c>
      <c r="AE17" s="22">
        <v>0</v>
      </c>
      <c r="AF17" s="22">
        <v>0</v>
      </c>
      <c r="AG17" s="22">
        <v>4</v>
      </c>
      <c r="AH17" s="22">
        <v>0</v>
      </c>
      <c r="AI17" s="22">
        <v>0</v>
      </c>
      <c r="AJ17" s="22">
        <v>3</v>
      </c>
      <c r="AK17" s="22">
        <v>1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4</v>
      </c>
      <c r="AT17" s="22">
        <v>21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2</v>
      </c>
      <c r="BA17" s="22">
        <v>1</v>
      </c>
      <c r="BB17" s="22">
        <v>0</v>
      </c>
      <c r="BC17" s="22">
        <v>0</v>
      </c>
      <c r="BD17" s="22">
        <v>12</v>
      </c>
      <c r="BE17" s="22">
        <v>0</v>
      </c>
      <c r="BF17" s="22">
        <v>5</v>
      </c>
      <c r="BG17" s="22">
        <v>2</v>
      </c>
      <c r="BH17" s="22">
        <v>0</v>
      </c>
      <c r="BI17" s="22">
        <v>0</v>
      </c>
      <c r="BJ17" s="22">
        <v>0</v>
      </c>
      <c r="BK17" s="22">
        <v>0</v>
      </c>
      <c r="BL17" s="22">
        <v>2</v>
      </c>
      <c r="BM17" s="22">
        <v>0</v>
      </c>
      <c r="BN17" s="22">
        <v>8</v>
      </c>
      <c r="BO17" s="22">
        <v>0</v>
      </c>
      <c r="BP17" s="22">
        <v>0</v>
      </c>
      <c r="BQ17" s="22">
        <v>0</v>
      </c>
      <c r="BR17" s="22">
        <v>425</v>
      </c>
      <c r="BS17" s="22">
        <v>3</v>
      </c>
      <c r="BT17" s="22">
        <v>0</v>
      </c>
      <c r="BU17" s="22">
        <v>0</v>
      </c>
      <c r="BV17" s="22">
        <v>13</v>
      </c>
      <c r="BW17" s="22">
        <v>2</v>
      </c>
      <c r="BX17" s="22">
        <v>0</v>
      </c>
      <c r="BY17" s="22">
        <v>0</v>
      </c>
      <c r="BZ17" s="22">
        <v>1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1</v>
      </c>
      <c r="CG17" s="23">
        <v>0</v>
      </c>
      <c r="CH17" s="22">
        <v>0</v>
      </c>
      <c r="CI17" s="22">
        <v>4</v>
      </c>
      <c r="CJ17" s="22">
        <v>0</v>
      </c>
      <c r="CK17" s="22">
        <v>21</v>
      </c>
      <c r="CL17" s="22">
        <v>0</v>
      </c>
      <c r="CM17" s="22">
        <v>0</v>
      </c>
      <c r="CN17" s="22">
        <v>0</v>
      </c>
      <c r="CO17" s="22">
        <v>12</v>
      </c>
      <c r="CP17" s="22">
        <v>0</v>
      </c>
      <c r="CQ17" s="22">
        <v>0</v>
      </c>
      <c r="CR17" s="22">
        <v>0</v>
      </c>
      <c r="CS17" s="22">
        <v>2</v>
      </c>
      <c r="CT17" s="22">
        <v>0</v>
      </c>
      <c r="CU17" s="22">
        <v>0</v>
      </c>
      <c r="CV17" s="22">
        <v>0</v>
      </c>
      <c r="CW17" s="22">
        <v>0</v>
      </c>
      <c r="CX17" s="22">
        <v>0</v>
      </c>
      <c r="CY17" s="22">
        <v>17</v>
      </c>
      <c r="CZ17" s="22">
        <v>0</v>
      </c>
      <c r="DA17" s="22">
        <v>0</v>
      </c>
      <c r="DB17" s="22">
        <v>0</v>
      </c>
      <c r="DC17" s="22">
        <v>18</v>
      </c>
    </row>
    <row r="18" spans="1:107">
      <c r="A18" s="8">
        <v>121</v>
      </c>
      <c r="B18" s="31">
        <v>752</v>
      </c>
      <c r="C18" s="6" t="s">
        <v>113</v>
      </c>
      <c r="D18" s="31" t="s">
        <v>122</v>
      </c>
      <c r="E18" s="31" t="s">
        <v>119</v>
      </c>
      <c r="F18" s="31">
        <v>31.77</v>
      </c>
      <c r="G18" s="7">
        <v>31.79</v>
      </c>
      <c r="H18" s="74">
        <v>8.8285197262633677</v>
      </c>
      <c r="I18" s="5">
        <v>2</v>
      </c>
      <c r="J18" s="8">
        <f t="shared" si="1"/>
        <v>48</v>
      </c>
      <c r="K18" s="22">
        <v>0</v>
      </c>
      <c r="L18" s="22">
        <v>0</v>
      </c>
      <c r="M18" s="22">
        <v>2</v>
      </c>
      <c r="N18" s="22">
        <v>70</v>
      </c>
      <c r="O18" s="22">
        <v>5</v>
      </c>
      <c r="P18" s="22">
        <v>36</v>
      </c>
      <c r="Q18" s="22">
        <v>0</v>
      </c>
      <c r="R18" s="22">
        <v>0</v>
      </c>
      <c r="S18" s="22">
        <v>8</v>
      </c>
      <c r="T18" s="22">
        <v>20</v>
      </c>
      <c r="U18" s="22">
        <v>3</v>
      </c>
      <c r="V18" s="22">
        <v>8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63</v>
      </c>
      <c r="AC18" s="22">
        <v>0</v>
      </c>
      <c r="AD18" s="22">
        <v>0</v>
      </c>
      <c r="AE18" s="22">
        <v>1</v>
      </c>
      <c r="AF18" s="22">
        <v>0</v>
      </c>
      <c r="AG18" s="22">
        <v>10</v>
      </c>
      <c r="AH18" s="22">
        <v>0</v>
      </c>
      <c r="AI18" s="22">
        <v>0</v>
      </c>
      <c r="AJ18" s="22">
        <v>4</v>
      </c>
      <c r="AK18" s="22">
        <v>2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10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3</v>
      </c>
      <c r="BA18" s="22">
        <v>4</v>
      </c>
      <c r="BB18" s="22">
        <v>0</v>
      </c>
      <c r="BC18" s="22">
        <v>0</v>
      </c>
      <c r="BD18" s="22">
        <v>21</v>
      </c>
      <c r="BE18" s="22">
        <v>0</v>
      </c>
      <c r="BF18" s="22">
        <v>9</v>
      </c>
      <c r="BG18" s="22">
        <v>1</v>
      </c>
      <c r="BH18" s="22">
        <v>0</v>
      </c>
      <c r="BI18" s="22">
        <v>0</v>
      </c>
      <c r="BJ18" s="22">
        <v>0</v>
      </c>
      <c r="BK18" s="22">
        <v>0</v>
      </c>
      <c r="BL18" s="22">
        <v>2</v>
      </c>
      <c r="BM18" s="22">
        <v>0</v>
      </c>
      <c r="BN18" s="22">
        <v>3</v>
      </c>
      <c r="BO18" s="22">
        <v>0</v>
      </c>
      <c r="BP18" s="22">
        <v>0</v>
      </c>
      <c r="BQ18" s="22">
        <v>5</v>
      </c>
      <c r="BR18" s="22">
        <v>747</v>
      </c>
      <c r="BS18" s="22">
        <v>11</v>
      </c>
      <c r="BT18" s="22">
        <v>1</v>
      </c>
      <c r="BU18" s="22">
        <v>0</v>
      </c>
      <c r="BV18" s="22">
        <v>15</v>
      </c>
      <c r="BW18" s="22">
        <v>1</v>
      </c>
      <c r="BX18" s="22">
        <v>0</v>
      </c>
      <c r="BY18" s="22">
        <v>6</v>
      </c>
      <c r="BZ18" s="22">
        <v>2</v>
      </c>
      <c r="CA18" s="22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3">
        <v>1</v>
      </c>
      <c r="CH18" s="22">
        <v>1</v>
      </c>
      <c r="CI18" s="22">
        <v>5</v>
      </c>
      <c r="CJ18" s="22">
        <v>0</v>
      </c>
      <c r="CK18" s="22">
        <v>14</v>
      </c>
      <c r="CL18" s="22">
        <v>0</v>
      </c>
      <c r="CM18" s="22">
        <v>0</v>
      </c>
      <c r="CN18" s="22">
        <v>0</v>
      </c>
      <c r="CO18" s="22">
        <v>21</v>
      </c>
      <c r="CP18" s="22">
        <v>0</v>
      </c>
      <c r="CQ18" s="22">
        <v>0</v>
      </c>
      <c r="CR18" s="22">
        <v>2</v>
      </c>
      <c r="CS18" s="22">
        <v>0</v>
      </c>
      <c r="CT18" s="22">
        <v>0</v>
      </c>
      <c r="CU18" s="22">
        <v>0</v>
      </c>
      <c r="CV18" s="22">
        <v>0</v>
      </c>
      <c r="CW18" s="22">
        <v>0</v>
      </c>
      <c r="CX18" s="22">
        <v>0</v>
      </c>
      <c r="CY18" s="22">
        <v>11</v>
      </c>
      <c r="CZ18" s="22">
        <v>0</v>
      </c>
      <c r="DA18" s="22">
        <v>1</v>
      </c>
      <c r="DB18" s="22">
        <v>0</v>
      </c>
      <c r="DC18" s="22">
        <v>15</v>
      </c>
    </row>
    <row r="19" spans="1:107">
      <c r="A19" s="5">
        <v>121</v>
      </c>
      <c r="B19" s="31">
        <v>752</v>
      </c>
      <c r="C19" s="6" t="s">
        <v>113</v>
      </c>
      <c r="D19" s="31" t="s">
        <v>123</v>
      </c>
      <c r="E19" s="31" t="s">
        <v>124</v>
      </c>
      <c r="F19" s="31">
        <v>32.06</v>
      </c>
      <c r="G19" s="7">
        <v>32.08</v>
      </c>
      <c r="H19" s="74">
        <v>8.9060087666841667</v>
      </c>
      <c r="I19" s="5">
        <v>3</v>
      </c>
      <c r="J19" s="8">
        <f t="shared" si="1"/>
        <v>72</v>
      </c>
      <c r="K19" s="22">
        <v>0</v>
      </c>
      <c r="L19" s="22">
        <v>0</v>
      </c>
      <c r="M19" s="22">
        <v>0</v>
      </c>
      <c r="N19" s="22">
        <v>66</v>
      </c>
      <c r="O19" s="22">
        <v>4</v>
      </c>
      <c r="P19" s="22">
        <v>7</v>
      </c>
      <c r="Q19" s="22">
        <v>0</v>
      </c>
      <c r="R19" s="22">
        <v>1</v>
      </c>
      <c r="S19" s="22">
        <v>21</v>
      </c>
      <c r="T19" s="22">
        <v>8</v>
      </c>
      <c r="U19" s="22">
        <v>9</v>
      </c>
      <c r="V19" s="22">
        <v>6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61</v>
      </c>
      <c r="AC19" s="22">
        <v>1</v>
      </c>
      <c r="AD19" s="22">
        <v>0</v>
      </c>
      <c r="AE19" s="22">
        <v>0</v>
      </c>
      <c r="AF19" s="22">
        <v>0</v>
      </c>
      <c r="AG19" s="22">
        <v>8</v>
      </c>
      <c r="AH19" s="22">
        <v>0</v>
      </c>
      <c r="AI19" s="22">
        <v>0</v>
      </c>
      <c r="AJ19" s="22">
        <v>5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2</v>
      </c>
      <c r="AT19" s="22">
        <v>18</v>
      </c>
      <c r="AU19" s="22">
        <v>0</v>
      </c>
      <c r="AV19" s="22">
        <v>1</v>
      </c>
      <c r="AW19" s="22">
        <v>0</v>
      </c>
      <c r="AX19" s="22">
        <v>0</v>
      </c>
      <c r="AY19" s="22">
        <v>0</v>
      </c>
      <c r="AZ19" s="22">
        <v>2</v>
      </c>
      <c r="BA19" s="22">
        <v>5</v>
      </c>
      <c r="BB19" s="22">
        <v>0</v>
      </c>
      <c r="BC19" s="22">
        <v>0</v>
      </c>
      <c r="BD19" s="22">
        <v>17</v>
      </c>
      <c r="BE19" s="22">
        <v>0</v>
      </c>
      <c r="BF19" s="22">
        <v>4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1</v>
      </c>
      <c r="BM19" s="22">
        <v>0</v>
      </c>
      <c r="BN19" s="22">
        <v>5</v>
      </c>
      <c r="BO19" s="22">
        <v>0</v>
      </c>
      <c r="BP19" s="22">
        <v>0</v>
      </c>
      <c r="BQ19" s="22">
        <v>1</v>
      </c>
      <c r="BR19" s="22">
        <v>295</v>
      </c>
      <c r="BS19" s="22">
        <v>3</v>
      </c>
      <c r="BT19" s="22">
        <v>3</v>
      </c>
      <c r="BU19" s="22">
        <v>0</v>
      </c>
      <c r="BV19" s="22">
        <v>17</v>
      </c>
      <c r="BW19" s="22">
        <v>3</v>
      </c>
      <c r="BX19" s="22">
        <v>0</v>
      </c>
      <c r="BY19" s="22">
        <v>18</v>
      </c>
      <c r="BZ19" s="22">
        <v>3</v>
      </c>
      <c r="CA19" s="22">
        <v>1</v>
      </c>
      <c r="CB19" s="22">
        <v>0</v>
      </c>
      <c r="CC19" s="22">
        <v>0</v>
      </c>
      <c r="CD19" s="22">
        <v>0</v>
      </c>
      <c r="CE19" s="22">
        <v>0</v>
      </c>
      <c r="CF19" s="22">
        <v>0</v>
      </c>
      <c r="CG19" s="23">
        <v>0</v>
      </c>
      <c r="CH19" s="22">
        <v>0</v>
      </c>
      <c r="CI19" s="22">
        <v>1</v>
      </c>
      <c r="CJ19" s="22">
        <v>0</v>
      </c>
      <c r="CK19" s="22">
        <v>10</v>
      </c>
      <c r="CL19" s="22">
        <v>0</v>
      </c>
      <c r="CM19" s="22">
        <v>0</v>
      </c>
      <c r="CN19" s="22">
        <v>0</v>
      </c>
      <c r="CO19" s="22">
        <v>8</v>
      </c>
      <c r="CP19" s="22">
        <v>0</v>
      </c>
      <c r="CQ19" s="22">
        <v>0</v>
      </c>
      <c r="CR19" s="22">
        <v>0</v>
      </c>
      <c r="CS19" s="22">
        <v>0</v>
      </c>
      <c r="CT19" s="22">
        <v>0</v>
      </c>
      <c r="CU19" s="22">
        <v>0</v>
      </c>
      <c r="CV19" s="22">
        <v>0</v>
      </c>
      <c r="CW19" s="22">
        <v>0</v>
      </c>
      <c r="CX19" s="22">
        <v>0</v>
      </c>
      <c r="CY19" s="22">
        <v>1</v>
      </c>
      <c r="CZ19" s="22">
        <v>0</v>
      </c>
      <c r="DA19" s="22">
        <v>0</v>
      </c>
      <c r="DB19" s="22">
        <v>0</v>
      </c>
      <c r="DC19" s="22">
        <v>33</v>
      </c>
    </row>
    <row r="20" spans="1:107">
      <c r="A20" s="8">
        <v>121</v>
      </c>
      <c r="B20" s="31">
        <v>752</v>
      </c>
      <c r="C20" s="6" t="s">
        <v>113</v>
      </c>
      <c r="D20" s="31" t="s">
        <v>123</v>
      </c>
      <c r="E20" s="31" t="s">
        <v>116</v>
      </c>
      <c r="F20" s="31">
        <v>32.369999999999997</v>
      </c>
      <c r="G20" s="7">
        <v>32.39</v>
      </c>
      <c r="H20" s="74">
        <v>8.9888418788581248</v>
      </c>
      <c r="I20" s="5">
        <v>3</v>
      </c>
      <c r="J20" s="8">
        <f t="shared" si="1"/>
        <v>72</v>
      </c>
      <c r="K20" s="22">
        <v>0</v>
      </c>
      <c r="L20" s="22">
        <v>0</v>
      </c>
      <c r="M20" s="22">
        <v>2</v>
      </c>
      <c r="N20" s="22">
        <v>87</v>
      </c>
      <c r="O20" s="22">
        <v>7</v>
      </c>
      <c r="P20" s="22">
        <v>36</v>
      </c>
      <c r="Q20" s="22">
        <v>0</v>
      </c>
      <c r="R20" s="22">
        <v>0</v>
      </c>
      <c r="S20" s="22">
        <v>20</v>
      </c>
      <c r="T20" s="22">
        <v>31</v>
      </c>
      <c r="U20" s="22">
        <v>6</v>
      </c>
      <c r="V20" s="22">
        <v>12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87</v>
      </c>
      <c r="AC20" s="22">
        <v>0</v>
      </c>
      <c r="AD20" s="22">
        <v>0</v>
      </c>
      <c r="AE20" s="22">
        <v>0</v>
      </c>
      <c r="AF20" s="22">
        <v>0</v>
      </c>
      <c r="AG20" s="22">
        <v>5</v>
      </c>
      <c r="AH20" s="22">
        <v>0</v>
      </c>
      <c r="AI20" s="22">
        <v>0</v>
      </c>
      <c r="AJ20" s="22">
        <v>6</v>
      </c>
      <c r="AK20" s="22">
        <v>6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27</v>
      </c>
      <c r="AU20" s="22">
        <v>0</v>
      </c>
      <c r="AV20" s="22">
        <v>3</v>
      </c>
      <c r="AW20" s="22">
        <v>0</v>
      </c>
      <c r="AX20" s="22">
        <v>0</v>
      </c>
      <c r="AY20" s="22">
        <v>0</v>
      </c>
      <c r="AZ20" s="22">
        <v>3</v>
      </c>
      <c r="BA20" s="22">
        <v>5</v>
      </c>
      <c r="BB20" s="22">
        <v>0</v>
      </c>
      <c r="BC20" s="22">
        <v>0</v>
      </c>
      <c r="BD20" s="22">
        <v>16</v>
      </c>
      <c r="BE20" s="22">
        <v>0</v>
      </c>
      <c r="BF20" s="22">
        <v>5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1</v>
      </c>
      <c r="BM20" s="22">
        <v>0</v>
      </c>
      <c r="BN20" s="22">
        <v>2</v>
      </c>
      <c r="BO20" s="22">
        <v>0</v>
      </c>
      <c r="BP20" s="22">
        <v>0</v>
      </c>
      <c r="BQ20" s="22">
        <v>6</v>
      </c>
      <c r="BR20" s="22">
        <v>168</v>
      </c>
      <c r="BS20" s="22">
        <v>8</v>
      </c>
      <c r="BT20" s="22">
        <v>0</v>
      </c>
      <c r="BU20" s="22">
        <v>0</v>
      </c>
      <c r="BV20" s="22">
        <v>32</v>
      </c>
      <c r="BW20" s="22">
        <v>2</v>
      </c>
      <c r="BX20" s="22">
        <v>0</v>
      </c>
      <c r="BY20" s="22">
        <v>17</v>
      </c>
      <c r="BZ20" s="22">
        <v>3</v>
      </c>
      <c r="CA20" s="22">
        <v>0</v>
      </c>
      <c r="CB20" s="22">
        <v>0</v>
      </c>
      <c r="CC20" s="22">
        <v>0</v>
      </c>
      <c r="CD20" s="22">
        <v>0</v>
      </c>
      <c r="CE20" s="22">
        <v>0</v>
      </c>
      <c r="CF20" s="22">
        <v>0</v>
      </c>
      <c r="CG20" s="23">
        <v>1</v>
      </c>
      <c r="CH20" s="22">
        <v>0</v>
      </c>
      <c r="CI20" s="22">
        <v>3</v>
      </c>
      <c r="CJ20" s="22">
        <v>0</v>
      </c>
      <c r="CK20" s="22">
        <v>13</v>
      </c>
      <c r="CL20" s="22">
        <v>0</v>
      </c>
      <c r="CM20" s="22">
        <v>0</v>
      </c>
      <c r="CN20" s="22">
        <v>0</v>
      </c>
      <c r="CO20" s="22">
        <v>7</v>
      </c>
      <c r="CP20" s="22">
        <v>0</v>
      </c>
      <c r="CQ20" s="22">
        <v>0</v>
      </c>
      <c r="CR20" s="22">
        <v>0</v>
      </c>
      <c r="CS20" s="22">
        <v>0</v>
      </c>
      <c r="CT20" s="22">
        <v>0</v>
      </c>
      <c r="CU20" s="22">
        <v>0</v>
      </c>
      <c r="CV20" s="22">
        <v>0</v>
      </c>
      <c r="CW20" s="22">
        <v>0</v>
      </c>
      <c r="CX20" s="22">
        <v>1</v>
      </c>
      <c r="CY20" s="22">
        <v>4</v>
      </c>
      <c r="CZ20" s="22">
        <v>0</v>
      </c>
      <c r="DA20" s="22">
        <v>0</v>
      </c>
      <c r="DB20" s="22">
        <v>0</v>
      </c>
      <c r="DC20" s="22">
        <v>30</v>
      </c>
    </row>
    <row r="21" spans="1:107">
      <c r="A21" s="5">
        <v>121</v>
      </c>
      <c r="B21" s="31">
        <v>752</v>
      </c>
      <c r="C21" s="6" t="s">
        <v>113</v>
      </c>
      <c r="D21" s="31" t="s">
        <v>123</v>
      </c>
      <c r="E21" s="31" t="s">
        <v>117</v>
      </c>
      <c r="F21" s="31">
        <v>32.67</v>
      </c>
      <c r="G21" s="7">
        <v>32.69</v>
      </c>
      <c r="H21" s="74">
        <v>9.0690029551555025</v>
      </c>
      <c r="I21" s="5">
        <v>2</v>
      </c>
      <c r="J21" s="8">
        <f t="shared" si="1"/>
        <v>48</v>
      </c>
      <c r="K21" s="22">
        <v>0</v>
      </c>
      <c r="L21" s="22">
        <v>0</v>
      </c>
      <c r="M21" s="22">
        <v>1</v>
      </c>
      <c r="N21" s="22">
        <v>70</v>
      </c>
      <c r="O21" s="22">
        <v>6</v>
      </c>
      <c r="P21" s="22">
        <v>21</v>
      </c>
      <c r="Q21" s="22">
        <v>1</v>
      </c>
      <c r="R21" s="22">
        <v>1</v>
      </c>
      <c r="S21" s="22">
        <v>12</v>
      </c>
      <c r="T21" s="22">
        <v>25</v>
      </c>
      <c r="U21" s="22">
        <v>5</v>
      </c>
      <c r="V21" s="22">
        <v>5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70</v>
      </c>
      <c r="AC21" s="22">
        <v>4</v>
      </c>
      <c r="AD21" s="22">
        <v>0</v>
      </c>
      <c r="AE21" s="22">
        <v>1</v>
      </c>
      <c r="AF21" s="22">
        <v>0</v>
      </c>
      <c r="AG21" s="22">
        <v>15</v>
      </c>
      <c r="AH21" s="22">
        <v>0</v>
      </c>
      <c r="AI21" s="22">
        <v>0</v>
      </c>
      <c r="AJ21" s="22">
        <v>3</v>
      </c>
      <c r="AK21" s="22">
        <v>5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1</v>
      </c>
      <c r="AT21" s="22">
        <v>23</v>
      </c>
      <c r="AU21" s="22">
        <v>0</v>
      </c>
      <c r="AV21" s="22">
        <v>3</v>
      </c>
      <c r="AW21" s="22">
        <v>0</v>
      </c>
      <c r="AX21" s="22">
        <v>0</v>
      </c>
      <c r="AY21" s="22">
        <v>0</v>
      </c>
      <c r="AZ21" s="22">
        <v>3</v>
      </c>
      <c r="BA21" s="22">
        <v>4</v>
      </c>
      <c r="BB21" s="22">
        <v>0</v>
      </c>
      <c r="BC21" s="22">
        <v>0</v>
      </c>
      <c r="BD21" s="22">
        <v>10</v>
      </c>
      <c r="BE21" s="22">
        <v>0</v>
      </c>
      <c r="BF21" s="22">
        <v>1</v>
      </c>
      <c r="BG21" s="22">
        <v>1</v>
      </c>
      <c r="BH21" s="22">
        <v>0</v>
      </c>
      <c r="BI21" s="22">
        <v>0</v>
      </c>
      <c r="BJ21" s="22">
        <v>0</v>
      </c>
      <c r="BK21" s="22">
        <v>0</v>
      </c>
      <c r="BL21" s="22">
        <v>1</v>
      </c>
      <c r="BM21" s="22">
        <v>0</v>
      </c>
      <c r="BN21" s="22">
        <v>4</v>
      </c>
      <c r="BO21" s="22">
        <v>0</v>
      </c>
      <c r="BP21" s="22">
        <v>0</v>
      </c>
      <c r="BQ21" s="22">
        <v>13</v>
      </c>
      <c r="BR21" s="22">
        <v>52</v>
      </c>
      <c r="BS21" s="22">
        <v>5</v>
      </c>
      <c r="BT21" s="22">
        <v>4</v>
      </c>
      <c r="BU21" s="22">
        <v>0</v>
      </c>
      <c r="BV21" s="22">
        <v>36</v>
      </c>
      <c r="BW21" s="22">
        <v>6</v>
      </c>
      <c r="BX21" s="22">
        <v>0</v>
      </c>
      <c r="BY21" s="22">
        <v>30</v>
      </c>
      <c r="BZ21" s="22">
        <v>6</v>
      </c>
      <c r="CA21" s="22">
        <v>0</v>
      </c>
      <c r="CB21" s="22">
        <v>0</v>
      </c>
      <c r="CC21" s="22">
        <v>1</v>
      </c>
      <c r="CD21" s="22">
        <v>0</v>
      </c>
      <c r="CE21" s="22">
        <v>1</v>
      </c>
      <c r="CF21" s="22">
        <v>0</v>
      </c>
      <c r="CG21" s="23">
        <v>1</v>
      </c>
      <c r="CH21" s="22">
        <v>0</v>
      </c>
      <c r="CI21" s="22">
        <v>4</v>
      </c>
      <c r="CJ21" s="22">
        <v>0</v>
      </c>
      <c r="CK21" s="22">
        <v>18</v>
      </c>
      <c r="CL21" s="22">
        <v>2</v>
      </c>
      <c r="CM21" s="22">
        <v>0</v>
      </c>
      <c r="CN21" s="22">
        <v>0</v>
      </c>
      <c r="CO21" s="22">
        <v>20</v>
      </c>
      <c r="CP21" s="22">
        <v>0</v>
      </c>
      <c r="CQ21" s="22">
        <v>0</v>
      </c>
      <c r="CR21" s="22">
        <v>0</v>
      </c>
      <c r="CS21" s="22">
        <v>0</v>
      </c>
      <c r="CT21" s="22">
        <v>0</v>
      </c>
      <c r="CU21" s="22">
        <v>0</v>
      </c>
      <c r="CV21" s="22">
        <v>0</v>
      </c>
      <c r="CW21" s="22">
        <v>0</v>
      </c>
      <c r="CX21" s="22">
        <v>0</v>
      </c>
      <c r="CY21" s="22">
        <v>3</v>
      </c>
      <c r="CZ21" s="22">
        <v>0</v>
      </c>
      <c r="DA21" s="22">
        <v>0</v>
      </c>
      <c r="DB21" s="22">
        <v>0</v>
      </c>
      <c r="DC21" s="22">
        <v>21</v>
      </c>
    </row>
    <row r="22" spans="1:107">
      <c r="A22" s="8">
        <v>121</v>
      </c>
      <c r="B22" s="31">
        <v>752</v>
      </c>
      <c r="C22" s="6" t="s">
        <v>113</v>
      </c>
      <c r="D22" s="31" t="s">
        <v>123</v>
      </c>
      <c r="E22" s="31" t="s">
        <v>125</v>
      </c>
      <c r="F22" s="31">
        <v>32.96</v>
      </c>
      <c r="G22" s="7">
        <v>32.979999999999997</v>
      </c>
      <c r="H22" s="74">
        <v>9.1464919955763015</v>
      </c>
      <c r="I22" s="5">
        <v>12</v>
      </c>
      <c r="J22" s="8">
        <f t="shared" si="1"/>
        <v>288</v>
      </c>
      <c r="K22" s="22">
        <v>0</v>
      </c>
      <c r="L22" s="22">
        <v>0</v>
      </c>
      <c r="M22" s="22">
        <v>1</v>
      </c>
      <c r="N22" s="22">
        <v>77</v>
      </c>
      <c r="O22" s="22">
        <v>9</v>
      </c>
      <c r="P22" s="22">
        <v>13</v>
      </c>
      <c r="Q22" s="22">
        <v>1</v>
      </c>
      <c r="R22" s="22">
        <v>0</v>
      </c>
      <c r="S22" s="22">
        <v>15</v>
      </c>
      <c r="T22" s="22">
        <v>15</v>
      </c>
      <c r="U22" s="22">
        <v>14</v>
      </c>
      <c r="V22" s="22">
        <v>8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70</v>
      </c>
      <c r="AC22" s="22">
        <v>2</v>
      </c>
      <c r="AD22" s="22">
        <v>0</v>
      </c>
      <c r="AE22" s="22">
        <v>0</v>
      </c>
      <c r="AF22" s="22">
        <v>0</v>
      </c>
      <c r="AG22" s="22">
        <v>6</v>
      </c>
      <c r="AH22" s="22">
        <v>0</v>
      </c>
      <c r="AI22" s="22">
        <v>0</v>
      </c>
      <c r="AJ22" s="22">
        <v>4</v>
      </c>
      <c r="AK22" s="22">
        <v>2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1</v>
      </c>
      <c r="AT22" s="22">
        <v>29</v>
      </c>
      <c r="AU22" s="22">
        <v>0</v>
      </c>
      <c r="AV22" s="22">
        <v>6</v>
      </c>
      <c r="AW22" s="22">
        <v>0</v>
      </c>
      <c r="AX22" s="22">
        <v>0</v>
      </c>
      <c r="AY22" s="22">
        <v>0</v>
      </c>
      <c r="AZ22" s="22">
        <v>1</v>
      </c>
      <c r="BA22" s="22">
        <v>2</v>
      </c>
      <c r="BB22" s="22">
        <v>0</v>
      </c>
      <c r="BC22" s="22">
        <v>0</v>
      </c>
      <c r="BD22" s="22">
        <v>14</v>
      </c>
      <c r="BE22" s="22">
        <v>0</v>
      </c>
      <c r="BF22" s="22">
        <v>4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1</v>
      </c>
      <c r="BM22" s="22">
        <v>0</v>
      </c>
      <c r="BN22" s="22">
        <v>15</v>
      </c>
      <c r="BO22" s="22">
        <v>0</v>
      </c>
      <c r="BP22" s="22">
        <v>0</v>
      </c>
      <c r="BQ22" s="22">
        <v>7</v>
      </c>
      <c r="BR22" s="22">
        <v>19</v>
      </c>
      <c r="BS22" s="22">
        <v>18</v>
      </c>
      <c r="BT22" s="22">
        <v>8</v>
      </c>
      <c r="BU22" s="22">
        <v>0</v>
      </c>
      <c r="BV22" s="22">
        <v>23</v>
      </c>
      <c r="BW22" s="22">
        <v>5</v>
      </c>
      <c r="BX22" s="22">
        <v>0</v>
      </c>
      <c r="BY22" s="22">
        <v>13</v>
      </c>
      <c r="BZ22" s="22">
        <v>6</v>
      </c>
      <c r="CA22" s="22">
        <v>0</v>
      </c>
      <c r="CB22" s="22">
        <v>0</v>
      </c>
      <c r="CC22" s="22">
        <v>1</v>
      </c>
      <c r="CD22" s="22">
        <v>0</v>
      </c>
      <c r="CE22" s="22">
        <v>0</v>
      </c>
      <c r="CF22" s="22">
        <v>0</v>
      </c>
      <c r="CG22" s="23">
        <v>0</v>
      </c>
      <c r="CH22" s="22">
        <v>0</v>
      </c>
      <c r="CI22" s="22">
        <v>0</v>
      </c>
      <c r="CJ22" s="22">
        <v>0</v>
      </c>
      <c r="CK22" s="22">
        <v>2</v>
      </c>
      <c r="CL22" s="22">
        <v>0</v>
      </c>
      <c r="CM22" s="22">
        <v>0</v>
      </c>
      <c r="CN22" s="22">
        <v>0</v>
      </c>
      <c r="CO22" s="22">
        <v>2</v>
      </c>
      <c r="CP22" s="22">
        <v>0</v>
      </c>
      <c r="CQ22" s="22">
        <v>0</v>
      </c>
      <c r="CR22" s="22">
        <v>0</v>
      </c>
      <c r="CS22" s="22">
        <v>0</v>
      </c>
      <c r="CT22" s="22">
        <v>0</v>
      </c>
      <c r="CU22" s="22">
        <v>0</v>
      </c>
      <c r="CV22" s="22">
        <v>0</v>
      </c>
      <c r="CW22" s="22">
        <v>0</v>
      </c>
      <c r="CX22" s="22">
        <v>2</v>
      </c>
      <c r="CY22" s="22">
        <v>0</v>
      </c>
      <c r="CZ22" s="22">
        <v>0</v>
      </c>
      <c r="DA22" s="22">
        <v>0</v>
      </c>
      <c r="DB22" s="22">
        <v>0</v>
      </c>
      <c r="DC22" s="22">
        <v>55</v>
      </c>
    </row>
    <row r="23" spans="1:107">
      <c r="A23" s="5">
        <v>121</v>
      </c>
      <c r="B23" s="31">
        <v>752</v>
      </c>
      <c r="C23" s="6" t="s">
        <v>113</v>
      </c>
      <c r="D23" s="31" t="s">
        <v>123</v>
      </c>
      <c r="E23" s="31" t="s">
        <v>119</v>
      </c>
      <c r="F23" s="31">
        <v>32.270000000000003</v>
      </c>
      <c r="G23" s="7">
        <v>33.29</v>
      </c>
      <c r="H23" s="74">
        <v>9.1997819790008943</v>
      </c>
      <c r="I23" s="5">
        <v>4</v>
      </c>
      <c r="J23" s="8">
        <f t="shared" si="1"/>
        <v>96</v>
      </c>
      <c r="K23" s="22">
        <v>0</v>
      </c>
      <c r="L23" s="22">
        <v>0</v>
      </c>
      <c r="M23" s="22">
        <v>1</v>
      </c>
      <c r="N23" s="22">
        <v>100</v>
      </c>
      <c r="O23" s="22">
        <v>3</v>
      </c>
      <c r="P23" s="22">
        <v>23</v>
      </c>
      <c r="Q23" s="22">
        <v>0</v>
      </c>
      <c r="R23" s="22">
        <v>0</v>
      </c>
      <c r="S23" s="22">
        <v>22</v>
      </c>
      <c r="T23" s="22">
        <v>14</v>
      </c>
      <c r="U23" s="22">
        <v>16</v>
      </c>
      <c r="V23" s="22">
        <v>5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81</v>
      </c>
      <c r="AC23" s="22">
        <v>0</v>
      </c>
      <c r="AD23" s="22">
        <v>0</v>
      </c>
      <c r="AE23" s="22">
        <v>0</v>
      </c>
      <c r="AF23" s="22">
        <v>0</v>
      </c>
      <c r="AG23" s="22">
        <v>14</v>
      </c>
      <c r="AH23" s="22">
        <v>0</v>
      </c>
      <c r="AI23" s="22">
        <v>0</v>
      </c>
      <c r="AJ23" s="22">
        <v>6</v>
      </c>
      <c r="AK23" s="22">
        <v>3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2</v>
      </c>
      <c r="AT23" s="22">
        <v>31</v>
      </c>
      <c r="AU23" s="22">
        <v>0</v>
      </c>
      <c r="AV23" s="22">
        <v>1</v>
      </c>
      <c r="AW23" s="22">
        <v>0</v>
      </c>
      <c r="AX23" s="22">
        <v>0</v>
      </c>
      <c r="AY23" s="22">
        <v>0</v>
      </c>
      <c r="AZ23" s="22">
        <v>2</v>
      </c>
      <c r="BA23" s="22">
        <v>2</v>
      </c>
      <c r="BB23" s="22">
        <v>0</v>
      </c>
      <c r="BC23" s="22">
        <v>0</v>
      </c>
      <c r="BD23" s="22">
        <v>14</v>
      </c>
      <c r="BE23" s="22">
        <v>0</v>
      </c>
      <c r="BF23" s="22">
        <v>2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1</v>
      </c>
      <c r="BN23" s="22">
        <v>9</v>
      </c>
      <c r="BO23" s="22">
        <v>0</v>
      </c>
      <c r="BP23" s="22">
        <v>1</v>
      </c>
      <c r="BQ23" s="22">
        <v>10</v>
      </c>
      <c r="BR23" s="22">
        <v>6</v>
      </c>
      <c r="BS23" s="22">
        <v>11</v>
      </c>
      <c r="BT23" s="22">
        <v>15</v>
      </c>
      <c r="BU23" s="22">
        <v>0</v>
      </c>
      <c r="BV23" s="22">
        <v>17</v>
      </c>
      <c r="BW23" s="22">
        <v>7</v>
      </c>
      <c r="BX23" s="22">
        <v>0</v>
      </c>
      <c r="BY23" s="22">
        <v>11</v>
      </c>
      <c r="BZ23" s="22">
        <v>3</v>
      </c>
      <c r="CA23" s="22">
        <v>3</v>
      </c>
      <c r="CB23" s="22">
        <v>0</v>
      </c>
      <c r="CC23" s="22">
        <v>0</v>
      </c>
      <c r="CD23" s="22">
        <v>0</v>
      </c>
      <c r="CE23" s="22">
        <v>0</v>
      </c>
      <c r="CF23" s="22">
        <v>0</v>
      </c>
      <c r="CG23" s="23">
        <v>0</v>
      </c>
      <c r="CH23" s="22">
        <v>0</v>
      </c>
      <c r="CI23" s="22">
        <v>0</v>
      </c>
      <c r="CJ23" s="22">
        <v>0</v>
      </c>
      <c r="CK23" s="22">
        <v>4</v>
      </c>
      <c r="CL23" s="22">
        <v>0</v>
      </c>
      <c r="CM23" s="22">
        <v>0</v>
      </c>
      <c r="CN23" s="22">
        <v>0</v>
      </c>
      <c r="CO23" s="22">
        <v>5</v>
      </c>
      <c r="CP23" s="22">
        <v>0</v>
      </c>
      <c r="CQ23" s="22">
        <v>0</v>
      </c>
      <c r="CR23" s="22">
        <v>1</v>
      </c>
      <c r="CS23" s="22">
        <v>1</v>
      </c>
      <c r="CT23" s="22">
        <v>0</v>
      </c>
      <c r="CU23" s="22">
        <v>0</v>
      </c>
      <c r="CV23" s="22">
        <v>0</v>
      </c>
      <c r="CW23" s="22">
        <v>0</v>
      </c>
      <c r="CX23" s="22">
        <v>0</v>
      </c>
      <c r="CY23" s="22">
        <v>4</v>
      </c>
      <c r="CZ23" s="22">
        <v>0</v>
      </c>
      <c r="DA23" s="22">
        <v>0</v>
      </c>
      <c r="DB23" s="22">
        <v>0</v>
      </c>
      <c r="DC23" s="22">
        <v>35</v>
      </c>
    </row>
    <row r="24" spans="1:107">
      <c r="A24" s="8">
        <v>121</v>
      </c>
      <c r="B24" s="31">
        <v>752</v>
      </c>
      <c r="C24" s="6" t="s">
        <v>113</v>
      </c>
      <c r="D24" s="31" t="s">
        <v>107</v>
      </c>
      <c r="E24" s="31" t="s">
        <v>124</v>
      </c>
      <c r="F24" s="31">
        <v>33.56</v>
      </c>
      <c r="G24" s="7">
        <v>33.58</v>
      </c>
      <c r="H24" s="74">
        <v>9.2442488031986265</v>
      </c>
      <c r="I24" s="5">
        <v>2</v>
      </c>
      <c r="J24" s="8">
        <f>I24*24</f>
        <v>48</v>
      </c>
      <c r="K24" s="22">
        <v>1</v>
      </c>
      <c r="L24" s="22">
        <v>0</v>
      </c>
      <c r="M24" s="22">
        <v>1</v>
      </c>
      <c r="N24" s="22">
        <v>83</v>
      </c>
      <c r="O24" s="22">
        <v>1</v>
      </c>
      <c r="P24" s="22">
        <v>12</v>
      </c>
      <c r="Q24" s="22">
        <v>0</v>
      </c>
      <c r="R24" s="22">
        <v>0</v>
      </c>
      <c r="S24" s="22">
        <v>11</v>
      </c>
      <c r="T24" s="22">
        <v>17</v>
      </c>
      <c r="U24" s="22">
        <v>7</v>
      </c>
      <c r="V24" s="22">
        <v>2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59</v>
      </c>
      <c r="AC24" s="22">
        <v>0</v>
      </c>
      <c r="AD24" s="22">
        <v>0</v>
      </c>
      <c r="AE24" s="22">
        <v>0</v>
      </c>
      <c r="AF24" s="22">
        <v>0</v>
      </c>
      <c r="AG24" s="22">
        <v>16</v>
      </c>
      <c r="AH24" s="22">
        <v>0</v>
      </c>
      <c r="AI24" s="22">
        <v>0</v>
      </c>
      <c r="AJ24" s="22">
        <v>4</v>
      </c>
      <c r="AK24" s="22">
        <v>3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17</v>
      </c>
      <c r="AU24" s="22">
        <v>0</v>
      </c>
      <c r="AV24" s="22">
        <v>1</v>
      </c>
      <c r="AW24" s="22">
        <v>0</v>
      </c>
      <c r="AX24" s="22">
        <v>0</v>
      </c>
      <c r="AY24" s="22">
        <v>0</v>
      </c>
      <c r="AZ24" s="22">
        <v>0</v>
      </c>
      <c r="BA24" s="22">
        <v>2</v>
      </c>
      <c r="BB24" s="22">
        <v>0</v>
      </c>
      <c r="BC24" s="22">
        <v>0</v>
      </c>
      <c r="BD24" s="22">
        <v>3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2</v>
      </c>
      <c r="BM24" s="22">
        <v>1</v>
      </c>
      <c r="BN24" s="22">
        <v>11</v>
      </c>
      <c r="BO24" s="22">
        <v>0</v>
      </c>
      <c r="BP24" s="22">
        <v>0</v>
      </c>
      <c r="BQ24" s="22">
        <v>33</v>
      </c>
      <c r="BR24" s="22">
        <v>17</v>
      </c>
      <c r="BS24" s="22">
        <v>11</v>
      </c>
      <c r="BT24" s="22">
        <v>10</v>
      </c>
      <c r="BU24" s="22">
        <v>0</v>
      </c>
      <c r="BV24" s="22">
        <v>86</v>
      </c>
      <c r="BW24" s="22">
        <v>8</v>
      </c>
      <c r="BX24" s="22">
        <v>1</v>
      </c>
      <c r="BY24" s="22">
        <v>12</v>
      </c>
      <c r="BZ24" s="22">
        <v>1</v>
      </c>
      <c r="CA24" s="22">
        <v>3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3">
        <v>0</v>
      </c>
      <c r="CH24" s="22">
        <v>0</v>
      </c>
      <c r="CI24" s="22">
        <v>0</v>
      </c>
      <c r="CJ24" s="22">
        <v>0</v>
      </c>
      <c r="CK24" s="22">
        <v>4</v>
      </c>
      <c r="CL24" s="22">
        <v>1</v>
      </c>
      <c r="CM24" s="22">
        <v>0</v>
      </c>
      <c r="CN24" s="22">
        <v>0</v>
      </c>
      <c r="CO24" s="22">
        <v>10</v>
      </c>
      <c r="CP24" s="22">
        <v>0</v>
      </c>
      <c r="CQ24" s="22">
        <v>0</v>
      </c>
      <c r="CR24" s="22">
        <v>1</v>
      </c>
      <c r="CS24" s="22">
        <v>0</v>
      </c>
      <c r="CT24" s="22">
        <v>0</v>
      </c>
      <c r="CU24" s="22">
        <v>0</v>
      </c>
      <c r="CV24" s="22">
        <v>0</v>
      </c>
      <c r="CW24" s="22">
        <v>0</v>
      </c>
      <c r="CX24" s="22">
        <v>0</v>
      </c>
      <c r="CY24" s="22">
        <v>1</v>
      </c>
      <c r="CZ24" s="22">
        <v>0</v>
      </c>
      <c r="DA24" s="22">
        <v>0</v>
      </c>
      <c r="DB24" s="22">
        <v>0</v>
      </c>
      <c r="DC24" s="22">
        <v>33</v>
      </c>
    </row>
    <row r="25" spans="1:107">
      <c r="A25" s="5">
        <v>121</v>
      </c>
      <c r="B25" s="31">
        <v>752</v>
      </c>
      <c r="C25" s="6" t="s">
        <v>113</v>
      </c>
      <c r="D25" s="31" t="s">
        <v>107</v>
      </c>
      <c r="E25" s="31" t="s">
        <v>116</v>
      </c>
      <c r="F25" s="31">
        <v>33.869999999999997</v>
      </c>
      <c r="G25" s="7">
        <v>33.89</v>
      </c>
      <c r="H25" s="74">
        <v>9.2917823049272368</v>
      </c>
      <c r="I25" s="5">
        <v>3</v>
      </c>
      <c r="J25" s="8">
        <f t="shared" ref="J25" si="2">I25*24</f>
        <v>72</v>
      </c>
      <c r="K25" s="22">
        <v>0</v>
      </c>
      <c r="L25" s="22">
        <v>0</v>
      </c>
      <c r="M25" s="22">
        <v>2</v>
      </c>
      <c r="N25" s="22">
        <v>113</v>
      </c>
      <c r="O25" s="22">
        <v>11</v>
      </c>
      <c r="P25" s="22">
        <v>17</v>
      </c>
      <c r="Q25" s="22">
        <v>0</v>
      </c>
      <c r="R25" s="22">
        <v>0</v>
      </c>
      <c r="S25" s="22">
        <v>2</v>
      </c>
      <c r="T25" s="22">
        <v>19</v>
      </c>
      <c r="U25" s="22">
        <v>9</v>
      </c>
      <c r="V25" s="22">
        <v>9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45</v>
      </c>
      <c r="AC25" s="22">
        <v>0</v>
      </c>
      <c r="AD25" s="22">
        <v>0</v>
      </c>
      <c r="AE25" s="22">
        <v>0</v>
      </c>
      <c r="AF25" s="22">
        <v>0</v>
      </c>
      <c r="AG25" s="22">
        <v>8</v>
      </c>
      <c r="AH25" s="22">
        <v>0</v>
      </c>
      <c r="AI25" s="22">
        <v>0</v>
      </c>
      <c r="AJ25" s="22">
        <v>5</v>
      </c>
      <c r="AK25" s="22">
        <v>2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12</v>
      </c>
      <c r="AU25" s="22">
        <v>0</v>
      </c>
      <c r="AV25" s="22">
        <v>2</v>
      </c>
      <c r="AW25" s="22">
        <v>0</v>
      </c>
      <c r="AX25" s="22">
        <v>0</v>
      </c>
      <c r="AY25" s="22">
        <v>0</v>
      </c>
      <c r="AZ25" s="22">
        <v>1</v>
      </c>
      <c r="BA25" s="22">
        <v>0</v>
      </c>
      <c r="BB25" s="22">
        <v>0</v>
      </c>
      <c r="BC25" s="22">
        <v>0</v>
      </c>
      <c r="BD25" s="22">
        <v>9</v>
      </c>
      <c r="BE25" s="22">
        <v>0</v>
      </c>
      <c r="BF25" s="22">
        <v>3</v>
      </c>
      <c r="BG25" s="22">
        <v>1</v>
      </c>
      <c r="BH25" s="22">
        <v>0</v>
      </c>
      <c r="BI25" s="22">
        <v>0</v>
      </c>
      <c r="BJ25" s="22">
        <v>0</v>
      </c>
      <c r="BK25" s="22">
        <v>0</v>
      </c>
      <c r="BL25" s="22">
        <v>2</v>
      </c>
      <c r="BM25" s="22">
        <v>1</v>
      </c>
      <c r="BN25" s="22">
        <v>30</v>
      </c>
      <c r="BO25" s="22">
        <v>0</v>
      </c>
      <c r="BP25" s="22">
        <v>0</v>
      </c>
      <c r="BQ25" s="22">
        <v>22</v>
      </c>
      <c r="BR25" s="22">
        <v>10</v>
      </c>
      <c r="BS25" s="22">
        <v>63</v>
      </c>
      <c r="BT25" s="22">
        <v>15</v>
      </c>
      <c r="BU25" s="22">
        <v>0</v>
      </c>
      <c r="BV25" s="22">
        <v>126</v>
      </c>
      <c r="BW25" s="22">
        <v>13</v>
      </c>
      <c r="BX25" s="22">
        <v>0</v>
      </c>
      <c r="BY25" s="22">
        <v>15</v>
      </c>
      <c r="BZ25" s="22">
        <v>4</v>
      </c>
      <c r="CA25" s="22">
        <v>4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3">
        <v>0</v>
      </c>
      <c r="CH25" s="22">
        <v>0</v>
      </c>
      <c r="CI25" s="22">
        <v>4</v>
      </c>
      <c r="CJ25" s="22">
        <v>0</v>
      </c>
      <c r="CK25" s="22">
        <v>14</v>
      </c>
      <c r="CL25" s="22">
        <v>0</v>
      </c>
      <c r="CM25" s="22">
        <v>0</v>
      </c>
      <c r="CN25" s="22">
        <v>0</v>
      </c>
      <c r="CO25" s="22">
        <v>11</v>
      </c>
      <c r="CP25" s="22">
        <v>0</v>
      </c>
      <c r="CQ25" s="22">
        <v>0</v>
      </c>
      <c r="CR25" s="22">
        <v>0</v>
      </c>
      <c r="CS25" s="22">
        <v>1</v>
      </c>
      <c r="CT25" s="22">
        <v>1</v>
      </c>
      <c r="CU25" s="22">
        <v>0</v>
      </c>
      <c r="CV25" s="22">
        <v>0</v>
      </c>
      <c r="CW25" s="22">
        <v>0</v>
      </c>
      <c r="CX25" s="22">
        <v>2</v>
      </c>
      <c r="CY25" s="22">
        <v>7</v>
      </c>
      <c r="CZ25" s="22">
        <v>0</v>
      </c>
      <c r="DA25" s="22">
        <v>1</v>
      </c>
      <c r="DB25" s="22">
        <v>0</v>
      </c>
      <c r="DC25" s="22">
        <v>30</v>
      </c>
    </row>
    <row r="26" spans="1:107">
      <c r="A26" s="8">
        <v>121</v>
      </c>
      <c r="B26" s="31">
        <v>752</v>
      </c>
      <c r="C26" s="6" t="s">
        <v>113</v>
      </c>
      <c r="D26" s="31" t="s">
        <v>107</v>
      </c>
      <c r="E26" s="31" t="s">
        <v>117</v>
      </c>
      <c r="F26" s="31">
        <v>34.17</v>
      </c>
      <c r="G26" s="7">
        <v>34.19</v>
      </c>
      <c r="H26" s="74">
        <v>9.337782467890408</v>
      </c>
      <c r="I26" s="5">
        <v>2</v>
      </c>
      <c r="J26" s="8">
        <f>I26*24</f>
        <v>48</v>
      </c>
      <c r="K26" s="22">
        <v>0</v>
      </c>
      <c r="L26" s="22">
        <v>0</v>
      </c>
      <c r="M26" s="22">
        <v>2</v>
      </c>
      <c r="N26" s="22">
        <v>94</v>
      </c>
      <c r="O26" s="22">
        <v>1</v>
      </c>
      <c r="P26" s="22">
        <v>11</v>
      </c>
      <c r="Q26" s="22">
        <v>0</v>
      </c>
      <c r="R26" s="22">
        <v>0</v>
      </c>
      <c r="S26" s="22">
        <v>2</v>
      </c>
      <c r="T26" s="22">
        <v>3</v>
      </c>
      <c r="U26" s="22">
        <v>4</v>
      </c>
      <c r="V26" s="22">
        <v>4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36</v>
      </c>
      <c r="AC26" s="22">
        <v>0</v>
      </c>
      <c r="AD26" s="22">
        <v>1</v>
      </c>
      <c r="AE26" s="22">
        <v>0</v>
      </c>
      <c r="AF26" s="22">
        <v>0</v>
      </c>
      <c r="AG26" s="22">
        <v>10</v>
      </c>
      <c r="AH26" s="22">
        <v>0</v>
      </c>
      <c r="AI26" s="22">
        <v>0</v>
      </c>
      <c r="AJ26" s="22">
        <v>8</v>
      </c>
      <c r="AK26" s="22">
        <v>1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4</v>
      </c>
      <c r="AT26" s="22">
        <v>12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1</v>
      </c>
      <c r="BA26" s="22">
        <v>2</v>
      </c>
      <c r="BB26" s="22">
        <v>0</v>
      </c>
      <c r="BC26" s="22">
        <v>0</v>
      </c>
      <c r="BD26" s="22">
        <v>11</v>
      </c>
      <c r="BE26" s="22">
        <v>0</v>
      </c>
      <c r="BF26" s="22">
        <v>3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1</v>
      </c>
      <c r="BM26" s="22">
        <v>0</v>
      </c>
      <c r="BN26" s="22">
        <v>14</v>
      </c>
      <c r="BO26" s="22">
        <v>0</v>
      </c>
      <c r="BP26" s="22">
        <v>0</v>
      </c>
      <c r="BQ26" s="22">
        <v>20</v>
      </c>
      <c r="BR26" s="22">
        <v>15</v>
      </c>
      <c r="BS26" s="22">
        <v>40</v>
      </c>
      <c r="BT26" s="22">
        <v>28</v>
      </c>
      <c r="BU26" s="22">
        <v>0</v>
      </c>
      <c r="BV26" s="22">
        <v>114</v>
      </c>
      <c r="BW26" s="22">
        <v>10</v>
      </c>
      <c r="BX26" s="22">
        <v>0</v>
      </c>
      <c r="BY26" s="22">
        <v>9</v>
      </c>
      <c r="BZ26" s="22">
        <v>4</v>
      </c>
      <c r="CA26" s="22">
        <v>6</v>
      </c>
      <c r="CB26" s="22">
        <v>1</v>
      </c>
      <c r="CC26" s="22">
        <v>2</v>
      </c>
      <c r="CD26" s="22">
        <v>0</v>
      </c>
      <c r="CE26" s="22">
        <v>0</v>
      </c>
      <c r="CF26" s="22">
        <v>0</v>
      </c>
      <c r="CG26" s="23">
        <v>1</v>
      </c>
      <c r="CH26" s="22">
        <v>0</v>
      </c>
      <c r="CI26" s="22">
        <v>2</v>
      </c>
      <c r="CJ26" s="22">
        <v>0</v>
      </c>
      <c r="CK26" s="22">
        <v>10</v>
      </c>
      <c r="CL26" s="22">
        <v>0</v>
      </c>
      <c r="CM26" s="22">
        <v>0</v>
      </c>
      <c r="CN26" s="22">
        <v>0</v>
      </c>
      <c r="CO26" s="22">
        <v>6</v>
      </c>
      <c r="CP26" s="22">
        <v>0</v>
      </c>
      <c r="CQ26" s="22">
        <v>0</v>
      </c>
      <c r="CR26" s="22">
        <v>0</v>
      </c>
      <c r="CS26" s="22">
        <v>0</v>
      </c>
      <c r="CT26" s="22">
        <v>1</v>
      </c>
      <c r="CU26" s="22">
        <v>0</v>
      </c>
      <c r="CV26" s="22">
        <v>0</v>
      </c>
      <c r="CW26" s="22">
        <v>0</v>
      </c>
      <c r="CX26" s="22">
        <v>3</v>
      </c>
      <c r="CY26" s="22">
        <v>1</v>
      </c>
      <c r="CZ26" s="22">
        <v>0</v>
      </c>
      <c r="DA26" s="22">
        <v>0</v>
      </c>
      <c r="DB26" s="22">
        <v>0</v>
      </c>
      <c r="DC26" s="22">
        <v>24</v>
      </c>
    </row>
    <row r="27" spans="1:107">
      <c r="A27" s="5">
        <v>121</v>
      </c>
      <c r="B27" s="31">
        <v>752</v>
      </c>
      <c r="C27" s="6" t="s">
        <v>113</v>
      </c>
      <c r="D27" s="31" t="s">
        <v>107</v>
      </c>
      <c r="E27" s="31" t="s">
        <v>118</v>
      </c>
      <c r="F27" s="31">
        <v>34.47</v>
      </c>
      <c r="G27" s="7">
        <v>34.49</v>
      </c>
      <c r="H27" s="74">
        <v>9.3837826308535792</v>
      </c>
      <c r="I27" s="5">
        <v>2</v>
      </c>
      <c r="J27" s="8">
        <f>I27*24</f>
        <v>48</v>
      </c>
      <c r="K27" s="22">
        <v>0</v>
      </c>
      <c r="L27" s="22">
        <v>0</v>
      </c>
      <c r="M27" s="22">
        <v>1</v>
      </c>
      <c r="N27" s="22">
        <v>74</v>
      </c>
      <c r="O27" s="22">
        <v>0</v>
      </c>
      <c r="P27" s="22">
        <v>15</v>
      </c>
      <c r="Q27" s="22">
        <v>0</v>
      </c>
      <c r="R27" s="22">
        <v>0</v>
      </c>
      <c r="S27" s="22">
        <v>5</v>
      </c>
      <c r="T27" s="22">
        <v>0</v>
      </c>
      <c r="U27" s="22">
        <v>2</v>
      </c>
      <c r="V27" s="22">
        <v>7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19</v>
      </c>
      <c r="AC27" s="22">
        <v>0</v>
      </c>
      <c r="AD27" s="22">
        <v>0</v>
      </c>
      <c r="AE27" s="22">
        <v>0</v>
      </c>
      <c r="AF27" s="22">
        <v>0</v>
      </c>
      <c r="AG27" s="22">
        <v>5</v>
      </c>
      <c r="AH27" s="22">
        <v>0</v>
      </c>
      <c r="AI27" s="22">
        <v>0</v>
      </c>
      <c r="AJ27" s="22">
        <v>4</v>
      </c>
      <c r="AK27" s="22">
        <v>1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2</v>
      </c>
      <c r="AT27" s="22">
        <v>9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2</v>
      </c>
      <c r="BA27" s="22">
        <v>0</v>
      </c>
      <c r="BB27" s="22">
        <v>0</v>
      </c>
      <c r="BC27" s="22">
        <v>0</v>
      </c>
      <c r="BD27" s="22">
        <v>2</v>
      </c>
      <c r="BE27" s="22">
        <v>1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1</v>
      </c>
      <c r="BM27" s="22">
        <v>0</v>
      </c>
      <c r="BN27" s="22">
        <v>25</v>
      </c>
      <c r="BO27" s="22">
        <v>1</v>
      </c>
      <c r="BP27" s="22">
        <v>0</v>
      </c>
      <c r="BQ27" s="22">
        <v>35</v>
      </c>
      <c r="BR27" s="22">
        <v>6</v>
      </c>
      <c r="BS27" s="22">
        <v>47</v>
      </c>
      <c r="BT27" s="22">
        <v>28</v>
      </c>
      <c r="BU27" s="22">
        <v>0</v>
      </c>
      <c r="BV27" s="22">
        <v>111</v>
      </c>
      <c r="BW27" s="22">
        <v>6</v>
      </c>
      <c r="BX27" s="22">
        <v>0</v>
      </c>
      <c r="BY27" s="22">
        <v>19</v>
      </c>
      <c r="BZ27" s="22">
        <v>5</v>
      </c>
      <c r="CA27" s="22">
        <v>4</v>
      </c>
      <c r="CB27" s="22">
        <v>0</v>
      </c>
      <c r="CC27" s="22">
        <v>0</v>
      </c>
      <c r="CD27" s="22">
        <v>0</v>
      </c>
      <c r="CE27" s="22">
        <v>0</v>
      </c>
      <c r="CF27" s="22">
        <v>0</v>
      </c>
      <c r="CG27" s="23">
        <v>0</v>
      </c>
      <c r="CH27" s="22">
        <v>0</v>
      </c>
      <c r="CI27" s="22">
        <v>0</v>
      </c>
      <c r="CJ27" s="22">
        <v>0</v>
      </c>
      <c r="CK27" s="22">
        <v>6</v>
      </c>
      <c r="CL27" s="22">
        <v>0</v>
      </c>
      <c r="CM27" s="22">
        <v>0</v>
      </c>
      <c r="CN27" s="22">
        <v>0</v>
      </c>
      <c r="CO27" s="22">
        <v>8</v>
      </c>
      <c r="CP27" s="22">
        <v>0</v>
      </c>
      <c r="CQ27" s="22">
        <v>0</v>
      </c>
      <c r="CR27" s="22">
        <v>1</v>
      </c>
      <c r="CS27" s="22">
        <v>0</v>
      </c>
      <c r="CT27" s="22">
        <v>0</v>
      </c>
      <c r="CU27" s="22">
        <v>0</v>
      </c>
      <c r="CV27" s="22">
        <v>0</v>
      </c>
      <c r="CW27" s="22">
        <v>0</v>
      </c>
      <c r="CX27" s="22">
        <v>2</v>
      </c>
      <c r="CY27" s="22">
        <v>1</v>
      </c>
      <c r="CZ27" s="22">
        <v>0</v>
      </c>
      <c r="DA27" s="22">
        <v>0</v>
      </c>
      <c r="DB27" s="22">
        <v>0</v>
      </c>
      <c r="DC27" s="22">
        <v>18</v>
      </c>
    </row>
    <row r="28" spans="1:107">
      <c r="A28" s="8">
        <v>121</v>
      </c>
      <c r="B28" s="31">
        <v>752</v>
      </c>
      <c r="C28" s="6" t="s">
        <v>113</v>
      </c>
      <c r="D28" s="31" t="s">
        <v>107</v>
      </c>
      <c r="E28" s="31" t="s">
        <v>119</v>
      </c>
      <c r="F28" s="31">
        <v>31.77</v>
      </c>
      <c r="G28" s="7">
        <v>34.79</v>
      </c>
      <c r="H28" s="74">
        <v>9.4297827938167504</v>
      </c>
      <c r="I28" s="5">
        <v>2</v>
      </c>
      <c r="J28" s="8">
        <f>I28*24</f>
        <v>48</v>
      </c>
      <c r="K28" s="22">
        <v>0</v>
      </c>
      <c r="L28" s="22">
        <v>0</v>
      </c>
      <c r="M28" s="22">
        <v>2</v>
      </c>
      <c r="N28" s="22">
        <v>64</v>
      </c>
      <c r="O28" s="22">
        <v>2</v>
      </c>
      <c r="P28" s="22">
        <v>11</v>
      </c>
      <c r="Q28" s="22">
        <v>0</v>
      </c>
      <c r="R28" s="22">
        <v>0</v>
      </c>
      <c r="S28" s="22">
        <v>5</v>
      </c>
      <c r="T28" s="22">
        <v>12</v>
      </c>
      <c r="U28" s="22">
        <v>8</v>
      </c>
      <c r="V28" s="22">
        <v>5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39</v>
      </c>
      <c r="AC28" s="22">
        <v>2</v>
      </c>
      <c r="AD28" s="22">
        <v>0</v>
      </c>
      <c r="AE28" s="22">
        <v>0</v>
      </c>
      <c r="AF28" s="22">
        <v>0</v>
      </c>
      <c r="AG28" s="22">
        <v>5</v>
      </c>
      <c r="AH28" s="22">
        <v>0</v>
      </c>
      <c r="AI28" s="22">
        <v>0</v>
      </c>
      <c r="AJ28" s="22">
        <v>5</v>
      </c>
      <c r="AK28" s="22">
        <v>2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1</v>
      </c>
      <c r="AT28" s="22">
        <v>13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2</v>
      </c>
      <c r="BA28" s="22">
        <v>1</v>
      </c>
      <c r="BB28" s="22">
        <v>0</v>
      </c>
      <c r="BC28" s="22">
        <v>0</v>
      </c>
      <c r="BD28" s="22">
        <v>6</v>
      </c>
      <c r="BE28" s="22">
        <v>0</v>
      </c>
      <c r="BF28" s="22">
        <v>4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1</v>
      </c>
      <c r="BN28" s="22">
        <v>8</v>
      </c>
      <c r="BO28" s="22">
        <v>0</v>
      </c>
      <c r="BP28" s="22">
        <v>0</v>
      </c>
      <c r="BQ28" s="22">
        <v>23</v>
      </c>
      <c r="BR28" s="22">
        <v>16</v>
      </c>
      <c r="BS28" s="22">
        <v>40</v>
      </c>
      <c r="BT28" s="22">
        <v>23</v>
      </c>
      <c r="BU28" s="22">
        <v>0</v>
      </c>
      <c r="BV28" s="22">
        <v>113</v>
      </c>
      <c r="BW28" s="22">
        <v>8</v>
      </c>
      <c r="BX28" s="22">
        <v>0</v>
      </c>
      <c r="BY28" s="22">
        <v>26</v>
      </c>
      <c r="BZ28" s="22">
        <v>6</v>
      </c>
      <c r="CA28" s="22">
        <v>2</v>
      </c>
      <c r="CB28" s="22">
        <v>1</v>
      </c>
      <c r="CC28" s="22">
        <v>1</v>
      </c>
      <c r="CD28" s="22">
        <v>0</v>
      </c>
      <c r="CE28" s="22">
        <v>0</v>
      </c>
      <c r="CF28" s="22">
        <v>0</v>
      </c>
      <c r="CG28" s="23">
        <v>0</v>
      </c>
      <c r="CH28" s="22">
        <v>0</v>
      </c>
      <c r="CI28" s="22">
        <v>1</v>
      </c>
      <c r="CJ28" s="22">
        <v>0</v>
      </c>
      <c r="CK28" s="22">
        <v>10</v>
      </c>
      <c r="CL28" s="22">
        <v>1</v>
      </c>
      <c r="CM28" s="22">
        <v>0</v>
      </c>
      <c r="CN28" s="22">
        <v>0</v>
      </c>
      <c r="CO28" s="22">
        <v>8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</v>
      </c>
      <c r="CV28" s="22">
        <v>0</v>
      </c>
      <c r="CW28" s="22">
        <v>0</v>
      </c>
      <c r="CX28" s="22">
        <v>1</v>
      </c>
      <c r="CY28" s="22">
        <v>3</v>
      </c>
      <c r="CZ28" s="22">
        <v>0</v>
      </c>
      <c r="DA28" s="22">
        <v>0</v>
      </c>
      <c r="DB28" s="22">
        <v>0</v>
      </c>
      <c r="DC28" s="22">
        <v>27</v>
      </c>
    </row>
    <row r="29" spans="1:107">
      <c r="A29" s="5">
        <v>121</v>
      </c>
      <c r="B29" s="31">
        <v>752</v>
      </c>
      <c r="C29" s="6" t="s">
        <v>113</v>
      </c>
      <c r="D29" s="31" t="s">
        <v>109</v>
      </c>
      <c r="E29" s="31" t="s">
        <v>124</v>
      </c>
      <c r="F29" s="31">
        <v>35.06</v>
      </c>
      <c r="G29" s="7">
        <v>35.08</v>
      </c>
      <c r="H29" s="74">
        <v>9.4742496180144826</v>
      </c>
      <c r="I29" s="5">
        <v>2</v>
      </c>
      <c r="J29" s="8">
        <f>I29*24</f>
        <v>48</v>
      </c>
      <c r="K29" s="22">
        <v>1</v>
      </c>
      <c r="L29" s="22">
        <v>0</v>
      </c>
      <c r="M29" s="22">
        <v>3</v>
      </c>
      <c r="N29" s="22">
        <v>96</v>
      </c>
      <c r="O29" s="22">
        <v>1</v>
      </c>
      <c r="P29" s="22">
        <v>10</v>
      </c>
      <c r="Q29" s="22">
        <v>0</v>
      </c>
      <c r="R29" s="22">
        <v>0</v>
      </c>
      <c r="S29" s="22">
        <v>0</v>
      </c>
      <c r="T29" s="22">
        <v>6</v>
      </c>
      <c r="U29" s="22">
        <v>1</v>
      </c>
      <c r="V29" s="22">
        <v>2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74</v>
      </c>
      <c r="AC29" s="22">
        <v>0</v>
      </c>
      <c r="AD29" s="22">
        <v>0</v>
      </c>
      <c r="AE29" s="22">
        <v>0</v>
      </c>
      <c r="AF29" s="22">
        <v>0</v>
      </c>
      <c r="AG29" s="22">
        <v>12</v>
      </c>
      <c r="AH29" s="22">
        <v>0</v>
      </c>
      <c r="AI29" s="22">
        <v>0</v>
      </c>
      <c r="AJ29" s="22">
        <v>7</v>
      </c>
      <c r="AK29" s="22">
        <v>4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1</v>
      </c>
      <c r="AT29" s="22">
        <v>20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2</v>
      </c>
      <c r="BA29" s="22">
        <v>2</v>
      </c>
      <c r="BB29" s="22">
        <v>0</v>
      </c>
      <c r="BC29" s="22">
        <v>0</v>
      </c>
      <c r="BD29" s="22">
        <v>7</v>
      </c>
      <c r="BE29" s="22">
        <v>0</v>
      </c>
      <c r="BF29" s="22">
        <v>6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1</v>
      </c>
      <c r="BM29" s="22">
        <v>0</v>
      </c>
      <c r="BN29" s="22">
        <v>22</v>
      </c>
      <c r="BO29" s="22">
        <v>0</v>
      </c>
      <c r="BP29" s="22">
        <v>0</v>
      </c>
      <c r="BQ29" s="22">
        <v>32</v>
      </c>
      <c r="BR29" s="22">
        <v>5</v>
      </c>
      <c r="BS29" s="22">
        <v>55</v>
      </c>
      <c r="BT29" s="22">
        <v>22</v>
      </c>
      <c r="BU29" s="22">
        <v>0</v>
      </c>
      <c r="BV29" s="22">
        <v>161</v>
      </c>
      <c r="BW29" s="22">
        <v>8</v>
      </c>
      <c r="BX29" s="22">
        <v>0</v>
      </c>
      <c r="BY29" s="22">
        <v>8</v>
      </c>
      <c r="BZ29" s="22">
        <v>4</v>
      </c>
      <c r="CA29" s="22">
        <v>8</v>
      </c>
      <c r="CB29" s="22">
        <v>1</v>
      </c>
      <c r="CC29" s="22">
        <v>0</v>
      </c>
      <c r="CD29" s="22">
        <v>0</v>
      </c>
      <c r="CE29" s="22">
        <v>0</v>
      </c>
      <c r="CF29" s="22">
        <v>0</v>
      </c>
      <c r="CG29" s="23">
        <v>0</v>
      </c>
      <c r="CH29" s="22">
        <v>0</v>
      </c>
      <c r="CI29" s="22">
        <v>2</v>
      </c>
      <c r="CJ29" s="22">
        <v>0</v>
      </c>
      <c r="CK29" s="22">
        <v>7</v>
      </c>
      <c r="CL29" s="22">
        <v>0</v>
      </c>
      <c r="CM29" s="22">
        <v>0</v>
      </c>
      <c r="CN29" s="22">
        <v>0</v>
      </c>
      <c r="CO29" s="22">
        <v>8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0</v>
      </c>
      <c r="CV29" s="22">
        <v>0</v>
      </c>
      <c r="CW29" s="22">
        <v>0</v>
      </c>
      <c r="CX29" s="22">
        <v>1</v>
      </c>
      <c r="CY29" s="22">
        <v>1</v>
      </c>
      <c r="CZ29" s="22">
        <v>0</v>
      </c>
      <c r="DA29" s="22">
        <v>0</v>
      </c>
      <c r="DB29" s="22">
        <v>0</v>
      </c>
      <c r="DC29" s="22">
        <v>16</v>
      </c>
    </row>
    <row r="30" spans="1:107">
      <c r="A30" s="8">
        <v>121</v>
      </c>
      <c r="B30" s="31">
        <v>752</v>
      </c>
      <c r="C30" s="6" t="s">
        <v>113</v>
      </c>
      <c r="D30" s="31" t="s">
        <v>109</v>
      </c>
      <c r="E30" s="31" t="s">
        <v>116</v>
      </c>
      <c r="F30" s="31">
        <v>35.369999999999997</v>
      </c>
      <c r="G30" s="7">
        <v>35.39</v>
      </c>
      <c r="H30" s="74">
        <v>9.5217831197430929</v>
      </c>
      <c r="I30" s="5">
        <v>3</v>
      </c>
      <c r="J30" s="8">
        <f t="shared" ref="J30:J31" si="3">I30*24</f>
        <v>72</v>
      </c>
      <c r="K30" s="22">
        <v>0</v>
      </c>
      <c r="L30" s="22">
        <v>0</v>
      </c>
      <c r="M30" s="22">
        <v>1</v>
      </c>
      <c r="N30" s="22">
        <v>86</v>
      </c>
      <c r="O30" s="22">
        <v>0</v>
      </c>
      <c r="P30" s="22">
        <v>7</v>
      </c>
      <c r="Q30" s="22">
        <v>0</v>
      </c>
      <c r="R30" s="22">
        <v>0</v>
      </c>
      <c r="S30" s="22">
        <v>3</v>
      </c>
      <c r="T30" s="22">
        <v>0</v>
      </c>
      <c r="U30" s="22">
        <v>4</v>
      </c>
      <c r="V30" s="22">
        <v>6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76</v>
      </c>
      <c r="AC30" s="22">
        <v>0</v>
      </c>
      <c r="AD30" s="22">
        <v>0</v>
      </c>
      <c r="AE30" s="22">
        <v>0</v>
      </c>
      <c r="AF30" s="22">
        <v>0</v>
      </c>
      <c r="AG30" s="22">
        <v>15</v>
      </c>
      <c r="AH30" s="22">
        <v>0</v>
      </c>
      <c r="AI30" s="22">
        <v>0</v>
      </c>
      <c r="AJ30" s="22">
        <v>9</v>
      </c>
      <c r="AK30" s="22">
        <v>4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2</v>
      </c>
      <c r="AT30" s="22">
        <v>13</v>
      </c>
      <c r="AU30" s="22">
        <v>0</v>
      </c>
      <c r="AV30" s="22">
        <v>1</v>
      </c>
      <c r="AW30" s="22">
        <v>0</v>
      </c>
      <c r="AX30" s="22">
        <v>0</v>
      </c>
      <c r="AY30" s="22">
        <v>0</v>
      </c>
      <c r="AZ30" s="22">
        <v>1</v>
      </c>
      <c r="BA30" s="22">
        <v>3</v>
      </c>
      <c r="BB30" s="22">
        <v>0</v>
      </c>
      <c r="BC30" s="22">
        <v>0</v>
      </c>
      <c r="BD30" s="22">
        <v>4</v>
      </c>
      <c r="BE30" s="22">
        <v>0</v>
      </c>
      <c r="BF30" s="22">
        <v>2</v>
      </c>
      <c r="BG30" s="22">
        <v>1</v>
      </c>
      <c r="BH30" s="22">
        <v>0</v>
      </c>
      <c r="BI30" s="22">
        <v>0</v>
      </c>
      <c r="BJ30" s="22">
        <v>0</v>
      </c>
      <c r="BK30" s="22">
        <v>0</v>
      </c>
      <c r="BL30" s="22">
        <v>1</v>
      </c>
      <c r="BM30" s="22">
        <v>0</v>
      </c>
      <c r="BN30" s="22">
        <v>41</v>
      </c>
      <c r="BO30" s="22">
        <v>1</v>
      </c>
      <c r="BP30" s="22">
        <v>2</v>
      </c>
      <c r="BQ30" s="22">
        <v>43</v>
      </c>
      <c r="BR30" s="22">
        <v>6</v>
      </c>
      <c r="BS30" s="22">
        <v>70</v>
      </c>
      <c r="BT30" s="22">
        <v>38</v>
      </c>
      <c r="BU30" s="22">
        <v>0</v>
      </c>
      <c r="BV30" s="22">
        <v>148</v>
      </c>
      <c r="BW30" s="22">
        <v>13</v>
      </c>
      <c r="BX30" s="22">
        <v>0</v>
      </c>
      <c r="BY30" s="22">
        <v>15</v>
      </c>
      <c r="BZ30" s="22">
        <v>5</v>
      </c>
      <c r="CA30" s="22">
        <v>7</v>
      </c>
      <c r="CB30" s="22">
        <v>0</v>
      </c>
      <c r="CC30" s="22">
        <v>1</v>
      </c>
      <c r="CD30" s="22">
        <v>0</v>
      </c>
      <c r="CE30" s="22">
        <v>0</v>
      </c>
      <c r="CF30" s="22">
        <v>0</v>
      </c>
      <c r="CG30" s="23">
        <v>0</v>
      </c>
      <c r="CH30" s="22">
        <v>0</v>
      </c>
      <c r="CI30" s="22">
        <v>1</v>
      </c>
      <c r="CJ30" s="22">
        <v>0</v>
      </c>
      <c r="CK30" s="22">
        <v>10</v>
      </c>
      <c r="CL30" s="22">
        <v>0</v>
      </c>
      <c r="CM30" s="22">
        <v>0</v>
      </c>
      <c r="CN30" s="22">
        <v>0</v>
      </c>
      <c r="CO30" s="22">
        <v>6</v>
      </c>
      <c r="CP30" s="22">
        <v>0</v>
      </c>
      <c r="CQ30" s="22">
        <v>0</v>
      </c>
      <c r="CR30" s="22">
        <v>1</v>
      </c>
      <c r="CS30" s="22">
        <v>0</v>
      </c>
      <c r="CT30" s="22">
        <v>0</v>
      </c>
      <c r="CU30" s="22">
        <v>0</v>
      </c>
      <c r="CV30" s="22">
        <v>0</v>
      </c>
      <c r="CW30" s="22">
        <v>0</v>
      </c>
      <c r="CX30" s="22">
        <v>1</v>
      </c>
      <c r="CY30" s="22">
        <v>3</v>
      </c>
      <c r="CZ30" s="22">
        <v>0</v>
      </c>
      <c r="DA30" s="22">
        <v>0</v>
      </c>
      <c r="DB30" s="22">
        <v>0</v>
      </c>
      <c r="DC30" s="22">
        <v>19</v>
      </c>
    </row>
    <row r="31" spans="1:107">
      <c r="A31" s="5">
        <v>121</v>
      </c>
      <c r="B31" s="31">
        <v>752</v>
      </c>
      <c r="C31" s="6" t="s">
        <v>113</v>
      </c>
      <c r="D31" s="31" t="s">
        <v>109</v>
      </c>
      <c r="E31" s="31" t="s">
        <v>117</v>
      </c>
      <c r="F31" s="31">
        <v>35.67</v>
      </c>
      <c r="G31" s="7">
        <v>35.69</v>
      </c>
      <c r="H31" s="74">
        <v>9.5677832827062641</v>
      </c>
      <c r="I31" s="5">
        <v>3</v>
      </c>
      <c r="J31" s="8">
        <f t="shared" si="3"/>
        <v>72</v>
      </c>
      <c r="K31" s="22">
        <v>0</v>
      </c>
      <c r="L31" s="22">
        <v>0</v>
      </c>
      <c r="M31" s="22">
        <v>2</v>
      </c>
      <c r="N31" s="22">
        <v>120</v>
      </c>
      <c r="O31" s="22">
        <v>2</v>
      </c>
      <c r="P31" s="22">
        <v>10</v>
      </c>
      <c r="Q31" s="22">
        <v>0</v>
      </c>
      <c r="R31" s="22">
        <v>0</v>
      </c>
      <c r="S31" s="22">
        <v>4</v>
      </c>
      <c r="T31" s="22">
        <v>3</v>
      </c>
      <c r="U31" s="22">
        <v>5</v>
      </c>
      <c r="V31" s="22">
        <v>5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65</v>
      </c>
      <c r="AC31" s="22">
        <v>0</v>
      </c>
      <c r="AD31" s="22">
        <v>0</v>
      </c>
      <c r="AE31" s="22">
        <v>1</v>
      </c>
      <c r="AF31" s="22">
        <v>0</v>
      </c>
      <c r="AG31" s="22">
        <v>16</v>
      </c>
      <c r="AH31" s="22">
        <v>0</v>
      </c>
      <c r="AI31" s="22">
        <v>0</v>
      </c>
      <c r="AJ31" s="22">
        <v>5</v>
      </c>
      <c r="AK31" s="22">
        <v>2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3</v>
      </c>
      <c r="AT31" s="22">
        <v>23</v>
      </c>
      <c r="AU31" s="22">
        <v>0</v>
      </c>
      <c r="AV31" s="22">
        <v>1</v>
      </c>
      <c r="AW31" s="22">
        <v>0</v>
      </c>
      <c r="AX31" s="22">
        <v>0</v>
      </c>
      <c r="AY31" s="22">
        <v>0</v>
      </c>
      <c r="AZ31" s="22">
        <v>1</v>
      </c>
      <c r="BA31" s="22">
        <v>3</v>
      </c>
      <c r="BB31" s="22">
        <v>0</v>
      </c>
      <c r="BC31" s="22">
        <v>0</v>
      </c>
      <c r="BD31" s="22">
        <v>12</v>
      </c>
      <c r="BE31" s="22">
        <v>0</v>
      </c>
      <c r="BF31" s="22">
        <v>1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2</v>
      </c>
      <c r="BM31" s="22">
        <v>0</v>
      </c>
      <c r="BN31" s="22">
        <v>28</v>
      </c>
      <c r="BO31" s="22">
        <v>0</v>
      </c>
      <c r="BP31" s="22">
        <v>0</v>
      </c>
      <c r="BQ31" s="22">
        <v>37</v>
      </c>
      <c r="BR31" s="22">
        <v>11</v>
      </c>
      <c r="BS31" s="22">
        <v>42</v>
      </c>
      <c r="BT31" s="22">
        <v>23</v>
      </c>
      <c r="BU31" s="22">
        <v>0</v>
      </c>
      <c r="BV31" s="22">
        <v>163</v>
      </c>
      <c r="BW31" s="22">
        <v>13</v>
      </c>
      <c r="BX31" s="22">
        <v>0</v>
      </c>
      <c r="BY31" s="22">
        <v>9</v>
      </c>
      <c r="BZ31" s="22">
        <v>10</v>
      </c>
      <c r="CA31" s="22">
        <v>2</v>
      </c>
      <c r="CB31" s="22">
        <v>0</v>
      </c>
      <c r="CC31" s="22">
        <v>1</v>
      </c>
      <c r="CD31" s="22">
        <v>0</v>
      </c>
      <c r="CE31" s="22">
        <v>0</v>
      </c>
      <c r="CF31" s="22">
        <v>0</v>
      </c>
      <c r="CG31" s="23">
        <v>0</v>
      </c>
      <c r="CH31" s="22">
        <v>0</v>
      </c>
      <c r="CI31" s="22">
        <v>2</v>
      </c>
      <c r="CJ31" s="22">
        <v>0</v>
      </c>
      <c r="CK31" s="22">
        <v>11</v>
      </c>
      <c r="CL31" s="22">
        <v>0</v>
      </c>
      <c r="CM31" s="22">
        <v>0</v>
      </c>
      <c r="CN31" s="22">
        <v>0</v>
      </c>
      <c r="CO31" s="22">
        <v>12</v>
      </c>
      <c r="CP31" s="22">
        <v>1</v>
      </c>
      <c r="CQ31" s="22">
        <v>0</v>
      </c>
      <c r="CR31" s="22">
        <v>0</v>
      </c>
      <c r="CS31" s="22">
        <v>0</v>
      </c>
      <c r="CT31" s="22">
        <v>1</v>
      </c>
      <c r="CU31" s="22">
        <v>0</v>
      </c>
      <c r="CV31" s="22">
        <v>0</v>
      </c>
      <c r="CW31" s="22">
        <v>0</v>
      </c>
      <c r="CX31" s="22">
        <v>2</v>
      </c>
      <c r="CY31" s="22">
        <v>2</v>
      </c>
      <c r="CZ31" s="22">
        <v>0</v>
      </c>
      <c r="DA31" s="22">
        <v>0</v>
      </c>
      <c r="DB31" s="22">
        <v>0</v>
      </c>
      <c r="DC31" s="22">
        <v>21</v>
      </c>
    </row>
    <row r="32" spans="1:107">
      <c r="A32" s="8">
        <v>121</v>
      </c>
      <c r="B32" s="31">
        <v>752</v>
      </c>
      <c r="C32" s="6" t="s">
        <v>113</v>
      </c>
      <c r="D32" s="31" t="s">
        <v>109</v>
      </c>
      <c r="E32" s="31" t="s">
        <v>118</v>
      </c>
      <c r="F32" s="31">
        <v>35.97</v>
      </c>
      <c r="G32" s="7">
        <v>35.99</v>
      </c>
      <c r="H32" s="74">
        <v>9.6137834456694353</v>
      </c>
      <c r="I32" s="5">
        <v>2</v>
      </c>
      <c r="J32" s="8">
        <f>I32*24</f>
        <v>48</v>
      </c>
      <c r="K32" s="22">
        <v>0</v>
      </c>
      <c r="L32" s="22">
        <v>0</v>
      </c>
      <c r="M32" s="22">
        <v>3</v>
      </c>
      <c r="N32" s="22">
        <v>71</v>
      </c>
      <c r="O32" s="22">
        <v>2</v>
      </c>
      <c r="P32" s="22">
        <v>13</v>
      </c>
      <c r="Q32" s="22">
        <v>0</v>
      </c>
      <c r="R32" s="22">
        <v>0</v>
      </c>
      <c r="S32" s="22">
        <v>0</v>
      </c>
      <c r="T32" s="22">
        <v>3</v>
      </c>
      <c r="U32" s="22">
        <v>0</v>
      </c>
      <c r="V32" s="22">
        <v>2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61</v>
      </c>
      <c r="AC32" s="22">
        <v>0</v>
      </c>
      <c r="AD32" s="22">
        <v>0</v>
      </c>
      <c r="AE32" s="22">
        <v>0</v>
      </c>
      <c r="AF32" s="22">
        <v>0</v>
      </c>
      <c r="AG32" s="22">
        <v>9</v>
      </c>
      <c r="AH32" s="22">
        <v>0</v>
      </c>
      <c r="AI32" s="22">
        <v>0</v>
      </c>
      <c r="AJ32" s="22">
        <v>4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3</v>
      </c>
      <c r="AT32" s="22">
        <v>11</v>
      </c>
      <c r="AU32" s="22">
        <v>0</v>
      </c>
      <c r="AV32" s="22">
        <v>4</v>
      </c>
      <c r="AW32" s="22">
        <v>0</v>
      </c>
      <c r="AX32" s="22">
        <v>0</v>
      </c>
      <c r="AY32" s="22">
        <v>0</v>
      </c>
      <c r="AZ32" s="22">
        <v>2</v>
      </c>
      <c r="BA32" s="22">
        <v>1</v>
      </c>
      <c r="BB32" s="22">
        <v>0</v>
      </c>
      <c r="BC32" s="22">
        <v>0</v>
      </c>
      <c r="BD32" s="22">
        <v>1</v>
      </c>
      <c r="BE32" s="22">
        <v>0</v>
      </c>
      <c r="BF32" s="22">
        <v>1</v>
      </c>
      <c r="BG32" s="22">
        <v>1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21</v>
      </c>
      <c r="BO32" s="22">
        <v>0</v>
      </c>
      <c r="BP32" s="22">
        <v>0</v>
      </c>
      <c r="BQ32" s="22">
        <v>42</v>
      </c>
      <c r="BR32" s="22">
        <v>13</v>
      </c>
      <c r="BS32" s="22">
        <v>49</v>
      </c>
      <c r="BT32" s="22">
        <v>11</v>
      </c>
      <c r="BU32" s="22">
        <v>0</v>
      </c>
      <c r="BV32" s="22">
        <v>98</v>
      </c>
      <c r="BW32" s="22">
        <v>7</v>
      </c>
      <c r="BX32" s="22">
        <v>0</v>
      </c>
      <c r="BY32" s="22">
        <v>22</v>
      </c>
      <c r="BZ32" s="22">
        <v>5</v>
      </c>
      <c r="CA32" s="22">
        <v>1</v>
      </c>
      <c r="CB32" s="22">
        <v>0</v>
      </c>
      <c r="CC32" s="22">
        <v>0</v>
      </c>
      <c r="CD32" s="22">
        <v>0</v>
      </c>
      <c r="CE32" s="22">
        <v>1</v>
      </c>
      <c r="CF32" s="22">
        <v>0</v>
      </c>
      <c r="CG32" s="23">
        <v>0</v>
      </c>
      <c r="CH32" s="22">
        <v>0</v>
      </c>
      <c r="CI32" s="22">
        <v>3</v>
      </c>
      <c r="CJ32" s="22">
        <v>0</v>
      </c>
      <c r="CK32" s="22">
        <v>12</v>
      </c>
      <c r="CL32" s="22">
        <v>0</v>
      </c>
      <c r="CM32" s="22">
        <v>0</v>
      </c>
      <c r="CN32" s="22">
        <v>0</v>
      </c>
      <c r="CO32" s="22">
        <v>7</v>
      </c>
      <c r="CP32" s="22">
        <v>0</v>
      </c>
      <c r="CQ32" s="22">
        <v>0</v>
      </c>
      <c r="CR32" s="22">
        <v>1</v>
      </c>
      <c r="CS32" s="22">
        <v>0</v>
      </c>
      <c r="CT32" s="22">
        <v>0</v>
      </c>
      <c r="CU32" s="22">
        <v>0</v>
      </c>
      <c r="CV32" s="22">
        <v>0</v>
      </c>
      <c r="CW32" s="22">
        <v>0</v>
      </c>
      <c r="CX32" s="22">
        <v>0</v>
      </c>
      <c r="CY32" s="22">
        <v>3</v>
      </c>
      <c r="CZ32" s="22">
        <v>0</v>
      </c>
      <c r="DA32" s="22">
        <v>0</v>
      </c>
      <c r="DB32" s="22">
        <v>0</v>
      </c>
      <c r="DC32" s="22">
        <v>12</v>
      </c>
    </row>
    <row r="33" spans="1:107">
      <c r="A33" s="5">
        <v>121</v>
      </c>
      <c r="B33" s="31">
        <v>752</v>
      </c>
      <c r="C33" s="6" t="s">
        <v>113</v>
      </c>
      <c r="D33" s="31" t="s">
        <v>109</v>
      </c>
      <c r="E33" s="31" t="s">
        <v>119</v>
      </c>
      <c r="F33" s="31">
        <v>36.270000000000003</v>
      </c>
      <c r="G33" s="7">
        <v>36.29</v>
      </c>
      <c r="H33" s="74">
        <v>9.6597836086326065</v>
      </c>
      <c r="I33" s="5">
        <v>3</v>
      </c>
      <c r="J33" s="8">
        <f t="shared" ref="J33:J40" si="4">I33*24</f>
        <v>72</v>
      </c>
      <c r="K33" s="22">
        <v>0</v>
      </c>
      <c r="L33" s="22">
        <v>0</v>
      </c>
      <c r="M33" s="22">
        <v>3</v>
      </c>
      <c r="N33" s="22">
        <v>92</v>
      </c>
      <c r="O33" s="22">
        <v>0</v>
      </c>
      <c r="P33" s="22">
        <v>19</v>
      </c>
      <c r="Q33" s="22">
        <v>0</v>
      </c>
      <c r="R33" s="22">
        <v>0</v>
      </c>
      <c r="S33" s="22">
        <v>1</v>
      </c>
      <c r="T33" s="22">
        <v>1</v>
      </c>
      <c r="U33" s="22">
        <v>0</v>
      </c>
      <c r="V33" s="22">
        <v>7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68</v>
      </c>
      <c r="AC33" s="22">
        <v>0</v>
      </c>
      <c r="AD33" s="22">
        <v>0</v>
      </c>
      <c r="AE33" s="22">
        <v>2</v>
      </c>
      <c r="AF33" s="22">
        <v>0</v>
      </c>
      <c r="AG33" s="22">
        <v>11</v>
      </c>
      <c r="AH33" s="22">
        <v>0</v>
      </c>
      <c r="AI33" s="22">
        <v>0</v>
      </c>
      <c r="AJ33" s="22">
        <v>5</v>
      </c>
      <c r="AK33" s="22">
        <v>1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1</v>
      </c>
      <c r="AT33" s="22">
        <v>15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4</v>
      </c>
      <c r="BB33" s="22">
        <v>0</v>
      </c>
      <c r="BC33" s="22">
        <v>0</v>
      </c>
      <c r="BD33" s="22">
        <v>6</v>
      </c>
      <c r="BE33" s="22">
        <v>0</v>
      </c>
      <c r="BF33" s="22">
        <v>2</v>
      </c>
      <c r="BG33" s="22">
        <v>1</v>
      </c>
      <c r="BH33" s="22">
        <v>1</v>
      </c>
      <c r="BI33" s="22">
        <v>1</v>
      </c>
      <c r="BJ33" s="22">
        <v>0</v>
      </c>
      <c r="BK33" s="22">
        <v>0</v>
      </c>
      <c r="BL33" s="22">
        <v>1</v>
      </c>
      <c r="BM33" s="22">
        <v>0</v>
      </c>
      <c r="BN33" s="22">
        <v>26</v>
      </c>
      <c r="BO33" s="22">
        <v>0</v>
      </c>
      <c r="BP33" s="22">
        <v>0</v>
      </c>
      <c r="BQ33" s="22">
        <v>36</v>
      </c>
      <c r="BR33" s="22">
        <v>19</v>
      </c>
      <c r="BS33" s="22">
        <v>30</v>
      </c>
      <c r="BT33" s="22">
        <v>16</v>
      </c>
      <c r="BU33" s="22">
        <v>0</v>
      </c>
      <c r="BV33" s="22">
        <v>131</v>
      </c>
      <c r="BW33" s="22">
        <v>7</v>
      </c>
      <c r="BX33" s="22">
        <v>0</v>
      </c>
      <c r="BY33" s="22">
        <v>14</v>
      </c>
      <c r="BZ33" s="22">
        <v>4</v>
      </c>
      <c r="CA33" s="22">
        <v>0</v>
      </c>
      <c r="CB33" s="22">
        <v>2</v>
      </c>
      <c r="CC33" s="22">
        <v>3</v>
      </c>
      <c r="CD33" s="22">
        <v>0</v>
      </c>
      <c r="CE33" s="22">
        <v>0</v>
      </c>
      <c r="CF33" s="22">
        <v>0</v>
      </c>
      <c r="CG33" s="23">
        <v>0</v>
      </c>
      <c r="CH33" s="22">
        <v>0</v>
      </c>
      <c r="CI33" s="22">
        <v>0</v>
      </c>
      <c r="CJ33" s="22">
        <v>0</v>
      </c>
      <c r="CK33" s="22">
        <v>9</v>
      </c>
      <c r="CL33" s="22">
        <v>0</v>
      </c>
      <c r="CM33" s="22">
        <v>0</v>
      </c>
      <c r="CN33" s="22">
        <v>0</v>
      </c>
      <c r="CO33" s="22">
        <v>4</v>
      </c>
      <c r="CP33" s="22">
        <v>0</v>
      </c>
      <c r="CQ33" s="22">
        <v>0</v>
      </c>
      <c r="CR33" s="22">
        <v>1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22">
        <v>0</v>
      </c>
      <c r="CY33" s="22">
        <v>7</v>
      </c>
      <c r="CZ33" s="22">
        <v>0</v>
      </c>
      <c r="DA33" s="22">
        <v>0</v>
      </c>
      <c r="DB33" s="22">
        <v>0</v>
      </c>
      <c r="DC33" s="22">
        <v>27</v>
      </c>
    </row>
    <row r="34" spans="1:107">
      <c r="A34" s="8">
        <v>121</v>
      </c>
      <c r="B34" s="31">
        <v>752</v>
      </c>
      <c r="C34" s="6" t="s">
        <v>113</v>
      </c>
      <c r="D34" s="31" t="s">
        <v>126</v>
      </c>
      <c r="E34" s="31" t="s">
        <v>127</v>
      </c>
      <c r="F34" s="31">
        <v>36.53</v>
      </c>
      <c r="G34" s="7">
        <v>36.549999999999997</v>
      </c>
      <c r="H34" s="74">
        <v>9.6996504165340216</v>
      </c>
      <c r="I34" s="5">
        <v>3</v>
      </c>
      <c r="J34" s="8">
        <f t="shared" si="4"/>
        <v>72</v>
      </c>
      <c r="K34" s="22">
        <v>0</v>
      </c>
      <c r="L34" s="22">
        <v>0</v>
      </c>
      <c r="M34" s="22">
        <v>0</v>
      </c>
      <c r="N34" s="22">
        <v>115</v>
      </c>
      <c r="O34" s="22">
        <v>2</v>
      </c>
      <c r="P34" s="22">
        <v>19</v>
      </c>
      <c r="Q34" s="22">
        <v>0</v>
      </c>
      <c r="R34" s="22">
        <v>0</v>
      </c>
      <c r="S34" s="22">
        <v>2</v>
      </c>
      <c r="T34" s="22">
        <v>3</v>
      </c>
      <c r="U34" s="22">
        <v>1</v>
      </c>
      <c r="V34" s="22">
        <v>5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51</v>
      </c>
      <c r="AC34" s="22">
        <v>2</v>
      </c>
      <c r="AD34" s="22">
        <v>0</v>
      </c>
      <c r="AE34" s="22">
        <v>1</v>
      </c>
      <c r="AF34" s="22">
        <v>0</v>
      </c>
      <c r="AG34" s="22">
        <v>11</v>
      </c>
      <c r="AH34" s="22">
        <v>0</v>
      </c>
      <c r="AI34" s="22">
        <v>0</v>
      </c>
      <c r="AJ34" s="22">
        <v>10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2</v>
      </c>
      <c r="AT34" s="22">
        <v>11</v>
      </c>
      <c r="AU34" s="22">
        <v>0</v>
      </c>
      <c r="AV34" s="22">
        <v>1</v>
      </c>
      <c r="AW34" s="22">
        <v>0</v>
      </c>
      <c r="AX34" s="22">
        <v>0</v>
      </c>
      <c r="AY34" s="22">
        <v>0</v>
      </c>
      <c r="AZ34" s="22">
        <v>0</v>
      </c>
      <c r="BA34" s="22">
        <v>1</v>
      </c>
      <c r="BB34" s="22">
        <v>0</v>
      </c>
      <c r="BC34" s="22">
        <v>0</v>
      </c>
      <c r="BD34" s="22">
        <v>10</v>
      </c>
      <c r="BE34" s="22">
        <v>0</v>
      </c>
      <c r="BF34" s="22">
        <v>2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2</v>
      </c>
      <c r="BM34" s="22">
        <v>0</v>
      </c>
      <c r="BN34" s="22">
        <v>26</v>
      </c>
      <c r="BO34" s="22">
        <v>1</v>
      </c>
      <c r="BP34" s="22">
        <v>0</v>
      </c>
      <c r="BQ34" s="22">
        <v>26</v>
      </c>
      <c r="BR34" s="22">
        <v>21</v>
      </c>
      <c r="BS34" s="22">
        <v>46</v>
      </c>
      <c r="BT34" s="22">
        <v>21</v>
      </c>
      <c r="BU34" s="22">
        <v>0</v>
      </c>
      <c r="BV34" s="22">
        <v>103</v>
      </c>
      <c r="BW34" s="22">
        <v>16</v>
      </c>
      <c r="BX34" s="22">
        <v>0</v>
      </c>
      <c r="BY34" s="22">
        <v>11</v>
      </c>
      <c r="BZ34" s="22">
        <v>9</v>
      </c>
      <c r="CA34" s="22">
        <v>2</v>
      </c>
      <c r="CB34" s="22">
        <v>0</v>
      </c>
      <c r="CC34" s="22">
        <v>2</v>
      </c>
      <c r="CD34" s="22">
        <v>0</v>
      </c>
      <c r="CE34" s="22">
        <v>0</v>
      </c>
      <c r="CF34" s="22">
        <v>0</v>
      </c>
      <c r="CG34" s="23">
        <v>0</v>
      </c>
      <c r="CH34" s="22">
        <v>0</v>
      </c>
      <c r="CI34" s="22">
        <v>1</v>
      </c>
      <c r="CJ34" s="22">
        <v>0</v>
      </c>
      <c r="CK34" s="22">
        <v>9</v>
      </c>
      <c r="CL34" s="22">
        <v>0</v>
      </c>
      <c r="CM34" s="22">
        <v>0</v>
      </c>
      <c r="CN34" s="22">
        <v>0</v>
      </c>
      <c r="CO34" s="22">
        <v>5</v>
      </c>
      <c r="CP34" s="22">
        <v>0</v>
      </c>
      <c r="CQ34" s="22">
        <v>0</v>
      </c>
      <c r="CR34" s="22">
        <v>0</v>
      </c>
      <c r="CS34" s="22">
        <v>0</v>
      </c>
      <c r="CT34" s="22">
        <v>1</v>
      </c>
      <c r="CU34" s="22">
        <v>0</v>
      </c>
      <c r="CV34" s="22">
        <v>0</v>
      </c>
      <c r="CW34" s="22">
        <v>0</v>
      </c>
      <c r="CX34" s="22">
        <v>3</v>
      </c>
      <c r="CY34" s="22">
        <v>4</v>
      </c>
      <c r="CZ34" s="22">
        <v>0</v>
      </c>
      <c r="DA34" s="22">
        <v>0</v>
      </c>
      <c r="DB34" s="22">
        <v>0</v>
      </c>
      <c r="DC34" s="22">
        <v>31</v>
      </c>
    </row>
    <row r="35" spans="1:107">
      <c r="A35" s="5">
        <v>121</v>
      </c>
      <c r="B35" s="31">
        <v>752</v>
      </c>
      <c r="C35" s="6" t="s">
        <v>128</v>
      </c>
      <c r="D35" s="31" t="s">
        <v>114</v>
      </c>
      <c r="E35" s="31" t="s">
        <v>110</v>
      </c>
      <c r="F35" s="31">
        <v>36.97</v>
      </c>
      <c r="G35" s="7">
        <v>36.99</v>
      </c>
      <c r="H35" s="74">
        <v>9.7671173222133412</v>
      </c>
      <c r="I35" s="5">
        <v>2</v>
      </c>
      <c r="J35" s="8">
        <f t="shared" si="4"/>
        <v>48</v>
      </c>
      <c r="K35" s="22">
        <v>0</v>
      </c>
      <c r="L35" s="22">
        <v>0</v>
      </c>
      <c r="M35" s="22">
        <v>1</v>
      </c>
      <c r="N35" s="22">
        <v>96</v>
      </c>
      <c r="O35" s="22">
        <v>1</v>
      </c>
      <c r="P35" s="22">
        <v>13</v>
      </c>
      <c r="Q35" s="22">
        <v>0</v>
      </c>
      <c r="R35" s="22">
        <v>1</v>
      </c>
      <c r="S35" s="22">
        <v>4</v>
      </c>
      <c r="T35" s="22">
        <v>0</v>
      </c>
      <c r="U35" s="22">
        <v>0</v>
      </c>
      <c r="V35" s="22">
        <v>26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130</v>
      </c>
      <c r="AC35" s="22">
        <v>0</v>
      </c>
      <c r="AD35" s="22">
        <v>0</v>
      </c>
      <c r="AE35" s="22">
        <v>0</v>
      </c>
      <c r="AF35" s="22">
        <v>0</v>
      </c>
      <c r="AG35" s="22">
        <v>14</v>
      </c>
      <c r="AH35" s="22">
        <v>0</v>
      </c>
      <c r="AI35" s="22">
        <v>0</v>
      </c>
      <c r="AJ35" s="22">
        <v>8</v>
      </c>
      <c r="AK35" s="22">
        <v>4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8</v>
      </c>
      <c r="AU35" s="22">
        <v>1</v>
      </c>
      <c r="AV35" s="22">
        <v>0</v>
      </c>
      <c r="AW35" s="22">
        <v>0</v>
      </c>
      <c r="AX35" s="22">
        <v>0</v>
      </c>
      <c r="AY35" s="22">
        <v>0</v>
      </c>
      <c r="AZ35" s="22">
        <v>2</v>
      </c>
      <c r="BA35" s="22">
        <v>0</v>
      </c>
      <c r="BB35" s="22">
        <v>0</v>
      </c>
      <c r="BC35" s="22">
        <v>0</v>
      </c>
      <c r="BD35" s="22">
        <v>7</v>
      </c>
      <c r="BE35" s="22">
        <v>1</v>
      </c>
      <c r="BF35" s="22">
        <v>0</v>
      </c>
      <c r="BG35" s="22">
        <v>1</v>
      </c>
      <c r="BH35" s="22">
        <v>0</v>
      </c>
      <c r="BI35" s="22">
        <v>1</v>
      </c>
      <c r="BJ35" s="22">
        <v>0</v>
      </c>
      <c r="BK35" s="22">
        <v>0</v>
      </c>
      <c r="BL35" s="22">
        <v>1</v>
      </c>
      <c r="BM35" s="22">
        <v>1</v>
      </c>
      <c r="BN35" s="22">
        <v>30</v>
      </c>
      <c r="BO35" s="22">
        <v>1</v>
      </c>
      <c r="BP35" s="22">
        <v>0</v>
      </c>
      <c r="BQ35" s="22">
        <v>24</v>
      </c>
      <c r="BR35" s="22">
        <v>13</v>
      </c>
      <c r="BS35" s="22">
        <v>47</v>
      </c>
      <c r="BT35" s="22">
        <v>26</v>
      </c>
      <c r="BU35" s="22">
        <v>0</v>
      </c>
      <c r="BV35" s="22">
        <v>155</v>
      </c>
      <c r="BW35" s="22">
        <v>10</v>
      </c>
      <c r="BX35" s="22">
        <v>0</v>
      </c>
      <c r="BY35" s="22">
        <v>15</v>
      </c>
      <c r="BZ35" s="22">
        <v>2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3">
        <v>0</v>
      </c>
      <c r="CH35" s="22">
        <v>0</v>
      </c>
      <c r="CI35" s="22">
        <v>0</v>
      </c>
      <c r="CJ35" s="22">
        <v>0</v>
      </c>
      <c r="CK35" s="22">
        <v>26</v>
      </c>
      <c r="CL35" s="22">
        <v>0</v>
      </c>
      <c r="CM35" s="22">
        <v>0</v>
      </c>
      <c r="CN35" s="22">
        <v>0</v>
      </c>
      <c r="CO35" s="22">
        <v>1</v>
      </c>
      <c r="CP35" s="22">
        <v>0</v>
      </c>
      <c r="CQ35" s="22">
        <v>0</v>
      </c>
      <c r="CR35" s="22">
        <v>2</v>
      </c>
      <c r="CS35" s="22">
        <v>0</v>
      </c>
      <c r="CT35" s="22">
        <v>0</v>
      </c>
      <c r="CU35" s="22">
        <v>0</v>
      </c>
      <c r="CV35" s="22">
        <v>0</v>
      </c>
      <c r="CW35" s="22">
        <v>0</v>
      </c>
      <c r="CX35" s="22">
        <v>1</v>
      </c>
      <c r="CY35" s="22">
        <v>7</v>
      </c>
      <c r="CZ35" s="22">
        <v>0</v>
      </c>
      <c r="DA35" s="22">
        <v>0</v>
      </c>
      <c r="DB35" s="22">
        <v>0</v>
      </c>
      <c r="DC35" s="22">
        <v>16</v>
      </c>
    </row>
    <row r="36" spans="1:107">
      <c r="A36" s="8">
        <v>121</v>
      </c>
      <c r="B36" s="31">
        <v>752</v>
      </c>
      <c r="C36" s="6" t="s">
        <v>128</v>
      </c>
      <c r="D36" s="31" t="s">
        <v>114</v>
      </c>
      <c r="E36" s="31" t="s">
        <v>111</v>
      </c>
      <c r="F36" s="31">
        <v>37.270000000000003</v>
      </c>
      <c r="G36" s="7">
        <v>37.29</v>
      </c>
      <c r="H36" s="74">
        <v>9.8131174851765106</v>
      </c>
      <c r="I36" s="5">
        <v>2</v>
      </c>
      <c r="J36" s="8">
        <f t="shared" si="4"/>
        <v>48</v>
      </c>
      <c r="K36" s="22">
        <v>0</v>
      </c>
      <c r="L36" s="22">
        <v>0</v>
      </c>
      <c r="M36" s="22">
        <v>1</v>
      </c>
      <c r="N36" s="22">
        <v>92</v>
      </c>
      <c r="O36" s="22">
        <v>0</v>
      </c>
      <c r="P36" s="22">
        <v>6</v>
      </c>
      <c r="Q36" s="22">
        <v>0</v>
      </c>
      <c r="R36" s="22">
        <v>1</v>
      </c>
      <c r="S36" s="22">
        <v>3</v>
      </c>
      <c r="T36" s="22">
        <v>0</v>
      </c>
      <c r="U36" s="22">
        <v>0</v>
      </c>
      <c r="V36" s="22">
        <v>27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118</v>
      </c>
      <c r="AC36" s="22">
        <v>0</v>
      </c>
      <c r="AD36" s="22">
        <v>2</v>
      </c>
      <c r="AE36" s="22">
        <v>0</v>
      </c>
      <c r="AF36" s="22">
        <v>0</v>
      </c>
      <c r="AG36" s="22">
        <v>10</v>
      </c>
      <c r="AH36" s="22">
        <v>0</v>
      </c>
      <c r="AI36" s="22">
        <v>0</v>
      </c>
      <c r="AJ36" s="22">
        <v>9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1</v>
      </c>
      <c r="AT36" s="22">
        <v>17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1</v>
      </c>
      <c r="BB36" s="22">
        <v>0</v>
      </c>
      <c r="BC36" s="22">
        <v>0</v>
      </c>
      <c r="BD36" s="22">
        <v>5</v>
      </c>
      <c r="BE36" s="22">
        <v>0</v>
      </c>
      <c r="BF36" s="22">
        <v>2</v>
      </c>
      <c r="BG36" s="22">
        <v>0</v>
      </c>
      <c r="BH36" s="22">
        <v>0</v>
      </c>
      <c r="BI36" s="22">
        <v>1</v>
      </c>
      <c r="BJ36" s="22">
        <v>0</v>
      </c>
      <c r="BK36" s="22">
        <v>0</v>
      </c>
      <c r="BL36" s="22">
        <v>2</v>
      </c>
      <c r="BM36" s="22">
        <v>0</v>
      </c>
      <c r="BN36" s="22">
        <v>37</v>
      </c>
      <c r="BO36" s="22">
        <v>0</v>
      </c>
      <c r="BP36" s="22">
        <v>0</v>
      </c>
      <c r="BQ36" s="22">
        <v>62</v>
      </c>
      <c r="BR36" s="22">
        <v>33</v>
      </c>
      <c r="BS36" s="22">
        <v>89</v>
      </c>
      <c r="BT36" s="22">
        <v>36</v>
      </c>
      <c r="BU36" s="22">
        <v>0</v>
      </c>
      <c r="BV36" s="22">
        <v>315</v>
      </c>
      <c r="BW36" s="22">
        <v>19</v>
      </c>
      <c r="BX36" s="22">
        <v>1</v>
      </c>
      <c r="BY36" s="22">
        <v>14</v>
      </c>
      <c r="BZ36" s="22">
        <v>4</v>
      </c>
      <c r="CA36" s="22">
        <v>2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3">
        <v>0</v>
      </c>
      <c r="CH36" s="22">
        <v>0</v>
      </c>
      <c r="CI36" s="22">
        <v>1</v>
      </c>
      <c r="CJ36" s="22">
        <v>0</v>
      </c>
      <c r="CK36" s="22">
        <v>40</v>
      </c>
      <c r="CL36" s="22">
        <v>0</v>
      </c>
      <c r="CM36" s="22">
        <v>0</v>
      </c>
      <c r="CN36" s="22">
        <v>0</v>
      </c>
      <c r="CO36" s="22">
        <v>2</v>
      </c>
      <c r="CP36" s="22">
        <v>0</v>
      </c>
      <c r="CQ36" s="22">
        <v>0</v>
      </c>
      <c r="CR36" s="22">
        <v>1</v>
      </c>
      <c r="CS36" s="22">
        <v>0</v>
      </c>
      <c r="CT36" s="22">
        <v>0</v>
      </c>
      <c r="CU36" s="22">
        <v>0</v>
      </c>
      <c r="CV36" s="22">
        <v>0</v>
      </c>
      <c r="CW36" s="22">
        <v>0</v>
      </c>
      <c r="CX36" s="22">
        <v>1</v>
      </c>
      <c r="CY36" s="22">
        <v>9</v>
      </c>
      <c r="CZ36" s="22">
        <v>0</v>
      </c>
      <c r="DA36" s="22">
        <v>0</v>
      </c>
      <c r="DB36" s="22">
        <v>0</v>
      </c>
      <c r="DC36" s="22">
        <v>52</v>
      </c>
    </row>
    <row r="37" spans="1:107">
      <c r="A37" s="5">
        <v>121</v>
      </c>
      <c r="B37" s="31">
        <v>752</v>
      </c>
      <c r="C37" s="6" t="s">
        <v>128</v>
      </c>
      <c r="D37" s="31" t="s">
        <v>114</v>
      </c>
      <c r="E37" s="31" t="s">
        <v>129</v>
      </c>
      <c r="F37" s="31">
        <v>37.58</v>
      </c>
      <c r="G37" s="7">
        <v>37.6</v>
      </c>
      <c r="H37" s="74">
        <v>9.8606509869051209</v>
      </c>
      <c r="I37" s="5">
        <v>2</v>
      </c>
      <c r="J37" s="8">
        <f t="shared" si="4"/>
        <v>48</v>
      </c>
      <c r="K37" s="22">
        <v>0</v>
      </c>
      <c r="L37" s="22">
        <v>0</v>
      </c>
      <c r="M37" s="22">
        <v>2</v>
      </c>
      <c r="N37" s="22">
        <v>71</v>
      </c>
      <c r="O37" s="22">
        <v>0</v>
      </c>
      <c r="P37" s="22">
        <v>15</v>
      </c>
      <c r="Q37" s="22">
        <v>0</v>
      </c>
      <c r="R37" s="22">
        <v>1</v>
      </c>
      <c r="S37" s="22">
        <v>1</v>
      </c>
      <c r="T37" s="22">
        <v>5</v>
      </c>
      <c r="U37" s="22">
        <v>0</v>
      </c>
      <c r="V37" s="22">
        <v>19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64</v>
      </c>
      <c r="AC37" s="22">
        <v>1</v>
      </c>
      <c r="AD37" s="22">
        <v>0</v>
      </c>
      <c r="AE37" s="22">
        <v>0</v>
      </c>
      <c r="AF37" s="22">
        <v>0</v>
      </c>
      <c r="AG37" s="22">
        <v>3</v>
      </c>
      <c r="AH37" s="22">
        <v>0</v>
      </c>
      <c r="AI37" s="22">
        <v>0</v>
      </c>
      <c r="AJ37" s="22">
        <v>5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1</v>
      </c>
      <c r="AT37" s="22">
        <v>7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1</v>
      </c>
      <c r="BA37" s="22">
        <v>0</v>
      </c>
      <c r="BB37" s="22">
        <v>0</v>
      </c>
      <c r="BC37" s="22">
        <v>0</v>
      </c>
      <c r="BD37" s="22">
        <v>7</v>
      </c>
      <c r="BE37" s="22">
        <v>0</v>
      </c>
      <c r="BF37" s="22">
        <v>2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1</v>
      </c>
      <c r="BM37" s="22">
        <v>0</v>
      </c>
      <c r="BN37" s="22">
        <v>20</v>
      </c>
      <c r="BO37" s="22">
        <v>0</v>
      </c>
      <c r="BP37" s="22">
        <v>0</v>
      </c>
      <c r="BQ37" s="22">
        <v>73</v>
      </c>
      <c r="BR37" s="22">
        <v>10</v>
      </c>
      <c r="BS37" s="22">
        <v>46</v>
      </c>
      <c r="BT37" s="22">
        <v>7</v>
      </c>
      <c r="BU37" s="22">
        <v>0</v>
      </c>
      <c r="BV37" s="22">
        <v>157</v>
      </c>
      <c r="BW37" s="22">
        <v>6</v>
      </c>
      <c r="BX37" s="22">
        <v>0</v>
      </c>
      <c r="BY37" s="22">
        <v>18</v>
      </c>
      <c r="BZ37" s="22">
        <v>3</v>
      </c>
      <c r="CA37" s="22">
        <v>1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3">
        <v>0</v>
      </c>
      <c r="CH37" s="22">
        <v>0</v>
      </c>
      <c r="CI37" s="22">
        <v>0</v>
      </c>
      <c r="CJ37" s="22">
        <v>0</v>
      </c>
      <c r="CK37" s="22">
        <v>12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1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22">
        <v>1</v>
      </c>
      <c r="CY37" s="22">
        <v>6</v>
      </c>
      <c r="CZ37" s="22">
        <v>0</v>
      </c>
      <c r="DA37" s="22">
        <v>0</v>
      </c>
      <c r="DB37" s="22">
        <v>0</v>
      </c>
      <c r="DC37" s="22">
        <v>20</v>
      </c>
    </row>
    <row r="38" spans="1:107">
      <c r="A38" s="8">
        <v>121</v>
      </c>
      <c r="B38" s="31">
        <v>752</v>
      </c>
      <c r="C38" s="6" t="s">
        <v>128</v>
      </c>
      <c r="D38" s="31" t="s">
        <v>114</v>
      </c>
      <c r="E38" s="31" t="s">
        <v>130</v>
      </c>
      <c r="F38" s="31">
        <v>37.869999999999997</v>
      </c>
      <c r="G38" s="7">
        <v>37.89</v>
      </c>
      <c r="H38" s="74">
        <v>9.9051178111028531</v>
      </c>
      <c r="I38" s="5">
        <v>4</v>
      </c>
      <c r="J38" s="8">
        <f t="shared" si="4"/>
        <v>96</v>
      </c>
      <c r="K38" s="22">
        <v>0</v>
      </c>
      <c r="L38" s="22">
        <v>0</v>
      </c>
      <c r="M38" s="22">
        <v>1</v>
      </c>
      <c r="N38" s="22">
        <v>55</v>
      </c>
      <c r="O38" s="22">
        <v>0</v>
      </c>
      <c r="P38" s="22">
        <v>16</v>
      </c>
      <c r="Q38" s="22">
        <v>0</v>
      </c>
      <c r="R38" s="22">
        <v>0</v>
      </c>
      <c r="S38" s="22">
        <v>3</v>
      </c>
      <c r="T38" s="22">
        <v>4</v>
      </c>
      <c r="U38" s="22">
        <v>2</v>
      </c>
      <c r="V38" s="22">
        <v>10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20</v>
      </c>
      <c r="AC38" s="22">
        <v>2</v>
      </c>
      <c r="AD38" s="22">
        <v>0</v>
      </c>
      <c r="AE38" s="22">
        <v>0</v>
      </c>
      <c r="AF38" s="22">
        <v>0</v>
      </c>
      <c r="AG38" s="22">
        <v>5</v>
      </c>
      <c r="AH38" s="22">
        <v>0</v>
      </c>
      <c r="AI38" s="22">
        <v>0</v>
      </c>
      <c r="AJ38" s="22">
        <v>2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5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1</v>
      </c>
      <c r="BB38" s="22">
        <v>0</v>
      </c>
      <c r="BC38" s="22">
        <v>0</v>
      </c>
      <c r="BD38" s="22">
        <v>2</v>
      </c>
      <c r="BE38" s="22">
        <v>0</v>
      </c>
      <c r="BF38" s="22">
        <v>1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1</v>
      </c>
      <c r="BM38" s="22">
        <v>2</v>
      </c>
      <c r="BN38" s="22">
        <v>36</v>
      </c>
      <c r="BO38" s="22">
        <v>0</v>
      </c>
      <c r="BP38" s="22">
        <v>0</v>
      </c>
      <c r="BQ38" s="22">
        <v>78</v>
      </c>
      <c r="BR38" s="22">
        <v>23</v>
      </c>
      <c r="BS38" s="22">
        <v>23</v>
      </c>
      <c r="BT38" s="22">
        <v>7</v>
      </c>
      <c r="BU38" s="22">
        <v>0</v>
      </c>
      <c r="BV38" s="22">
        <v>89</v>
      </c>
      <c r="BW38" s="22">
        <v>3</v>
      </c>
      <c r="BX38" s="22">
        <v>0</v>
      </c>
      <c r="BY38" s="22">
        <v>55</v>
      </c>
      <c r="BZ38" s="22">
        <v>2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3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22">
        <v>1</v>
      </c>
      <c r="CY38" s="22">
        <v>1</v>
      </c>
      <c r="CZ38" s="22">
        <v>0</v>
      </c>
      <c r="DA38" s="22">
        <v>0</v>
      </c>
      <c r="DB38" s="22">
        <v>0</v>
      </c>
      <c r="DC38" s="22">
        <v>34</v>
      </c>
    </row>
    <row r="39" spans="1:107">
      <c r="A39" s="5">
        <v>121</v>
      </c>
      <c r="B39" s="31">
        <v>752</v>
      </c>
      <c r="C39" s="6" t="s">
        <v>128</v>
      </c>
      <c r="D39" s="31" t="s">
        <v>114</v>
      </c>
      <c r="E39" s="31" t="s">
        <v>108</v>
      </c>
      <c r="F39" s="31">
        <v>38.17</v>
      </c>
      <c r="G39" s="7">
        <v>38.19</v>
      </c>
      <c r="H39" s="74">
        <v>9.9511179740660243</v>
      </c>
      <c r="I39" s="5">
        <v>2</v>
      </c>
      <c r="J39" s="8">
        <f t="shared" si="4"/>
        <v>48</v>
      </c>
      <c r="K39" s="22">
        <v>0</v>
      </c>
      <c r="L39" s="22">
        <v>0</v>
      </c>
      <c r="M39" s="22">
        <v>0</v>
      </c>
      <c r="N39" s="22">
        <v>90</v>
      </c>
      <c r="O39" s="22">
        <v>0</v>
      </c>
      <c r="P39" s="22">
        <v>17</v>
      </c>
      <c r="Q39" s="22">
        <v>0</v>
      </c>
      <c r="R39" s="22">
        <v>0</v>
      </c>
      <c r="S39" s="22">
        <v>0</v>
      </c>
      <c r="T39" s="22">
        <v>3</v>
      </c>
      <c r="U39" s="22">
        <v>0</v>
      </c>
      <c r="V39" s="22">
        <v>29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68</v>
      </c>
      <c r="AC39" s="22">
        <v>0</v>
      </c>
      <c r="AD39" s="22">
        <v>0</v>
      </c>
      <c r="AE39" s="22">
        <v>3</v>
      </c>
      <c r="AF39" s="22">
        <v>0</v>
      </c>
      <c r="AG39" s="22">
        <v>6</v>
      </c>
      <c r="AH39" s="22">
        <v>0</v>
      </c>
      <c r="AI39" s="22">
        <v>0</v>
      </c>
      <c r="AJ39" s="22">
        <v>8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1</v>
      </c>
      <c r="AT39" s="22">
        <v>17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3</v>
      </c>
      <c r="BA39" s="22">
        <v>0</v>
      </c>
      <c r="BB39" s="22">
        <v>0</v>
      </c>
      <c r="BC39" s="22">
        <v>0</v>
      </c>
      <c r="BD39" s="22">
        <v>9</v>
      </c>
      <c r="BE39" s="22">
        <v>0</v>
      </c>
      <c r="BF39" s="22">
        <v>2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1</v>
      </c>
      <c r="BM39" s="22">
        <v>1</v>
      </c>
      <c r="BN39" s="22">
        <v>27</v>
      </c>
      <c r="BO39" s="22">
        <v>0</v>
      </c>
      <c r="BP39" s="22">
        <v>0</v>
      </c>
      <c r="BQ39" s="22">
        <v>51</v>
      </c>
      <c r="BR39" s="22">
        <v>12</v>
      </c>
      <c r="BS39" s="22">
        <v>82</v>
      </c>
      <c r="BT39" s="22">
        <v>12</v>
      </c>
      <c r="BU39" s="22">
        <v>0</v>
      </c>
      <c r="BV39" s="22">
        <v>229</v>
      </c>
      <c r="BW39" s="22">
        <v>7</v>
      </c>
      <c r="BX39" s="22">
        <v>0</v>
      </c>
      <c r="BY39" s="22">
        <v>9</v>
      </c>
      <c r="BZ39" s="22">
        <v>1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3">
        <v>0</v>
      </c>
      <c r="CH39" s="22">
        <v>0</v>
      </c>
      <c r="CI39" s="22">
        <v>0</v>
      </c>
      <c r="CJ39" s="22">
        <v>0</v>
      </c>
      <c r="CK39" s="22">
        <v>22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7</v>
      </c>
      <c r="CZ39" s="22">
        <v>0</v>
      </c>
      <c r="DA39" s="22">
        <v>0</v>
      </c>
      <c r="DB39" s="22">
        <v>0</v>
      </c>
      <c r="DC39" s="22">
        <v>36</v>
      </c>
    </row>
    <row r="40" spans="1:107">
      <c r="A40" s="8">
        <v>121</v>
      </c>
      <c r="B40" s="31">
        <v>752</v>
      </c>
      <c r="C40" s="6" t="s">
        <v>128</v>
      </c>
      <c r="D40" s="31" t="s">
        <v>120</v>
      </c>
      <c r="E40" s="31" t="s">
        <v>110</v>
      </c>
      <c r="F40" s="31">
        <v>38.47</v>
      </c>
      <c r="G40" s="7">
        <v>38.49</v>
      </c>
      <c r="H40" s="74">
        <v>9.9971181370291973</v>
      </c>
      <c r="I40" s="5">
        <v>3</v>
      </c>
      <c r="J40" s="8">
        <f t="shared" si="4"/>
        <v>72</v>
      </c>
      <c r="K40" s="22">
        <v>0</v>
      </c>
      <c r="L40" s="22">
        <v>0</v>
      </c>
      <c r="M40" s="22">
        <v>1</v>
      </c>
      <c r="N40" s="22">
        <v>84</v>
      </c>
      <c r="O40" s="22">
        <v>0</v>
      </c>
      <c r="P40" s="22">
        <v>36</v>
      </c>
      <c r="Q40" s="22">
        <v>0</v>
      </c>
      <c r="R40" s="22">
        <v>0</v>
      </c>
      <c r="S40" s="22">
        <v>8</v>
      </c>
      <c r="T40" s="22">
        <v>5</v>
      </c>
      <c r="U40" s="22">
        <v>1</v>
      </c>
      <c r="V40" s="22">
        <v>5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19</v>
      </c>
      <c r="AC40" s="22">
        <v>0</v>
      </c>
      <c r="AD40" s="22">
        <v>0</v>
      </c>
      <c r="AE40" s="22">
        <v>1</v>
      </c>
      <c r="AF40" s="22">
        <v>0</v>
      </c>
      <c r="AG40" s="22">
        <v>8</v>
      </c>
      <c r="AH40" s="22">
        <v>0</v>
      </c>
      <c r="AI40" s="22">
        <v>0</v>
      </c>
      <c r="AJ40" s="22">
        <v>1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2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1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21</v>
      </c>
      <c r="BO40" s="22">
        <v>0</v>
      </c>
      <c r="BP40" s="22">
        <v>0</v>
      </c>
      <c r="BQ40" s="22">
        <v>119</v>
      </c>
      <c r="BR40" s="22">
        <v>15</v>
      </c>
      <c r="BS40" s="22">
        <v>24</v>
      </c>
      <c r="BT40" s="22">
        <v>1</v>
      </c>
      <c r="BU40" s="22">
        <v>0</v>
      </c>
      <c r="BV40" s="22">
        <v>192</v>
      </c>
      <c r="BW40" s="22">
        <v>1</v>
      </c>
      <c r="BX40" s="22">
        <v>0</v>
      </c>
      <c r="BY40" s="22">
        <v>4</v>
      </c>
      <c r="BZ40" s="22">
        <v>2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3">
        <v>0</v>
      </c>
      <c r="CH40" s="22">
        <v>0</v>
      </c>
      <c r="CI40" s="22">
        <v>0</v>
      </c>
      <c r="CJ40" s="22">
        <v>0</v>
      </c>
      <c r="CK40" s="22">
        <v>21</v>
      </c>
      <c r="CL40" s="22">
        <v>0</v>
      </c>
      <c r="CM40" s="22">
        <v>0</v>
      </c>
      <c r="CN40" s="22">
        <v>0</v>
      </c>
      <c r="CO40" s="22">
        <v>2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8</v>
      </c>
      <c r="CZ40" s="22">
        <v>0</v>
      </c>
      <c r="DA40" s="22">
        <v>0</v>
      </c>
      <c r="DB40" s="22">
        <v>0</v>
      </c>
      <c r="DC40" s="22">
        <v>40</v>
      </c>
    </row>
    <row r="41" spans="1:107">
      <c r="A41" s="5">
        <v>121</v>
      </c>
      <c r="B41" s="31">
        <v>752</v>
      </c>
      <c r="C41" s="6" t="s">
        <v>128</v>
      </c>
      <c r="D41" s="31" t="s">
        <v>120</v>
      </c>
      <c r="E41" s="31" t="s">
        <v>111</v>
      </c>
      <c r="F41" s="31">
        <v>38.770000000000003</v>
      </c>
      <c r="G41" s="7">
        <v>38.79</v>
      </c>
      <c r="H41" s="74">
        <v>10.04066392931451</v>
      </c>
      <c r="I41" s="5">
        <v>2</v>
      </c>
      <c r="J41" s="8">
        <f>I41*24</f>
        <v>48</v>
      </c>
      <c r="K41" s="22">
        <v>0</v>
      </c>
      <c r="L41" s="22">
        <v>0</v>
      </c>
      <c r="M41" s="22">
        <v>2</v>
      </c>
      <c r="N41" s="22">
        <v>119</v>
      </c>
      <c r="O41" s="22">
        <v>3</v>
      </c>
      <c r="P41" s="22">
        <v>5</v>
      </c>
      <c r="Q41" s="22">
        <v>0</v>
      </c>
      <c r="R41" s="22">
        <v>0</v>
      </c>
      <c r="S41" s="22">
        <v>0</v>
      </c>
      <c r="T41" s="22">
        <v>3</v>
      </c>
      <c r="U41" s="22">
        <v>0</v>
      </c>
      <c r="V41" s="22">
        <v>28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66</v>
      </c>
      <c r="AC41" s="22">
        <v>0</v>
      </c>
      <c r="AD41" s="22">
        <v>0</v>
      </c>
      <c r="AE41" s="22">
        <v>3</v>
      </c>
      <c r="AF41" s="22">
        <v>2</v>
      </c>
      <c r="AG41" s="22">
        <v>4</v>
      </c>
      <c r="AH41" s="22">
        <v>0</v>
      </c>
      <c r="AI41" s="22">
        <v>0</v>
      </c>
      <c r="AJ41" s="22">
        <v>6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29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1</v>
      </c>
      <c r="BA41" s="22">
        <v>0</v>
      </c>
      <c r="BB41" s="22">
        <v>0</v>
      </c>
      <c r="BC41" s="22">
        <v>0</v>
      </c>
      <c r="BD41" s="22">
        <v>7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1</v>
      </c>
      <c r="BM41" s="22">
        <v>0</v>
      </c>
      <c r="BN41" s="22">
        <v>45</v>
      </c>
      <c r="BO41" s="22">
        <v>0</v>
      </c>
      <c r="BP41" s="22">
        <v>0</v>
      </c>
      <c r="BQ41" s="22">
        <v>77</v>
      </c>
      <c r="BR41" s="22">
        <v>14</v>
      </c>
      <c r="BS41" s="22">
        <v>152</v>
      </c>
      <c r="BT41" s="22">
        <v>24</v>
      </c>
      <c r="BU41" s="22">
        <v>0</v>
      </c>
      <c r="BV41" s="22">
        <v>345</v>
      </c>
      <c r="BW41" s="22">
        <v>7</v>
      </c>
      <c r="BX41" s="22">
        <v>0</v>
      </c>
      <c r="BY41" s="22">
        <v>8</v>
      </c>
      <c r="BZ41" s="22">
        <v>1</v>
      </c>
      <c r="CA41" s="22">
        <v>1</v>
      </c>
      <c r="CB41" s="22">
        <v>0</v>
      </c>
      <c r="CC41" s="22">
        <v>0</v>
      </c>
      <c r="CD41" s="22">
        <v>0</v>
      </c>
      <c r="CE41" s="22">
        <v>0</v>
      </c>
      <c r="CF41" s="22">
        <v>1</v>
      </c>
      <c r="CG41" s="23">
        <v>1</v>
      </c>
      <c r="CH41" s="22">
        <v>0</v>
      </c>
      <c r="CI41" s="22">
        <v>1</v>
      </c>
      <c r="CJ41" s="22">
        <v>0</v>
      </c>
      <c r="CK41" s="22">
        <v>49</v>
      </c>
      <c r="CL41" s="22">
        <v>0</v>
      </c>
      <c r="CM41" s="22">
        <v>0</v>
      </c>
      <c r="CN41" s="22">
        <v>0</v>
      </c>
      <c r="CO41" s="22">
        <v>1</v>
      </c>
      <c r="CP41" s="22">
        <v>0</v>
      </c>
      <c r="CQ41" s="22">
        <v>0</v>
      </c>
      <c r="CR41" s="22">
        <v>0</v>
      </c>
      <c r="CS41" s="22">
        <v>0</v>
      </c>
      <c r="CT41" s="22">
        <v>1</v>
      </c>
      <c r="CU41" s="22">
        <v>0</v>
      </c>
      <c r="CV41" s="22">
        <v>0</v>
      </c>
      <c r="CW41" s="22">
        <v>0</v>
      </c>
      <c r="CX41" s="22">
        <v>1</v>
      </c>
      <c r="CY41" s="22">
        <v>2</v>
      </c>
      <c r="CZ41" s="22">
        <v>0</v>
      </c>
      <c r="DA41" s="22">
        <v>1</v>
      </c>
      <c r="DB41" s="22">
        <v>0</v>
      </c>
      <c r="DC41" s="22">
        <v>10</v>
      </c>
    </row>
    <row r="42" spans="1:107">
      <c r="A42" s="8">
        <v>121</v>
      </c>
      <c r="B42" s="31">
        <v>752</v>
      </c>
      <c r="C42" s="10" t="s">
        <v>128</v>
      </c>
      <c r="D42" s="31" t="s">
        <v>120</v>
      </c>
      <c r="E42" s="31" t="s">
        <v>131</v>
      </c>
      <c r="F42" s="31">
        <v>39.04</v>
      </c>
      <c r="G42" s="7">
        <v>39.06</v>
      </c>
      <c r="H42" s="74">
        <v>10.07953128406203</v>
      </c>
      <c r="I42" s="5">
        <v>2</v>
      </c>
      <c r="J42" s="8">
        <f>I42*24</f>
        <v>48</v>
      </c>
      <c r="K42" s="22">
        <v>0</v>
      </c>
      <c r="L42" s="22">
        <v>0</v>
      </c>
      <c r="M42" s="22">
        <v>0</v>
      </c>
      <c r="N42" s="22">
        <v>65</v>
      </c>
      <c r="O42" s="22">
        <v>2</v>
      </c>
      <c r="P42" s="22">
        <v>14</v>
      </c>
      <c r="Q42" s="22">
        <v>0</v>
      </c>
      <c r="R42" s="22">
        <v>1</v>
      </c>
      <c r="S42" s="22">
        <v>0</v>
      </c>
      <c r="T42" s="22">
        <v>0</v>
      </c>
      <c r="U42" s="22">
        <v>0</v>
      </c>
      <c r="V42" s="22">
        <v>11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40</v>
      </c>
      <c r="AC42" s="22">
        <v>0</v>
      </c>
      <c r="AD42" s="22">
        <v>0</v>
      </c>
      <c r="AE42" s="22">
        <v>0</v>
      </c>
      <c r="AF42" s="22">
        <v>0</v>
      </c>
      <c r="AG42" s="22">
        <v>2</v>
      </c>
      <c r="AH42" s="22">
        <v>0</v>
      </c>
      <c r="AI42" s="22">
        <v>0</v>
      </c>
      <c r="AJ42" s="22">
        <v>4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1</v>
      </c>
      <c r="AT42" s="22">
        <v>9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1</v>
      </c>
      <c r="BA42" s="22">
        <v>0</v>
      </c>
      <c r="BB42" s="22">
        <v>0</v>
      </c>
      <c r="BC42" s="22">
        <v>0</v>
      </c>
      <c r="BD42" s="22">
        <v>3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22</v>
      </c>
      <c r="BO42" s="22">
        <v>0</v>
      </c>
      <c r="BP42" s="22">
        <v>0</v>
      </c>
      <c r="BQ42" s="22">
        <v>41</v>
      </c>
      <c r="BR42" s="22">
        <v>12</v>
      </c>
      <c r="BS42" s="22">
        <v>61</v>
      </c>
      <c r="BT42" s="22">
        <v>20</v>
      </c>
      <c r="BU42" s="22">
        <v>0</v>
      </c>
      <c r="BV42" s="22">
        <v>206</v>
      </c>
      <c r="BW42" s="22">
        <v>7</v>
      </c>
      <c r="BX42" s="22">
        <v>0</v>
      </c>
      <c r="BY42" s="22">
        <v>10</v>
      </c>
      <c r="BZ42" s="22">
        <v>1</v>
      </c>
      <c r="CA42" s="22">
        <v>1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3">
        <v>0</v>
      </c>
      <c r="CH42" s="22">
        <v>0</v>
      </c>
      <c r="CI42" s="22">
        <v>0</v>
      </c>
      <c r="CJ42" s="22">
        <v>0</v>
      </c>
      <c r="CK42" s="22">
        <v>12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22">
        <v>0</v>
      </c>
      <c r="CY42" s="22">
        <v>1</v>
      </c>
      <c r="CZ42" s="22">
        <v>0</v>
      </c>
      <c r="DA42" s="22">
        <v>0</v>
      </c>
      <c r="DB42" s="22">
        <v>0</v>
      </c>
      <c r="DC42" s="22">
        <v>19</v>
      </c>
    </row>
    <row r="43" spans="1:107">
      <c r="A43" s="5">
        <v>121</v>
      </c>
      <c r="B43" s="31">
        <v>752</v>
      </c>
      <c r="C43" s="6" t="s">
        <v>128</v>
      </c>
      <c r="D43" s="31" t="s">
        <v>120</v>
      </c>
      <c r="E43" s="31" t="s">
        <v>130</v>
      </c>
      <c r="F43" s="31">
        <v>39.369999999999997</v>
      </c>
      <c r="G43" s="7">
        <v>39.39</v>
      </c>
      <c r="H43" s="74">
        <v>10.127035828753442</v>
      </c>
      <c r="I43" s="5">
        <v>2</v>
      </c>
      <c r="J43" s="8">
        <f>I43*24</f>
        <v>48</v>
      </c>
      <c r="K43" s="22">
        <v>0</v>
      </c>
      <c r="L43" s="22">
        <v>0</v>
      </c>
      <c r="M43" s="22">
        <v>0</v>
      </c>
      <c r="N43" s="22">
        <v>40</v>
      </c>
      <c r="O43" s="22">
        <v>0</v>
      </c>
      <c r="P43" s="22">
        <v>25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6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24</v>
      </c>
      <c r="AC43" s="22">
        <v>0</v>
      </c>
      <c r="AD43" s="22">
        <v>0</v>
      </c>
      <c r="AE43" s="22">
        <v>1</v>
      </c>
      <c r="AF43" s="22">
        <v>1</v>
      </c>
      <c r="AG43" s="22">
        <v>4</v>
      </c>
      <c r="AH43" s="22">
        <v>0</v>
      </c>
      <c r="AI43" s="22">
        <v>0</v>
      </c>
      <c r="AJ43" s="22">
        <v>2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5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1</v>
      </c>
      <c r="BB43" s="22">
        <v>0</v>
      </c>
      <c r="BC43" s="22">
        <v>0</v>
      </c>
      <c r="BD43" s="22">
        <v>2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47</v>
      </c>
      <c r="BO43" s="22">
        <v>0</v>
      </c>
      <c r="BP43" s="22">
        <v>0</v>
      </c>
      <c r="BQ43" s="22">
        <v>124</v>
      </c>
      <c r="BR43" s="22">
        <v>0</v>
      </c>
      <c r="BS43" s="22">
        <v>13</v>
      </c>
      <c r="BT43" s="22">
        <v>4</v>
      </c>
      <c r="BU43" s="22">
        <v>0</v>
      </c>
      <c r="BV43" s="22">
        <v>108</v>
      </c>
      <c r="BW43" s="22">
        <v>7</v>
      </c>
      <c r="BX43" s="22">
        <v>0</v>
      </c>
      <c r="BY43" s="22">
        <v>0</v>
      </c>
      <c r="BZ43" s="22">
        <v>1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3">
        <v>0</v>
      </c>
      <c r="CH43" s="22">
        <v>0</v>
      </c>
      <c r="CI43" s="22">
        <v>6</v>
      </c>
      <c r="CJ43" s="22">
        <v>0</v>
      </c>
      <c r="CK43" s="22">
        <v>22</v>
      </c>
      <c r="CL43" s="22">
        <v>1</v>
      </c>
      <c r="CM43" s="22">
        <v>0</v>
      </c>
      <c r="CN43" s="22">
        <v>0</v>
      </c>
      <c r="CO43" s="22">
        <v>2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7</v>
      </c>
      <c r="CY43" s="22">
        <v>2</v>
      </c>
      <c r="CZ43" s="22">
        <v>0</v>
      </c>
      <c r="DA43" s="22">
        <v>1</v>
      </c>
      <c r="DB43" s="22">
        <v>0</v>
      </c>
      <c r="DC43" s="22">
        <v>4</v>
      </c>
    </row>
    <row r="44" spans="1:107">
      <c r="A44" s="8">
        <v>121</v>
      </c>
      <c r="B44" s="31">
        <v>752</v>
      </c>
      <c r="C44" s="6" t="s">
        <v>128</v>
      </c>
      <c r="D44" s="31" t="s">
        <v>120</v>
      </c>
      <c r="E44" s="31" t="s">
        <v>108</v>
      </c>
      <c r="F44" s="31">
        <v>39.67</v>
      </c>
      <c r="G44" s="7">
        <v>39.69</v>
      </c>
      <c r="H44" s="74">
        <v>10.170221778472909</v>
      </c>
      <c r="I44" s="5">
        <v>2</v>
      </c>
      <c r="J44" s="8">
        <f>I44*24</f>
        <v>48</v>
      </c>
      <c r="K44" s="22">
        <v>0</v>
      </c>
      <c r="L44" s="22">
        <v>0</v>
      </c>
      <c r="M44" s="22">
        <v>0</v>
      </c>
      <c r="N44" s="22">
        <v>64</v>
      </c>
      <c r="O44" s="22">
        <v>4</v>
      </c>
      <c r="P44" s="22">
        <v>10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11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40</v>
      </c>
      <c r="AC44" s="22">
        <v>0</v>
      </c>
      <c r="AD44" s="22">
        <v>0</v>
      </c>
      <c r="AE44" s="22">
        <v>0</v>
      </c>
      <c r="AF44" s="22">
        <v>0</v>
      </c>
      <c r="AG44" s="22">
        <v>6</v>
      </c>
      <c r="AH44" s="22">
        <v>0</v>
      </c>
      <c r="AI44" s="22">
        <v>0</v>
      </c>
      <c r="AJ44" s="22">
        <v>5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14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3</v>
      </c>
      <c r="BA44" s="22">
        <v>0</v>
      </c>
      <c r="BB44" s="22">
        <v>0</v>
      </c>
      <c r="BC44" s="22">
        <v>0</v>
      </c>
      <c r="BD44" s="22">
        <v>3</v>
      </c>
      <c r="BE44" s="22">
        <v>0</v>
      </c>
      <c r="BF44" s="22">
        <v>1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63</v>
      </c>
      <c r="BO44" s="22">
        <v>0</v>
      </c>
      <c r="BP44" s="22">
        <v>0</v>
      </c>
      <c r="BQ44" s="22">
        <v>114</v>
      </c>
      <c r="BR44" s="22">
        <v>2</v>
      </c>
      <c r="BS44" s="22">
        <v>46</v>
      </c>
      <c r="BT44" s="22">
        <v>19</v>
      </c>
      <c r="BU44" s="22">
        <v>0</v>
      </c>
      <c r="BV44" s="22">
        <v>155</v>
      </c>
      <c r="BW44" s="22">
        <v>21</v>
      </c>
      <c r="BX44" s="22">
        <v>1</v>
      </c>
      <c r="BY44" s="22">
        <v>0</v>
      </c>
      <c r="BZ44" s="22">
        <v>1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3">
        <v>1</v>
      </c>
      <c r="CH44" s="22">
        <v>0</v>
      </c>
      <c r="CI44" s="22">
        <v>2</v>
      </c>
      <c r="CJ44" s="22">
        <v>0</v>
      </c>
      <c r="CK44" s="22">
        <v>16</v>
      </c>
      <c r="CL44" s="22">
        <v>3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5</v>
      </c>
      <c r="CY44" s="22">
        <v>1</v>
      </c>
      <c r="CZ44" s="22">
        <v>0</v>
      </c>
      <c r="DA44" s="22">
        <v>0</v>
      </c>
      <c r="DB44" s="22">
        <v>0</v>
      </c>
      <c r="DC44" s="22">
        <v>0</v>
      </c>
    </row>
    <row r="45" spans="1:107" ht="16.5">
      <c r="A45" s="5">
        <v>121</v>
      </c>
      <c r="B45" s="31">
        <v>752</v>
      </c>
      <c r="C45" s="11" t="s">
        <v>128</v>
      </c>
      <c r="D45" s="31" t="s">
        <v>122</v>
      </c>
      <c r="E45" s="31" t="s">
        <v>110</v>
      </c>
      <c r="F45" s="31">
        <v>39.97</v>
      </c>
      <c r="G45" s="7">
        <v>39.99</v>
      </c>
      <c r="H45" s="74">
        <v>10.213407728192376</v>
      </c>
      <c r="I45" s="5">
        <v>2</v>
      </c>
      <c r="J45" s="8">
        <f>I45*24</f>
        <v>48</v>
      </c>
      <c r="K45" s="22">
        <v>0</v>
      </c>
      <c r="L45" s="22">
        <v>0</v>
      </c>
      <c r="M45" s="22">
        <v>0</v>
      </c>
      <c r="N45" s="22">
        <v>41</v>
      </c>
      <c r="O45" s="22">
        <v>0</v>
      </c>
      <c r="P45" s="22">
        <v>14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2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25</v>
      </c>
      <c r="AC45" s="22">
        <v>0</v>
      </c>
      <c r="AD45" s="22">
        <v>0</v>
      </c>
      <c r="AE45" s="22">
        <v>0</v>
      </c>
      <c r="AF45" s="22">
        <v>0</v>
      </c>
      <c r="AG45" s="22">
        <v>3</v>
      </c>
      <c r="AH45" s="22">
        <v>0</v>
      </c>
      <c r="AI45" s="22">
        <v>0</v>
      </c>
      <c r="AJ45" s="22">
        <v>1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1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/>
      <c r="BN45" s="22">
        <v>38</v>
      </c>
      <c r="BO45" s="22">
        <v>0</v>
      </c>
      <c r="BP45" s="22">
        <v>0</v>
      </c>
      <c r="BQ45" s="22">
        <v>87</v>
      </c>
      <c r="BR45" s="22">
        <v>2</v>
      </c>
      <c r="BS45" s="22">
        <v>3</v>
      </c>
      <c r="BT45" s="22">
        <v>0</v>
      </c>
      <c r="BU45" s="22">
        <v>0</v>
      </c>
      <c r="BV45" s="22">
        <v>96</v>
      </c>
      <c r="BW45" s="22">
        <v>2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3">
        <v>0</v>
      </c>
      <c r="CH45" s="22">
        <v>0</v>
      </c>
      <c r="CI45" s="22">
        <v>0</v>
      </c>
      <c r="CJ45" s="22">
        <v>0</v>
      </c>
      <c r="CK45" s="22">
        <v>20</v>
      </c>
      <c r="CL45" s="22">
        <v>2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v>6</v>
      </c>
      <c r="CY45" s="22">
        <v>5</v>
      </c>
      <c r="CZ45" s="22">
        <v>0</v>
      </c>
      <c r="DA45" s="22">
        <v>0</v>
      </c>
      <c r="DB45" s="22">
        <v>0</v>
      </c>
      <c r="DC45" s="22">
        <v>0</v>
      </c>
    </row>
    <row r="46" spans="1:107" ht="16.5">
      <c r="A46" s="8">
        <v>121</v>
      </c>
      <c r="B46" s="31">
        <v>752</v>
      </c>
      <c r="C46" s="11" t="s">
        <v>128</v>
      </c>
      <c r="D46" s="31" t="s">
        <v>122</v>
      </c>
      <c r="E46" s="31" t="s">
        <v>111</v>
      </c>
      <c r="F46" s="31">
        <v>40.270000000000003</v>
      </c>
      <c r="G46" s="7">
        <v>40.29</v>
      </c>
      <c r="H46" s="74">
        <v>10.256593677911841</v>
      </c>
      <c r="I46" s="5">
        <v>2</v>
      </c>
      <c r="J46" s="8">
        <f t="shared" ref="J46:J56" si="5">I46*24</f>
        <v>48</v>
      </c>
      <c r="K46" s="22">
        <v>0</v>
      </c>
      <c r="L46" s="22">
        <v>0</v>
      </c>
      <c r="M46" s="22">
        <v>0</v>
      </c>
      <c r="N46" s="22">
        <v>53</v>
      </c>
      <c r="O46" s="22">
        <v>0</v>
      </c>
      <c r="P46" s="22">
        <v>13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3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42</v>
      </c>
      <c r="AC46" s="22">
        <v>0</v>
      </c>
      <c r="AD46" s="22">
        <v>0</v>
      </c>
      <c r="AE46" s="22">
        <v>1</v>
      </c>
      <c r="AF46" s="22">
        <v>1</v>
      </c>
      <c r="AG46" s="22">
        <v>6</v>
      </c>
      <c r="AH46" s="22">
        <v>0</v>
      </c>
      <c r="AI46" s="22">
        <v>0</v>
      </c>
      <c r="AJ46" s="22">
        <v>5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3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2</v>
      </c>
      <c r="BA46" s="22">
        <v>1</v>
      </c>
      <c r="BB46" s="22">
        <v>0</v>
      </c>
      <c r="BC46" s="22">
        <v>0</v>
      </c>
      <c r="BD46" s="22">
        <v>2</v>
      </c>
      <c r="BE46" s="22">
        <v>0</v>
      </c>
      <c r="BF46" s="22">
        <v>0</v>
      </c>
      <c r="BG46" s="22">
        <v>0</v>
      </c>
      <c r="BH46" s="22">
        <v>1</v>
      </c>
      <c r="BI46" s="22">
        <v>0</v>
      </c>
      <c r="BJ46" s="22">
        <v>0</v>
      </c>
      <c r="BK46" s="22">
        <v>0</v>
      </c>
      <c r="BL46" s="22">
        <v>0</v>
      </c>
      <c r="BM46" s="22"/>
      <c r="BN46" s="22">
        <v>124</v>
      </c>
      <c r="BO46" s="22">
        <v>0</v>
      </c>
      <c r="BP46" s="22">
        <v>0</v>
      </c>
      <c r="BQ46" s="22">
        <v>145</v>
      </c>
      <c r="BR46" s="22">
        <v>3</v>
      </c>
      <c r="BS46" s="22">
        <v>27</v>
      </c>
      <c r="BT46" s="22">
        <v>1</v>
      </c>
      <c r="BU46" s="22">
        <v>0</v>
      </c>
      <c r="BV46" s="22">
        <v>183</v>
      </c>
      <c r="BW46" s="22">
        <v>11</v>
      </c>
      <c r="BX46" s="22">
        <v>2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3">
        <v>0</v>
      </c>
      <c r="CH46" s="22">
        <v>0</v>
      </c>
      <c r="CI46" s="22">
        <v>8</v>
      </c>
      <c r="CJ46" s="22">
        <v>0</v>
      </c>
      <c r="CK46" s="22">
        <v>15</v>
      </c>
      <c r="CL46" s="22">
        <v>2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1</v>
      </c>
      <c r="CS46" s="22">
        <v>0</v>
      </c>
      <c r="CT46" s="22">
        <v>1</v>
      </c>
      <c r="CU46" s="22">
        <v>0</v>
      </c>
      <c r="CV46" s="22">
        <v>0</v>
      </c>
      <c r="CW46" s="22">
        <v>0</v>
      </c>
      <c r="CX46" s="22">
        <v>4</v>
      </c>
      <c r="CY46" s="22">
        <v>2</v>
      </c>
      <c r="CZ46" s="22">
        <v>0</v>
      </c>
      <c r="DA46" s="22">
        <v>0</v>
      </c>
      <c r="DB46" s="22">
        <v>0</v>
      </c>
      <c r="DC46" s="22">
        <v>2</v>
      </c>
    </row>
    <row r="47" spans="1:107" ht="16.5">
      <c r="A47" s="5">
        <v>121</v>
      </c>
      <c r="B47" s="31">
        <v>752</v>
      </c>
      <c r="C47" s="11" t="s">
        <v>128</v>
      </c>
      <c r="D47" s="31" t="s">
        <v>122</v>
      </c>
      <c r="E47" s="31" t="s">
        <v>129</v>
      </c>
      <c r="F47" s="31">
        <v>40.58</v>
      </c>
      <c r="G47" s="7">
        <v>40.6</v>
      </c>
      <c r="H47" s="74">
        <v>10.301219159288623</v>
      </c>
      <c r="I47" s="5">
        <v>2</v>
      </c>
      <c r="J47" s="8">
        <f t="shared" si="5"/>
        <v>48</v>
      </c>
      <c r="K47" s="22">
        <v>0</v>
      </c>
      <c r="L47" s="22">
        <v>0</v>
      </c>
      <c r="M47" s="22">
        <v>1</v>
      </c>
      <c r="N47" s="22">
        <v>63</v>
      </c>
      <c r="O47" s="22">
        <v>0</v>
      </c>
      <c r="P47" s="22">
        <v>9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11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43</v>
      </c>
      <c r="AC47" s="22">
        <v>0</v>
      </c>
      <c r="AD47" s="22">
        <v>0</v>
      </c>
      <c r="AE47" s="22">
        <v>1</v>
      </c>
      <c r="AF47" s="22">
        <v>3</v>
      </c>
      <c r="AG47" s="22">
        <v>6</v>
      </c>
      <c r="AH47" s="22">
        <v>0</v>
      </c>
      <c r="AI47" s="22">
        <v>0</v>
      </c>
      <c r="AJ47" s="22">
        <v>1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1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1</v>
      </c>
      <c r="BA47" s="22">
        <v>1</v>
      </c>
      <c r="BB47" s="22">
        <v>0</v>
      </c>
      <c r="BC47" s="22">
        <v>0</v>
      </c>
      <c r="BD47" s="22">
        <v>3</v>
      </c>
      <c r="BE47" s="22">
        <v>0</v>
      </c>
      <c r="BF47" s="22">
        <v>0</v>
      </c>
      <c r="BG47" s="22">
        <v>0</v>
      </c>
      <c r="BH47" s="22">
        <v>1</v>
      </c>
      <c r="BI47" s="22">
        <v>0</v>
      </c>
      <c r="BJ47" s="22">
        <v>0</v>
      </c>
      <c r="BK47" s="22">
        <v>0</v>
      </c>
      <c r="BL47" s="22">
        <v>1</v>
      </c>
      <c r="BM47" s="22"/>
      <c r="BN47" s="22">
        <v>139</v>
      </c>
      <c r="BO47" s="22">
        <v>0</v>
      </c>
      <c r="BP47" s="22">
        <v>0</v>
      </c>
      <c r="BQ47" s="22">
        <v>121</v>
      </c>
      <c r="BR47" s="22">
        <v>4</v>
      </c>
      <c r="BS47" s="22">
        <v>54</v>
      </c>
      <c r="BT47" s="22">
        <v>6</v>
      </c>
      <c r="BU47" s="22">
        <v>0</v>
      </c>
      <c r="BV47" s="22">
        <v>205</v>
      </c>
      <c r="BW47" s="22">
        <v>25</v>
      </c>
      <c r="BX47" s="22">
        <v>0</v>
      </c>
      <c r="BY47" s="22">
        <v>0</v>
      </c>
      <c r="BZ47" s="22">
        <v>2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3">
        <v>0</v>
      </c>
      <c r="CH47" s="22">
        <v>0</v>
      </c>
      <c r="CI47" s="22">
        <v>4</v>
      </c>
      <c r="CJ47" s="22">
        <v>0</v>
      </c>
      <c r="CK47" s="22">
        <v>37</v>
      </c>
      <c r="CL47" s="22">
        <v>2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6</v>
      </c>
      <c r="CY47" s="22">
        <v>2</v>
      </c>
      <c r="CZ47" s="22">
        <v>0</v>
      </c>
      <c r="DA47" s="22">
        <v>1</v>
      </c>
      <c r="DB47" s="22">
        <v>0</v>
      </c>
      <c r="DC47" s="22">
        <v>2</v>
      </c>
    </row>
    <row r="48" spans="1:107" ht="16.5">
      <c r="A48" s="8">
        <v>121</v>
      </c>
      <c r="B48" s="31">
        <v>752</v>
      </c>
      <c r="C48" s="11" t="s">
        <v>128</v>
      </c>
      <c r="D48" s="31" t="s">
        <v>122</v>
      </c>
      <c r="E48" s="31" t="s">
        <v>130</v>
      </c>
      <c r="F48" s="31">
        <v>40.869999999999997</v>
      </c>
      <c r="G48" s="7">
        <v>40.89</v>
      </c>
      <c r="H48" s="74">
        <v>10.342965577350775</v>
      </c>
      <c r="I48" s="5">
        <v>2</v>
      </c>
      <c r="J48" s="8">
        <f t="shared" si="5"/>
        <v>48</v>
      </c>
      <c r="K48" s="22">
        <v>0</v>
      </c>
      <c r="L48" s="22">
        <v>0</v>
      </c>
      <c r="M48" s="22">
        <v>0</v>
      </c>
      <c r="N48" s="22">
        <v>49</v>
      </c>
      <c r="O48" s="22">
        <v>1</v>
      </c>
      <c r="P48" s="22">
        <v>11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3</v>
      </c>
      <c r="W48" s="22">
        <v>0</v>
      </c>
      <c r="X48" s="22">
        <v>0</v>
      </c>
      <c r="Y48" s="22">
        <v>0</v>
      </c>
      <c r="Z48" s="22">
        <v>1</v>
      </c>
      <c r="AA48" s="22">
        <v>0</v>
      </c>
      <c r="AB48" s="22">
        <v>16</v>
      </c>
      <c r="AC48" s="22">
        <v>0</v>
      </c>
      <c r="AD48" s="22">
        <v>0</v>
      </c>
      <c r="AE48" s="22">
        <v>0</v>
      </c>
      <c r="AF48" s="22">
        <v>1</v>
      </c>
      <c r="AG48" s="22">
        <v>3</v>
      </c>
      <c r="AH48" s="22">
        <v>0</v>
      </c>
      <c r="AI48" s="22">
        <v>0</v>
      </c>
      <c r="AJ48" s="22">
        <v>2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2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3</v>
      </c>
      <c r="BA48" s="22">
        <v>0</v>
      </c>
      <c r="BB48" s="22">
        <v>0</v>
      </c>
      <c r="BC48" s="22">
        <v>0</v>
      </c>
      <c r="BD48" s="22">
        <v>5</v>
      </c>
      <c r="BE48" s="22">
        <v>0</v>
      </c>
      <c r="BF48" s="22">
        <v>0</v>
      </c>
      <c r="BG48" s="22">
        <v>0</v>
      </c>
      <c r="BH48" s="22">
        <v>1</v>
      </c>
      <c r="BI48" s="22">
        <v>1</v>
      </c>
      <c r="BJ48" s="22">
        <v>0</v>
      </c>
      <c r="BK48" s="22">
        <v>0</v>
      </c>
      <c r="BL48" s="22">
        <v>1</v>
      </c>
      <c r="BM48" s="22"/>
      <c r="BN48" s="22">
        <v>104</v>
      </c>
      <c r="BO48" s="22">
        <v>0</v>
      </c>
      <c r="BP48" s="22">
        <v>0</v>
      </c>
      <c r="BQ48" s="22">
        <v>105</v>
      </c>
      <c r="BR48" s="22">
        <v>4</v>
      </c>
      <c r="BS48" s="22">
        <v>17</v>
      </c>
      <c r="BT48" s="22">
        <v>1</v>
      </c>
      <c r="BU48" s="22">
        <v>0</v>
      </c>
      <c r="BV48" s="22">
        <v>92</v>
      </c>
      <c r="BW48" s="22">
        <v>28</v>
      </c>
      <c r="BX48" s="22">
        <v>2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3">
        <v>1</v>
      </c>
      <c r="CH48" s="22">
        <v>0</v>
      </c>
      <c r="CI48" s="22">
        <v>0</v>
      </c>
      <c r="CJ48" s="22">
        <v>0</v>
      </c>
      <c r="CK48" s="22">
        <v>4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1</v>
      </c>
      <c r="CU48" s="22">
        <v>0</v>
      </c>
      <c r="CV48" s="22">
        <v>0</v>
      </c>
      <c r="CW48" s="22">
        <v>0</v>
      </c>
      <c r="CX48" s="22">
        <v>5</v>
      </c>
      <c r="CY48" s="22">
        <v>0</v>
      </c>
      <c r="CZ48" s="22">
        <v>0</v>
      </c>
      <c r="DA48" s="22">
        <v>1</v>
      </c>
      <c r="DB48" s="22">
        <v>0</v>
      </c>
      <c r="DC48" s="22">
        <v>3</v>
      </c>
    </row>
    <row r="49" spans="1:107" ht="16.5">
      <c r="A49" s="5">
        <v>121</v>
      </c>
      <c r="B49" s="31">
        <v>752</v>
      </c>
      <c r="C49" s="11" t="s">
        <v>128</v>
      </c>
      <c r="D49" s="31" t="s">
        <v>122</v>
      </c>
      <c r="E49" s="31" t="s">
        <v>108</v>
      </c>
      <c r="F49" s="31">
        <v>41.17</v>
      </c>
      <c r="G49" s="7">
        <v>41.19</v>
      </c>
      <c r="H49" s="74">
        <v>10.38615152707024</v>
      </c>
      <c r="I49" s="5">
        <v>4</v>
      </c>
      <c r="J49" s="8">
        <f t="shared" si="5"/>
        <v>96</v>
      </c>
      <c r="K49" s="22">
        <v>0</v>
      </c>
      <c r="L49" s="22">
        <v>0</v>
      </c>
      <c r="M49" s="22">
        <v>0</v>
      </c>
      <c r="N49" s="22">
        <v>50</v>
      </c>
      <c r="O49" s="22">
        <v>0</v>
      </c>
      <c r="P49" s="22">
        <v>23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1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27</v>
      </c>
      <c r="AC49" s="22">
        <v>0</v>
      </c>
      <c r="AD49" s="22">
        <v>0</v>
      </c>
      <c r="AE49" s="22">
        <v>0</v>
      </c>
      <c r="AF49" s="22">
        <v>0</v>
      </c>
      <c r="AG49" s="22">
        <v>5</v>
      </c>
      <c r="AH49" s="22">
        <v>0</v>
      </c>
      <c r="AI49" s="22">
        <v>0</v>
      </c>
      <c r="AJ49" s="22">
        <v>2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1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1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1</v>
      </c>
      <c r="BM49" s="22"/>
      <c r="BN49" s="22">
        <v>86</v>
      </c>
      <c r="BO49" s="22">
        <v>0</v>
      </c>
      <c r="BP49" s="22">
        <v>0</v>
      </c>
      <c r="BQ49" s="22">
        <v>81</v>
      </c>
      <c r="BR49" s="22">
        <v>3</v>
      </c>
      <c r="BS49" s="22">
        <v>35</v>
      </c>
      <c r="BT49" s="22">
        <v>3</v>
      </c>
      <c r="BU49" s="22">
        <v>0</v>
      </c>
      <c r="BV49" s="22">
        <v>101</v>
      </c>
      <c r="BW49" s="22">
        <v>28</v>
      </c>
      <c r="BX49" s="22">
        <v>0</v>
      </c>
      <c r="BY49" s="22">
        <v>1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3">
        <v>0</v>
      </c>
      <c r="CH49" s="22">
        <v>0</v>
      </c>
      <c r="CI49" s="22">
        <v>4</v>
      </c>
      <c r="CJ49" s="22">
        <v>0</v>
      </c>
      <c r="CK49" s="22">
        <v>18</v>
      </c>
      <c r="CL49" s="22">
        <v>3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2</v>
      </c>
      <c r="CY49" s="22">
        <v>1</v>
      </c>
      <c r="CZ49" s="22">
        <v>0</v>
      </c>
      <c r="DA49" s="22">
        <v>0</v>
      </c>
      <c r="DB49" s="22">
        <v>0</v>
      </c>
      <c r="DC49" s="22">
        <v>2</v>
      </c>
    </row>
    <row r="50" spans="1:107" ht="16.5">
      <c r="A50" s="8">
        <v>121</v>
      </c>
      <c r="B50" s="31">
        <v>752</v>
      </c>
      <c r="C50" s="11" t="s">
        <v>128</v>
      </c>
      <c r="D50" s="31" t="s">
        <v>123</v>
      </c>
      <c r="E50" s="31" t="s">
        <v>110</v>
      </c>
      <c r="F50" s="31">
        <v>41.47</v>
      </c>
      <c r="G50" s="7">
        <v>41.49</v>
      </c>
      <c r="H50" s="74">
        <v>10.429337476789707</v>
      </c>
      <c r="I50" s="5">
        <v>4</v>
      </c>
      <c r="J50" s="8">
        <f t="shared" si="5"/>
        <v>96</v>
      </c>
      <c r="K50" s="22">
        <v>0</v>
      </c>
      <c r="L50" s="22">
        <v>0</v>
      </c>
      <c r="M50" s="22">
        <v>0</v>
      </c>
      <c r="N50" s="22">
        <v>45</v>
      </c>
      <c r="O50" s="22">
        <v>0</v>
      </c>
      <c r="P50" s="22">
        <v>33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4</v>
      </c>
      <c r="W50" s="22">
        <v>0</v>
      </c>
      <c r="X50" s="22">
        <v>1</v>
      </c>
      <c r="Y50" s="22">
        <v>0</v>
      </c>
      <c r="Z50" s="22">
        <v>0</v>
      </c>
      <c r="AA50" s="22">
        <v>0</v>
      </c>
      <c r="AB50" s="22">
        <v>30</v>
      </c>
      <c r="AC50" s="22">
        <v>0</v>
      </c>
      <c r="AD50" s="22">
        <v>0</v>
      </c>
      <c r="AE50" s="22">
        <v>1</v>
      </c>
      <c r="AF50" s="22">
        <v>0</v>
      </c>
      <c r="AG50" s="22">
        <v>4</v>
      </c>
      <c r="AH50" s="22">
        <v>0</v>
      </c>
      <c r="AI50" s="22">
        <v>0</v>
      </c>
      <c r="AJ50" s="22">
        <v>3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3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5</v>
      </c>
      <c r="BE50" s="22">
        <v>0</v>
      </c>
      <c r="BF50" s="22">
        <v>1</v>
      </c>
      <c r="BG50" s="22">
        <v>0</v>
      </c>
      <c r="BH50" s="22">
        <v>1</v>
      </c>
      <c r="BI50" s="22">
        <v>0</v>
      </c>
      <c r="BJ50" s="22">
        <v>0</v>
      </c>
      <c r="BK50" s="22">
        <v>0</v>
      </c>
      <c r="BL50" s="22">
        <v>0</v>
      </c>
      <c r="BM50" s="22"/>
      <c r="BN50" s="22">
        <v>130</v>
      </c>
      <c r="BO50" s="22">
        <v>0</v>
      </c>
      <c r="BP50" s="22">
        <v>0</v>
      </c>
      <c r="BQ50" s="22">
        <v>122</v>
      </c>
      <c r="BR50" s="22">
        <v>2</v>
      </c>
      <c r="BS50" s="22">
        <v>36</v>
      </c>
      <c r="BT50" s="22">
        <v>6</v>
      </c>
      <c r="BU50" s="22">
        <v>0</v>
      </c>
      <c r="BV50" s="22">
        <v>112</v>
      </c>
      <c r="BW50" s="22">
        <v>22</v>
      </c>
      <c r="BX50" s="22">
        <v>0</v>
      </c>
      <c r="BY50" s="22">
        <v>0</v>
      </c>
      <c r="BZ50" s="22">
        <v>1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3">
        <v>0</v>
      </c>
      <c r="CH50" s="22">
        <v>0</v>
      </c>
      <c r="CI50" s="22">
        <v>2</v>
      </c>
      <c r="CJ50" s="22">
        <v>0</v>
      </c>
      <c r="CK50" s="22">
        <v>18</v>
      </c>
      <c r="CL50" s="22">
        <v>2</v>
      </c>
      <c r="CM50" s="22">
        <v>1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0</v>
      </c>
      <c r="CX50" s="22">
        <v>5</v>
      </c>
      <c r="CY50" s="22">
        <v>1</v>
      </c>
      <c r="CZ50" s="22">
        <v>0</v>
      </c>
      <c r="DA50" s="22">
        <v>0</v>
      </c>
      <c r="DB50" s="22">
        <v>0</v>
      </c>
      <c r="DC50" s="22">
        <v>2</v>
      </c>
    </row>
    <row r="51" spans="1:107">
      <c r="A51" s="5">
        <v>121</v>
      </c>
      <c r="B51" s="31">
        <v>752</v>
      </c>
      <c r="C51" s="6" t="s">
        <v>128</v>
      </c>
      <c r="D51" s="31" t="s">
        <v>123</v>
      </c>
      <c r="E51" s="31" t="s">
        <v>111</v>
      </c>
      <c r="F51" s="31">
        <v>41.77</v>
      </c>
      <c r="G51" s="7">
        <v>41.79</v>
      </c>
      <c r="H51" s="74">
        <v>10.472523426509172</v>
      </c>
      <c r="I51" s="5">
        <v>3</v>
      </c>
      <c r="J51" s="8">
        <f t="shared" si="5"/>
        <v>72</v>
      </c>
      <c r="K51" s="22">
        <v>0</v>
      </c>
      <c r="L51" s="22">
        <v>0</v>
      </c>
      <c r="M51" s="22">
        <v>1</v>
      </c>
      <c r="N51" s="22">
        <v>63</v>
      </c>
      <c r="O51" s="22">
        <v>0</v>
      </c>
      <c r="P51" s="22">
        <v>10</v>
      </c>
      <c r="Q51" s="22">
        <v>0</v>
      </c>
      <c r="R51" s="22">
        <v>0</v>
      </c>
      <c r="S51" s="22">
        <v>2</v>
      </c>
      <c r="T51" s="22">
        <v>0</v>
      </c>
      <c r="U51" s="22">
        <v>0</v>
      </c>
      <c r="V51" s="22">
        <v>15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64</v>
      </c>
      <c r="AC51" s="22">
        <v>0</v>
      </c>
      <c r="AD51" s="22">
        <v>0</v>
      </c>
      <c r="AE51" s="22">
        <v>3</v>
      </c>
      <c r="AF51" s="22">
        <v>0</v>
      </c>
      <c r="AG51" s="22">
        <v>2</v>
      </c>
      <c r="AH51" s="22">
        <v>0</v>
      </c>
      <c r="AI51" s="22">
        <v>0</v>
      </c>
      <c r="AJ51" s="22">
        <v>7</v>
      </c>
      <c r="AK51" s="22">
        <v>1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6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6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1</v>
      </c>
      <c r="BM51" s="22">
        <v>0</v>
      </c>
      <c r="BN51" s="22">
        <v>17</v>
      </c>
      <c r="BO51" s="22">
        <v>0</v>
      </c>
      <c r="BP51" s="22">
        <v>0</v>
      </c>
      <c r="BQ51" s="22">
        <v>31</v>
      </c>
      <c r="BR51" s="22">
        <v>13</v>
      </c>
      <c r="BS51" s="22">
        <v>49</v>
      </c>
      <c r="BT51" s="22">
        <v>10</v>
      </c>
      <c r="BU51" s="22">
        <v>0</v>
      </c>
      <c r="BV51" s="22">
        <v>127</v>
      </c>
      <c r="BW51" s="22">
        <v>6</v>
      </c>
      <c r="BX51" s="22">
        <v>0</v>
      </c>
      <c r="BY51" s="22">
        <v>6</v>
      </c>
      <c r="BZ51" s="22">
        <v>2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1</v>
      </c>
      <c r="CG51" s="23">
        <v>0</v>
      </c>
      <c r="CH51" s="22">
        <v>0</v>
      </c>
      <c r="CI51" s="22">
        <v>1</v>
      </c>
      <c r="CJ51" s="22">
        <v>0</v>
      </c>
      <c r="CK51" s="22">
        <v>21</v>
      </c>
      <c r="CL51" s="22">
        <v>0</v>
      </c>
      <c r="CM51" s="22">
        <v>0</v>
      </c>
      <c r="CN51" s="22">
        <v>0</v>
      </c>
      <c r="CO51" s="22">
        <v>1</v>
      </c>
      <c r="CP51" s="22">
        <v>0</v>
      </c>
      <c r="CQ51" s="22">
        <v>0</v>
      </c>
      <c r="CR51" s="22">
        <v>0</v>
      </c>
      <c r="CS51" s="22">
        <v>0</v>
      </c>
      <c r="CT51" s="22">
        <v>0</v>
      </c>
      <c r="CU51" s="22">
        <v>0</v>
      </c>
      <c r="CV51" s="22">
        <v>0</v>
      </c>
      <c r="CW51" s="22">
        <v>0</v>
      </c>
      <c r="CX51" s="22">
        <v>1</v>
      </c>
      <c r="CY51" s="22">
        <v>3</v>
      </c>
      <c r="CZ51" s="22">
        <v>0</v>
      </c>
      <c r="DA51" s="22">
        <v>1</v>
      </c>
      <c r="DB51" s="22">
        <v>0</v>
      </c>
      <c r="DC51" s="22">
        <v>19</v>
      </c>
    </row>
    <row r="52" spans="1:107">
      <c r="A52" s="8">
        <v>121</v>
      </c>
      <c r="B52" s="31">
        <v>752</v>
      </c>
      <c r="C52" s="6" t="s">
        <v>128</v>
      </c>
      <c r="D52" s="31" t="s">
        <v>123</v>
      </c>
      <c r="E52" s="31" t="s">
        <v>132</v>
      </c>
      <c r="F52" s="31">
        <v>42.07</v>
      </c>
      <c r="G52" s="7">
        <v>42.09</v>
      </c>
      <c r="H52" s="74">
        <v>10.515709376228639</v>
      </c>
      <c r="I52" s="5">
        <v>2</v>
      </c>
      <c r="J52" s="8">
        <f t="shared" si="5"/>
        <v>48</v>
      </c>
      <c r="K52" s="22">
        <v>0</v>
      </c>
      <c r="L52" s="22">
        <v>0</v>
      </c>
      <c r="M52" s="22">
        <v>0</v>
      </c>
      <c r="N52" s="22">
        <v>41</v>
      </c>
      <c r="O52" s="22">
        <v>0</v>
      </c>
      <c r="P52" s="22">
        <v>7</v>
      </c>
      <c r="Q52" s="22">
        <v>0</v>
      </c>
      <c r="R52" s="22">
        <v>0</v>
      </c>
      <c r="S52" s="22">
        <v>1</v>
      </c>
      <c r="T52" s="22">
        <v>0</v>
      </c>
      <c r="U52" s="22">
        <v>0</v>
      </c>
      <c r="V52" s="22">
        <v>3</v>
      </c>
      <c r="W52" s="22">
        <v>0</v>
      </c>
      <c r="X52" s="22">
        <v>0</v>
      </c>
      <c r="Y52" s="22">
        <v>1</v>
      </c>
      <c r="Z52" s="22">
        <v>0</v>
      </c>
      <c r="AA52" s="22">
        <v>0</v>
      </c>
      <c r="AB52" s="22">
        <v>33</v>
      </c>
      <c r="AC52" s="22">
        <v>0</v>
      </c>
      <c r="AD52" s="22">
        <v>0</v>
      </c>
      <c r="AE52" s="22">
        <v>1</v>
      </c>
      <c r="AF52" s="22">
        <v>0</v>
      </c>
      <c r="AG52" s="22">
        <v>0</v>
      </c>
      <c r="AH52" s="22">
        <v>0</v>
      </c>
      <c r="AI52" s="22">
        <v>0</v>
      </c>
      <c r="AJ52" s="22">
        <v>1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5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3</v>
      </c>
      <c r="BA52" s="22">
        <v>0</v>
      </c>
      <c r="BB52" s="22">
        <v>0</v>
      </c>
      <c r="BC52" s="22">
        <v>0</v>
      </c>
      <c r="BD52" s="22">
        <v>2</v>
      </c>
      <c r="BE52" s="22">
        <v>0</v>
      </c>
      <c r="BF52" s="22">
        <v>0</v>
      </c>
      <c r="BG52" s="22">
        <v>1</v>
      </c>
      <c r="BH52" s="22">
        <v>0</v>
      </c>
      <c r="BI52" s="22">
        <v>1</v>
      </c>
      <c r="BJ52" s="22">
        <v>0</v>
      </c>
      <c r="BK52" s="22">
        <v>0</v>
      </c>
      <c r="BL52" s="22">
        <v>1</v>
      </c>
      <c r="BM52" s="22">
        <v>0</v>
      </c>
      <c r="BN52" s="22">
        <v>85</v>
      </c>
      <c r="BO52" s="22">
        <v>0</v>
      </c>
      <c r="BP52" s="22">
        <v>0</v>
      </c>
      <c r="BQ52" s="22">
        <v>77</v>
      </c>
      <c r="BR52" s="22">
        <v>4</v>
      </c>
      <c r="BS52" s="22">
        <v>32</v>
      </c>
      <c r="BT52" s="22">
        <v>11</v>
      </c>
      <c r="BU52" s="22">
        <v>0</v>
      </c>
      <c r="BV52" s="22">
        <v>120</v>
      </c>
      <c r="BW52" s="22">
        <v>21</v>
      </c>
      <c r="BX52" s="22">
        <v>0</v>
      </c>
      <c r="BY52" s="22">
        <v>1</v>
      </c>
      <c r="BZ52" s="22">
        <v>2</v>
      </c>
      <c r="CA52" s="22">
        <v>1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3">
        <v>0</v>
      </c>
      <c r="CH52" s="22">
        <v>0</v>
      </c>
      <c r="CI52" s="22">
        <v>6</v>
      </c>
      <c r="CJ52" s="22">
        <v>0</v>
      </c>
      <c r="CK52" s="22">
        <v>19</v>
      </c>
      <c r="CL52" s="22">
        <v>2</v>
      </c>
      <c r="CM52" s="22">
        <v>0</v>
      </c>
      <c r="CN52" s="22">
        <v>0</v>
      </c>
      <c r="CO52" s="22">
        <v>0</v>
      </c>
      <c r="CP52" s="22">
        <v>0</v>
      </c>
      <c r="CQ52" s="22">
        <v>0</v>
      </c>
      <c r="CR52" s="22">
        <v>0</v>
      </c>
      <c r="CS52" s="22">
        <v>0</v>
      </c>
      <c r="CT52" s="22">
        <v>0</v>
      </c>
      <c r="CU52" s="22">
        <v>0</v>
      </c>
      <c r="CV52" s="22">
        <v>0</v>
      </c>
      <c r="CW52" s="22">
        <v>0</v>
      </c>
      <c r="CX52" s="22">
        <v>2</v>
      </c>
      <c r="CY52" s="22">
        <v>1</v>
      </c>
      <c r="CZ52" s="22">
        <v>0</v>
      </c>
      <c r="DA52" s="22">
        <v>0</v>
      </c>
      <c r="DB52" s="22">
        <v>1</v>
      </c>
      <c r="DC52" s="22">
        <v>1</v>
      </c>
    </row>
    <row r="53" spans="1:107">
      <c r="A53" s="5">
        <v>121</v>
      </c>
      <c r="B53" s="31">
        <v>752</v>
      </c>
      <c r="C53" s="6" t="s">
        <v>128</v>
      </c>
      <c r="D53" s="31" t="s">
        <v>123</v>
      </c>
      <c r="E53" s="31" t="s">
        <v>130</v>
      </c>
      <c r="F53" s="31">
        <v>42.37</v>
      </c>
      <c r="G53" s="7">
        <v>42.39</v>
      </c>
      <c r="H53" s="74">
        <v>10.558895325948106</v>
      </c>
      <c r="I53" s="5">
        <v>3</v>
      </c>
      <c r="J53" s="8">
        <f t="shared" si="5"/>
        <v>72</v>
      </c>
      <c r="K53" s="22">
        <v>0</v>
      </c>
      <c r="L53" s="22">
        <v>0</v>
      </c>
      <c r="M53" s="22">
        <v>0</v>
      </c>
      <c r="N53" s="22">
        <v>36</v>
      </c>
      <c r="O53" s="22">
        <v>0</v>
      </c>
      <c r="P53" s="22">
        <v>6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2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43</v>
      </c>
      <c r="AC53" s="22">
        <v>0</v>
      </c>
      <c r="AD53" s="22">
        <v>1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1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6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3</v>
      </c>
      <c r="BA53" s="22">
        <v>0</v>
      </c>
      <c r="BB53" s="22">
        <v>0</v>
      </c>
      <c r="BC53" s="22">
        <v>0</v>
      </c>
      <c r="BD53" s="22">
        <v>2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2</v>
      </c>
      <c r="BM53" s="22">
        <v>0</v>
      </c>
      <c r="BN53" s="22">
        <v>43</v>
      </c>
      <c r="BO53" s="22">
        <v>0</v>
      </c>
      <c r="BP53" s="22">
        <v>0</v>
      </c>
      <c r="BQ53" s="22">
        <v>52</v>
      </c>
      <c r="BR53" s="22">
        <v>21</v>
      </c>
      <c r="BS53" s="22">
        <v>51</v>
      </c>
      <c r="BT53" s="22">
        <v>15</v>
      </c>
      <c r="BU53" s="22">
        <v>0</v>
      </c>
      <c r="BV53" s="22">
        <v>140</v>
      </c>
      <c r="BW53" s="22">
        <v>17</v>
      </c>
      <c r="BX53" s="22">
        <v>0</v>
      </c>
      <c r="BY53" s="22">
        <v>4</v>
      </c>
      <c r="BZ53" s="22">
        <v>7</v>
      </c>
      <c r="CA53" s="22">
        <v>1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3">
        <v>0</v>
      </c>
      <c r="CH53" s="22">
        <v>0</v>
      </c>
      <c r="CI53" s="22">
        <v>2</v>
      </c>
      <c r="CJ53" s="22">
        <v>0</v>
      </c>
      <c r="CK53" s="22">
        <v>23</v>
      </c>
      <c r="CL53" s="22">
        <v>0</v>
      </c>
      <c r="CM53" s="22">
        <v>0</v>
      </c>
      <c r="CN53" s="22">
        <v>0</v>
      </c>
      <c r="CO53" s="22">
        <v>0</v>
      </c>
      <c r="CP53" s="22">
        <v>0</v>
      </c>
      <c r="CQ53" s="22">
        <v>0</v>
      </c>
      <c r="CR53" s="22">
        <v>1</v>
      </c>
      <c r="CS53" s="22">
        <v>0</v>
      </c>
      <c r="CT53" s="22">
        <v>0</v>
      </c>
      <c r="CU53" s="22">
        <v>0</v>
      </c>
      <c r="CV53" s="22">
        <v>0</v>
      </c>
      <c r="CW53" s="22">
        <v>0</v>
      </c>
      <c r="CX53" s="22">
        <v>1</v>
      </c>
      <c r="CY53" s="22">
        <v>0</v>
      </c>
      <c r="CZ53" s="22">
        <v>0</v>
      </c>
      <c r="DA53" s="22">
        <v>0</v>
      </c>
      <c r="DB53" s="22">
        <v>0</v>
      </c>
      <c r="DC53" s="22">
        <v>25</v>
      </c>
    </row>
    <row r="54" spans="1:107">
      <c r="A54" s="8">
        <v>121</v>
      </c>
      <c r="B54" s="31">
        <v>752</v>
      </c>
      <c r="C54" s="6" t="s">
        <v>128</v>
      </c>
      <c r="D54" s="31" t="s">
        <v>123</v>
      </c>
      <c r="E54" s="31" t="s">
        <v>108</v>
      </c>
      <c r="F54" s="31">
        <v>42.67</v>
      </c>
      <c r="G54" s="7">
        <v>42.69</v>
      </c>
      <c r="H54" s="74">
        <v>10.602081275667571</v>
      </c>
      <c r="I54" s="5">
        <v>2</v>
      </c>
      <c r="J54" s="8">
        <f t="shared" si="5"/>
        <v>48</v>
      </c>
      <c r="K54" s="22">
        <v>0</v>
      </c>
      <c r="L54" s="22">
        <v>0</v>
      </c>
      <c r="M54" s="22">
        <v>1</v>
      </c>
      <c r="N54" s="22">
        <v>34</v>
      </c>
      <c r="O54" s="22">
        <v>0</v>
      </c>
      <c r="P54" s="22">
        <v>9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12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33</v>
      </c>
      <c r="AC54" s="22">
        <v>0</v>
      </c>
      <c r="AD54" s="22">
        <v>0</v>
      </c>
      <c r="AE54" s="22">
        <v>1</v>
      </c>
      <c r="AF54" s="22">
        <v>0</v>
      </c>
      <c r="AG54" s="22">
        <v>4</v>
      </c>
      <c r="AH54" s="22">
        <v>0</v>
      </c>
      <c r="AI54" s="22">
        <v>0</v>
      </c>
      <c r="AJ54" s="22">
        <v>3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9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1</v>
      </c>
      <c r="BA54" s="22">
        <v>1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1</v>
      </c>
      <c r="BM54" s="22">
        <v>1</v>
      </c>
      <c r="BN54" s="22">
        <v>51</v>
      </c>
      <c r="BO54" s="22">
        <v>0</v>
      </c>
      <c r="BP54" s="22">
        <v>0</v>
      </c>
      <c r="BQ54" s="22">
        <v>53</v>
      </c>
      <c r="BR54" s="22">
        <v>7</v>
      </c>
      <c r="BS54" s="22">
        <v>47</v>
      </c>
      <c r="BT54" s="22">
        <v>19</v>
      </c>
      <c r="BU54" s="22">
        <v>0</v>
      </c>
      <c r="BV54" s="22">
        <v>151</v>
      </c>
      <c r="BW54" s="22">
        <v>20</v>
      </c>
      <c r="BX54" s="22">
        <v>0</v>
      </c>
      <c r="BY54" s="22">
        <v>4</v>
      </c>
      <c r="BZ54" s="22">
        <v>4</v>
      </c>
      <c r="CA54" s="22">
        <v>1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3">
        <v>0</v>
      </c>
      <c r="CH54" s="22">
        <v>0</v>
      </c>
      <c r="CI54" s="22">
        <v>0</v>
      </c>
      <c r="CJ54" s="22">
        <v>0</v>
      </c>
      <c r="CK54" s="22">
        <v>17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1</v>
      </c>
      <c r="CU54" s="22">
        <v>0</v>
      </c>
      <c r="CV54" s="22">
        <v>0</v>
      </c>
      <c r="CW54" s="22">
        <v>0</v>
      </c>
      <c r="CX54" s="22">
        <v>1</v>
      </c>
      <c r="CY54" s="22">
        <v>2</v>
      </c>
      <c r="CZ54" s="22">
        <v>0</v>
      </c>
      <c r="DA54" s="22">
        <v>0</v>
      </c>
      <c r="DB54" s="22">
        <v>0</v>
      </c>
      <c r="DC54" s="22">
        <v>15</v>
      </c>
    </row>
    <row r="55" spans="1:107">
      <c r="A55" s="5">
        <v>121</v>
      </c>
      <c r="B55" s="31">
        <v>752</v>
      </c>
      <c r="C55" s="6" t="s">
        <v>128</v>
      </c>
      <c r="D55" s="31" t="s">
        <v>107</v>
      </c>
      <c r="E55" s="31" t="s">
        <v>110</v>
      </c>
      <c r="F55" s="31">
        <v>42.97</v>
      </c>
      <c r="G55" s="7">
        <v>42.99</v>
      </c>
      <c r="H55" s="74">
        <v>10.645267225387038</v>
      </c>
      <c r="I55" s="5">
        <v>4</v>
      </c>
      <c r="J55" s="8">
        <f t="shared" si="5"/>
        <v>96</v>
      </c>
      <c r="K55" s="22">
        <v>0</v>
      </c>
      <c r="L55" s="22">
        <v>0</v>
      </c>
      <c r="M55" s="22">
        <v>0</v>
      </c>
      <c r="N55" s="22">
        <v>34</v>
      </c>
      <c r="O55" s="22">
        <v>0</v>
      </c>
      <c r="P55" s="22">
        <v>19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0</v>
      </c>
      <c r="AD55" s="22">
        <v>0</v>
      </c>
      <c r="AE55" s="22">
        <v>2</v>
      </c>
      <c r="AF55" s="22">
        <v>1</v>
      </c>
      <c r="AG55" s="22">
        <v>9</v>
      </c>
      <c r="AH55" s="22">
        <v>0</v>
      </c>
      <c r="AI55" s="22">
        <v>0</v>
      </c>
      <c r="AJ55" s="22">
        <v>1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1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1</v>
      </c>
      <c r="BB55" s="22">
        <v>0</v>
      </c>
      <c r="BC55" s="22">
        <v>0</v>
      </c>
      <c r="BD55" s="22">
        <v>3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67</v>
      </c>
      <c r="BO55" s="22">
        <v>0</v>
      </c>
      <c r="BP55" s="22">
        <v>0</v>
      </c>
      <c r="BQ55" s="22">
        <v>174</v>
      </c>
      <c r="BR55" s="22">
        <v>1</v>
      </c>
      <c r="BS55" s="22">
        <v>11</v>
      </c>
      <c r="BT55" s="22">
        <v>0</v>
      </c>
      <c r="BU55" s="22">
        <v>0</v>
      </c>
      <c r="BV55" s="22">
        <v>84</v>
      </c>
      <c r="BW55" s="22">
        <v>14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3">
        <v>0</v>
      </c>
      <c r="CH55" s="22">
        <v>0</v>
      </c>
      <c r="CI55" s="22">
        <v>0</v>
      </c>
      <c r="CJ55" s="22">
        <v>0</v>
      </c>
      <c r="CK55" s="22">
        <v>8</v>
      </c>
      <c r="CL55" s="22">
        <v>0</v>
      </c>
      <c r="CM55" s="22">
        <v>2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1</v>
      </c>
      <c r="CU55" s="22">
        <v>0</v>
      </c>
      <c r="CV55" s="22">
        <v>0</v>
      </c>
      <c r="CW55" s="22">
        <v>0</v>
      </c>
      <c r="CX55" s="22">
        <v>2</v>
      </c>
      <c r="CY55" s="22">
        <v>3</v>
      </c>
      <c r="CZ55" s="22">
        <v>0</v>
      </c>
      <c r="DA55" s="22">
        <v>1</v>
      </c>
      <c r="DB55" s="22">
        <v>0</v>
      </c>
      <c r="DC55" s="22">
        <v>2</v>
      </c>
    </row>
    <row r="56" spans="1:107">
      <c r="A56" s="8">
        <v>121</v>
      </c>
      <c r="B56" s="31">
        <v>752</v>
      </c>
      <c r="C56" s="6" t="s">
        <v>128</v>
      </c>
      <c r="D56" s="31" t="s">
        <v>107</v>
      </c>
      <c r="E56" s="31" t="s">
        <v>133</v>
      </c>
      <c r="F56" s="31">
        <v>43.28</v>
      </c>
      <c r="G56" s="7">
        <v>43.3</v>
      </c>
      <c r="H56" s="74">
        <v>10.689892706763819</v>
      </c>
      <c r="I56" s="5">
        <v>2</v>
      </c>
      <c r="J56" s="8">
        <f t="shared" si="5"/>
        <v>48</v>
      </c>
      <c r="K56" s="22">
        <v>0</v>
      </c>
      <c r="L56" s="22">
        <v>0</v>
      </c>
      <c r="M56" s="22">
        <v>0</v>
      </c>
      <c r="N56" s="22">
        <v>36</v>
      </c>
      <c r="O56" s="22">
        <v>0</v>
      </c>
      <c r="P56" s="22">
        <v>4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4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50</v>
      </c>
      <c r="AC56" s="22">
        <v>0</v>
      </c>
      <c r="AD56" s="22">
        <v>1</v>
      </c>
      <c r="AE56" s="22">
        <v>1</v>
      </c>
      <c r="AF56" s="22">
        <v>0</v>
      </c>
      <c r="AG56" s="22">
        <v>3</v>
      </c>
      <c r="AH56" s="22">
        <v>0</v>
      </c>
      <c r="AI56" s="22">
        <v>0</v>
      </c>
      <c r="AJ56" s="22">
        <v>3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9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1</v>
      </c>
      <c r="BA56" s="22">
        <v>0</v>
      </c>
      <c r="BB56" s="22">
        <v>0</v>
      </c>
      <c r="BC56" s="22">
        <v>0</v>
      </c>
      <c r="BD56" s="22">
        <v>1</v>
      </c>
      <c r="BE56" s="22">
        <v>0</v>
      </c>
      <c r="BF56" s="22">
        <v>0</v>
      </c>
      <c r="BG56" s="22">
        <v>0</v>
      </c>
      <c r="BH56" s="22">
        <v>1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37</v>
      </c>
      <c r="BO56" s="22">
        <v>0</v>
      </c>
      <c r="BP56" s="22">
        <v>0</v>
      </c>
      <c r="BQ56" s="22">
        <v>76</v>
      </c>
      <c r="BR56" s="22">
        <v>18</v>
      </c>
      <c r="BS56" s="22">
        <v>60</v>
      </c>
      <c r="BT56" s="22">
        <v>11</v>
      </c>
      <c r="BU56" s="22">
        <v>0</v>
      </c>
      <c r="BV56" s="22">
        <v>125</v>
      </c>
      <c r="BW56" s="22">
        <v>22</v>
      </c>
      <c r="BX56" s="22">
        <v>0</v>
      </c>
      <c r="BY56" s="22">
        <v>4</v>
      </c>
      <c r="BZ56" s="22">
        <v>4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3">
        <v>1</v>
      </c>
      <c r="CH56" s="22">
        <v>0</v>
      </c>
      <c r="CI56" s="22">
        <v>0</v>
      </c>
      <c r="CJ56" s="22">
        <v>0</v>
      </c>
      <c r="CK56" s="22">
        <v>30</v>
      </c>
      <c r="CL56" s="22">
        <v>0</v>
      </c>
      <c r="CM56" s="22">
        <v>0</v>
      </c>
      <c r="CN56" s="22">
        <v>0</v>
      </c>
      <c r="CO56" s="22">
        <v>0</v>
      </c>
      <c r="CP56" s="22">
        <v>0</v>
      </c>
      <c r="CQ56" s="22">
        <v>0</v>
      </c>
      <c r="CR56" s="22">
        <v>0</v>
      </c>
      <c r="CS56" s="22">
        <v>1</v>
      </c>
      <c r="CT56" s="22">
        <v>0</v>
      </c>
      <c r="CU56" s="22">
        <v>0</v>
      </c>
      <c r="CV56" s="22">
        <v>0</v>
      </c>
      <c r="CW56" s="22">
        <v>0</v>
      </c>
      <c r="CX56" s="22">
        <v>1</v>
      </c>
      <c r="CY56" s="22">
        <v>2</v>
      </c>
      <c r="CZ56" s="22">
        <v>0</v>
      </c>
      <c r="DA56" s="22">
        <v>0</v>
      </c>
      <c r="DB56" s="22">
        <v>0</v>
      </c>
      <c r="DC56" s="22">
        <v>19</v>
      </c>
    </row>
    <row r="57" spans="1:107">
      <c r="A57" s="8">
        <v>121</v>
      </c>
      <c r="B57" s="31">
        <v>752</v>
      </c>
      <c r="C57" s="6" t="s">
        <v>128</v>
      </c>
      <c r="D57" s="31" t="s">
        <v>107</v>
      </c>
      <c r="E57" s="31" t="s">
        <v>130</v>
      </c>
      <c r="F57" s="31">
        <v>43.87</v>
      </c>
      <c r="G57" s="7">
        <v>43.89</v>
      </c>
      <c r="H57" s="74">
        <v>10.780274374330114</v>
      </c>
      <c r="I57" s="5">
        <v>3</v>
      </c>
      <c r="J57" s="8">
        <f>I57*24</f>
        <v>72</v>
      </c>
      <c r="K57" s="22">
        <v>0</v>
      </c>
      <c r="L57" s="22">
        <v>0</v>
      </c>
      <c r="M57" s="22">
        <v>0</v>
      </c>
      <c r="N57" s="22">
        <v>39</v>
      </c>
      <c r="O57" s="22">
        <v>1</v>
      </c>
      <c r="P57" s="22">
        <v>10</v>
      </c>
      <c r="Q57" s="22">
        <v>0</v>
      </c>
      <c r="R57" s="22">
        <v>0</v>
      </c>
      <c r="S57" s="22">
        <v>3</v>
      </c>
      <c r="T57" s="22">
        <v>2</v>
      </c>
      <c r="U57" s="22">
        <v>2</v>
      </c>
      <c r="V57" s="22">
        <v>9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72</v>
      </c>
      <c r="AC57" s="22">
        <v>2</v>
      </c>
      <c r="AD57" s="22">
        <v>0</v>
      </c>
      <c r="AE57" s="22">
        <v>1</v>
      </c>
      <c r="AF57" s="22">
        <v>0</v>
      </c>
      <c r="AG57" s="22">
        <v>2</v>
      </c>
      <c r="AH57" s="22">
        <v>0</v>
      </c>
      <c r="AI57" s="22">
        <v>0</v>
      </c>
      <c r="AJ57" s="22">
        <v>1</v>
      </c>
      <c r="AK57" s="22">
        <v>1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4</v>
      </c>
      <c r="AU57" s="22">
        <v>0</v>
      </c>
      <c r="AV57" s="22">
        <v>0</v>
      </c>
      <c r="AW57" s="22">
        <v>1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1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1</v>
      </c>
      <c r="BM57" s="22">
        <v>0</v>
      </c>
      <c r="BN57" s="22">
        <v>38</v>
      </c>
      <c r="BO57" s="22">
        <v>0</v>
      </c>
      <c r="BP57" s="22">
        <v>0</v>
      </c>
      <c r="BQ57" s="22">
        <v>37</v>
      </c>
      <c r="BR57" s="22">
        <v>5</v>
      </c>
      <c r="BS57" s="22">
        <v>47</v>
      </c>
      <c r="BT57" s="22">
        <v>22</v>
      </c>
      <c r="BU57" s="22">
        <v>0</v>
      </c>
      <c r="BV57" s="22">
        <v>176</v>
      </c>
      <c r="BW57" s="22">
        <v>20</v>
      </c>
      <c r="BX57" s="22">
        <v>0</v>
      </c>
      <c r="BY57" s="22">
        <v>15</v>
      </c>
      <c r="BZ57" s="22">
        <v>5</v>
      </c>
      <c r="CA57" s="22">
        <v>5</v>
      </c>
      <c r="CB57" s="22">
        <v>0</v>
      </c>
      <c r="CC57" s="22">
        <v>1</v>
      </c>
      <c r="CD57" s="22">
        <v>0</v>
      </c>
      <c r="CE57" s="22">
        <v>0</v>
      </c>
      <c r="CF57" s="22">
        <v>0</v>
      </c>
      <c r="CG57" s="23">
        <v>0</v>
      </c>
      <c r="CH57" s="22">
        <v>0</v>
      </c>
      <c r="CI57" s="22">
        <v>1</v>
      </c>
      <c r="CJ57" s="22">
        <v>0</v>
      </c>
      <c r="CK57" s="22">
        <v>8</v>
      </c>
      <c r="CL57" s="22">
        <v>0</v>
      </c>
      <c r="CM57" s="22">
        <v>0</v>
      </c>
      <c r="CN57" s="22">
        <v>0</v>
      </c>
      <c r="CO57" s="22">
        <v>1</v>
      </c>
      <c r="CP57" s="22">
        <v>0</v>
      </c>
      <c r="CQ57" s="22">
        <v>0</v>
      </c>
      <c r="CR57" s="22">
        <v>0</v>
      </c>
      <c r="CS57" s="22">
        <v>0</v>
      </c>
      <c r="CT57" s="22">
        <v>0</v>
      </c>
      <c r="CU57" s="22">
        <v>0</v>
      </c>
      <c r="CV57" s="22">
        <v>0</v>
      </c>
      <c r="CW57" s="22">
        <v>0</v>
      </c>
      <c r="CX57" s="22">
        <v>1</v>
      </c>
      <c r="CY57" s="22">
        <v>1</v>
      </c>
      <c r="CZ57" s="22">
        <v>0</v>
      </c>
      <c r="DA57" s="22">
        <v>0</v>
      </c>
      <c r="DB57" s="22">
        <v>0</v>
      </c>
      <c r="DC57" s="22">
        <v>30</v>
      </c>
    </row>
    <row r="58" spans="1:107">
      <c r="A58" s="5">
        <v>121</v>
      </c>
      <c r="B58" s="31">
        <v>752</v>
      </c>
      <c r="C58" s="6" t="s">
        <v>128</v>
      </c>
      <c r="D58" s="31" t="s">
        <v>107</v>
      </c>
      <c r="E58" s="31" t="s">
        <v>108</v>
      </c>
      <c r="F58" s="31">
        <v>44.17</v>
      </c>
      <c r="G58" s="7">
        <v>44.19</v>
      </c>
      <c r="H58" s="74">
        <v>10.843361525145871</v>
      </c>
      <c r="I58" s="5">
        <v>2</v>
      </c>
      <c r="J58" s="8">
        <f t="shared" ref="J58" si="6">I58*24</f>
        <v>48</v>
      </c>
      <c r="K58" s="22">
        <v>0</v>
      </c>
      <c r="L58" s="22">
        <v>0</v>
      </c>
      <c r="M58" s="22">
        <v>0</v>
      </c>
      <c r="N58" s="22">
        <v>40</v>
      </c>
      <c r="O58" s="22">
        <v>0</v>
      </c>
      <c r="P58" s="22">
        <v>11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68</v>
      </c>
      <c r="AC58" s="22">
        <v>0</v>
      </c>
      <c r="AD58" s="22">
        <v>0</v>
      </c>
      <c r="AE58" s="22">
        <v>1</v>
      </c>
      <c r="AF58" s="22">
        <v>0</v>
      </c>
      <c r="AG58" s="22">
        <v>5</v>
      </c>
      <c r="AH58" s="22">
        <v>0</v>
      </c>
      <c r="AI58" s="22">
        <v>0</v>
      </c>
      <c r="AJ58" s="22">
        <v>5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13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3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1</v>
      </c>
      <c r="BN58" s="22">
        <v>26</v>
      </c>
      <c r="BO58" s="22">
        <v>0</v>
      </c>
      <c r="BP58" s="22">
        <v>0</v>
      </c>
      <c r="BQ58" s="22">
        <v>36</v>
      </c>
      <c r="BR58" s="22">
        <v>25</v>
      </c>
      <c r="BS58" s="22">
        <v>55</v>
      </c>
      <c r="BT58" s="22">
        <v>31</v>
      </c>
      <c r="BU58" s="22">
        <v>0</v>
      </c>
      <c r="BV58" s="22">
        <v>130</v>
      </c>
      <c r="BW58" s="22">
        <v>21</v>
      </c>
      <c r="BX58" s="22">
        <v>0</v>
      </c>
      <c r="BY58" s="22">
        <v>1</v>
      </c>
      <c r="BZ58" s="22">
        <v>3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3">
        <v>0</v>
      </c>
      <c r="CH58" s="22">
        <v>0</v>
      </c>
      <c r="CI58" s="22">
        <v>0</v>
      </c>
      <c r="CJ58" s="22">
        <v>0</v>
      </c>
      <c r="CK58" s="22">
        <v>9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2">
        <v>0</v>
      </c>
      <c r="CR58" s="22">
        <v>0</v>
      </c>
      <c r="CS58" s="22">
        <v>0</v>
      </c>
      <c r="CT58" s="22">
        <v>0</v>
      </c>
      <c r="CU58" s="22">
        <v>0</v>
      </c>
      <c r="CV58" s="22">
        <v>0</v>
      </c>
      <c r="CW58" s="22">
        <v>0</v>
      </c>
      <c r="CX58" s="22">
        <v>0</v>
      </c>
      <c r="CY58" s="22">
        <v>3</v>
      </c>
      <c r="CZ58" s="22">
        <v>0</v>
      </c>
      <c r="DA58" s="22">
        <v>2</v>
      </c>
      <c r="DB58" s="22">
        <v>0</v>
      </c>
      <c r="DC58" s="22">
        <v>26</v>
      </c>
    </row>
    <row r="59" spans="1:107">
      <c r="A59" s="8">
        <v>121</v>
      </c>
      <c r="B59" s="31">
        <v>752</v>
      </c>
      <c r="C59" s="6" t="s">
        <v>128</v>
      </c>
      <c r="D59" s="31" t="s">
        <v>109</v>
      </c>
      <c r="E59" s="31" t="s">
        <v>110</v>
      </c>
      <c r="F59" s="31">
        <v>44.47</v>
      </c>
      <c r="G59" s="7">
        <v>44.49</v>
      </c>
      <c r="H59" s="74">
        <v>10.906448675961631</v>
      </c>
      <c r="I59" s="5">
        <v>3</v>
      </c>
      <c r="J59" s="8">
        <f>I59*24</f>
        <v>72</v>
      </c>
      <c r="K59" s="22">
        <v>0</v>
      </c>
      <c r="L59" s="22">
        <v>0</v>
      </c>
      <c r="M59" s="22">
        <v>0</v>
      </c>
      <c r="N59" s="22">
        <v>58</v>
      </c>
      <c r="O59" s="22">
        <v>0</v>
      </c>
      <c r="P59" s="22">
        <v>14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7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62</v>
      </c>
      <c r="AC59" s="22">
        <v>0</v>
      </c>
      <c r="AD59" s="22">
        <v>0</v>
      </c>
      <c r="AE59" s="22">
        <v>3</v>
      </c>
      <c r="AF59" s="22">
        <v>0</v>
      </c>
      <c r="AG59" s="22">
        <v>6</v>
      </c>
      <c r="AH59" s="22">
        <v>0</v>
      </c>
      <c r="AI59" s="22">
        <v>0</v>
      </c>
      <c r="AJ59" s="22">
        <v>5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2</v>
      </c>
      <c r="AT59" s="22">
        <v>12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2</v>
      </c>
      <c r="BE59" s="22">
        <v>0</v>
      </c>
      <c r="BF59" s="22">
        <v>1</v>
      </c>
      <c r="BG59" s="22">
        <v>0</v>
      </c>
      <c r="BH59" s="22">
        <v>0</v>
      </c>
      <c r="BI59" s="22">
        <v>1</v>
      </c>
      <c r="BJ59" s="22">
        <v>0</v>
      </c>
      <c r="BK59" s="22">
        <v>0</v>
      </c>
      <c r="BL59" s="22">
        <v>0</v>
      </c>
      <c r="BM59" s="22">
        <v>0</v>
      </c>
      <c r="BN59" s="22">
        <v>84</v>
      </c>
      <c r="BO59" s="22">
        <v>0</v>
      </c>
      <c r="BP59" s="22">
        <v>0</v>
      </c>
      <c r="BQ59" s="22">
        <v>51</v>
      </c>
      <c r="BR59" s="22">
        <v>17</v>
      </c>
      <c r="BS59" s="22">
        <v>71</v>
      </c>
      <c r="BT59" s="22">
        <v>36</v>
      </c>
      <c r="BU59" s="22">
        <v>0</v>
      </c>
      <c r="BV59" s="22">
        <v>173</v>
      </c>
      <c r="BW59" s="22">
        <v>17</v>
      </c>
      <c r="BX59" s="22">
        <v>0</v>
      </c>
      <c r="BY59" s="22">
        <v>2</v>
      </c>
      <c r="BZ59" s="22">
        <v>3</v>
      </c>
      <c r="CA59" s="22">
        <v>1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3">
        <v>1</v>
      </c>
      <c r="CH59" s="22">
        <v>0</v>
      </c>
      <c r="CI59" s="22">
        <v>1</v>
      </c>
      <c r="CJ59" s="22">
        <v>0</v>
      </c>
      <c r="CK59" s="22">
        <v>19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2">
        <v>0</v>
      </c>
      <c r="CR59" s="22">
        <v>0</v>
      </c>
      <c r="CS59" s="22">
        <v>0</v>
      </c>
      <c r="CT59" s="22">
        <v>0</v>
      </c>
      <c r="CU59" s="22">
        <v>0</v>
      </c>
      <c r="CV59" s="22">
        <v>0</v>
      </c>
      <c r="CW59" s="22">
        <v>0</v>
      </c>
      <c r="CX59" s="22">
        <v>3</v>
      </c>
      <c r="CY59" s="22">
        <v>4</v>
      </c>
      <c r="CZ59" s="22">
        <v>0</v>
      </c>
      <c r="DA59" s="22">
        <v>1</v>
      </c>
      <c r="DB59" s="22">
        <v>0</v>
      </c>
      <c r="DC59" s="22">
        <v>21</v>
      </c>
    </row>
    <row r="60" spans="1:107">
      <c r="A60" s="5">
        <v>121</v>
      </c>
      <c r="B60" s="31">
        <v>752</v>
      </c>
      <c r="C60" s="6" t="s">
        <v>128</v>
      </c>
      <c r="D60" s="31" t="s">
        <v>109</v>
      </c>
      <c r="E60" s="31" t="s">
        <v>133</v>
      </c>
      <c r="F60" s="31">
        <v>44.78</v>
      </c>
      <c r="G60" s="7">
        <v>44.8</v>
      </c>
      <c r="H60" s="74">
        <v>10.971638731804578</v>
      </c>
      <c r="I60" s="5">
        <v>2</v>
      </c>
      <c r="J60" s="8">
        <f t="shared" ref="J60:J85" si="7">I60*24</f>
        <v>48</v>
      </c>
      <c r="K60" s="22">
        <v>0</v>
      </c>
      <c r="L60" s="22">
        <v>0</v>
      </c>
      <c r="M60" s="22">
        <v>1</v>
      </c>
      <c r="N60" s="22">
        <v>39</v>
      </c>
      <c r="O60" s="22">
        <v>0</v>
      </c>
      <c r="P60" s="22">
        <v>14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12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39</v>
      </c>
      <c r="AC60" s="22">
        <v>0</v>
      </c>
      <c r="AD60" s="22">
        <v>0</v>
      </c>
      <c r="AE60" s="22">
        <v>0</v>
      </c>
      <c r="AF60" s="22">
        <v>1</v>
      </c>
      <c r="AG60" s="22">
        <v>4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6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1</v>
      </c>
      <c r="BE60" s="22">
        <v>0</v>
      </c>
      <c r="BF60" s="22">
        <v>2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49</v>
      </c>
      <c r="BO60" s="22">
        <v>0</v>
      </c>
      <c r="BP60" s="22">
        <v>0</v>
      </c>
      <c r="BQ60" s="22">
        <v>51</v>
      </c>
      <c r="BR60" s="22">
        <v>9</v>
      </c>
      <c r="BS60" s="22">
        <v>51</v>
      </c>
      <c r="BT60" s="22">
        <v>32</v>
      </c>
      <c r="BU60" s="22">
        <v>0</v>
      </c>
      <c r="BV60" s="22">
        <v>134</v>
      </c>
      <c r="BW60" s="22">
        <v>9</v>
      </c>
      <c r="BX60" s="22">
        <v>0</v>
      </c>
      <c r="BY60" s="22">
        <v>1</v>
      </c>
      <c r="BZ60" s="22">
        <v>2</v>
      </c>
      <c r="CA60" s="22">
        <v>1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3">
        <v>0</v>
      </c>
      <c r="CH60" s="22">
        <v>0</v>
      </c>
      <c r="CI60" s="22">
        <v>1</v>
      </c>
      <c r="CJ60" s="22">
        <v>0</v>
      </c>
      <c r="CK60" s="22">
        <v>14</v>
      </c>
      <c r="CL60" s="22">
        <v>1</v>
      </c>
      <c r="CM60" s="22">
        <v>0</v>
      </c>
      <c r="CN60" s="22">
        <v>0</v>
      </c>
      <c r="CO60" s="22">
        <v>1</v>
      </c>
      <c r="CP60" s="22">
        <v>0</v>
      </c>
      <c r="CQ60" s="22">
        <v>0</v>
      </c>
      <c r="CR60" s="22">
        <v>0</v>
      </c>
      <c r="CS60" s="22">
        <v>0</v>
      </c>
      <c r="CT60" s="22">
        <v>1</v>
      </c>
      <c r="CU60" s="22">
        <v>0</v>
      </c>
      <c r="CV60" s="22">
        <v>0</v>
      </c>
      <c r="CW60" s="22">
        <v>0</v>
      </c>
      <c r="CX60" s="22">
        <v>2</v>
      </c>
      <c r="CY60" s="22">
        <v>4</v>
      </c>
      <c r="CZ60" s="22">
        <v>0</v>
      </c>
      <c r="DA60" s="22">
        <v>0</v>
      </c>
      <c r="DB60" s="22">
        <v>0</v>
      </c>
      <c r="DC60" s="22">
        <v>27</v>
      </c>
    </row>
    <row r="61" spans="1:107">
      <c r="A61" s="8">
        <v>121</v>
      </c>
      <c r="B61" s="31">
        <v>752</v>
      </c>
      <c r="C61" s="6" t="s">
        <v>128</v>
      </c>
      <c r="D61" s="31" t="s">
        <v>109</v>
      </c>
      <c r="E61" s="31" t="s">
        <v>132</v>
      </c>
      <c r="F61" s="31">
        <v>45.07</v>
      </c>
      <c r="G61" s="7">
        <v>45.09</v>
      </c>
      <c r="H61" s="74">
        <v>11.032622977593146</v>
      </c>
      <c r="I61" s="5">
        <v>2</v>
      </c>
      <c r="J61" s="8">
        <f t="shared" si="7"/>
        <v>48</v>
      </c>
      <c r="K61" s="22">
        <v>0</v>
      </c>
      <c r="L61" s="22">
        <v>0</v>
      </c>
      <c r="M61" s="22">
        <v>0</v>
      </c>
      <c r="N61" s="22">
        <v>71</v>
      </c>
      <c r="O61" s="22">
        <v>1</v>
      </c>
      <c r="P61" s="22">
        <v>13</v>
      </c>
      <c r="Q61" s="22">
        <v>0</v>
      </c>
      <c r="R61" s="22">
        <v>0</v>
      </c>
      <c r="S61" s="22">
        <v>9</v>
      </c>
      <c r="T61" s="22">
        <v>2</v>
      </c>
      <c r="U61" s="22">
        <v>0</v>
      </c>
      <c r="V61" s="22">
        <v>22</v>
      </c>
      <c r="W61" s="22">
        <v>0</v>
      </c>
      <c r="X61" s="22">
        <v>1</v>
      </c>
      <c r="Y61" s="22">
        <v>0</v>
      </c>
      <c r="Z61" s="22">
        <v>0</v>
      </c>
      <c r="AA61" s="22">
        <v>0</v>
      </c>
      <c r="AB61" s="22">
        <v>97</v>
      </c>
      <c r="AC61" s="22">
        <v>0</v>
      </c>
      <c r="AD61" s="22">
        <v>1</v>
      </c>
      <c r="AE61" s="22">
        <v>1</v>
      </c>
      <c r="AF61" s="22">
        <v>0</v>
      </c>
      <c r="AG61" s="22">
        <v>5</v>
      </c>
      <c r="AH61" s="22">
        <v>0</v>
      </c>
      <c r="AI61" s="22">
        <v>1</v>
      </c>
      <c r="AJ61" s="22">
        <v>3</v>
      </c>
      <c r="AK61" s="22">
        <v>1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11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2</v>
      </c>
      <c r="BE61" s="22">
        <v>0</v>
      </c>
      <c r="BF61" s="22">
        <v>0</v>
      </c>
      <c r="BG61" s="22">
        <v>0</v>
      </c>
      <c r="BH61" s="22">
        <v>0</v>
      </c>
      <c r="BI61" s="22">
        <v>1</v>
      </c>
      <c r="BJ61" s="22">
        <v>1</v>
      </c>
      <c r="BK61" s="22">
        <v>0</v>
      </c>
      <c r="BL61" s="22">
        <v>0</v>
      </c>
      <c r="BM61" s="22">
        <v>0</v>
      </c>
      <c r="BN61" s="22">
        <v>52</v>
      </c>
      <c r="BO61" s="22">
        <v>1</v>
      </c>
      <c r="BP61" s="22">
        <v>1</v>
      </c>
      <c r="BQ61" s="22">
        <v>49</v>
      </c>
      <c r="BR61" s="22">
        <v>1</v>
      </c>
      <c r="BS61" s="22">
        <v>60</v>
      </c>
      <c r="BT61" s="22">
        <v>25</v>
      </c>
      <c r="BU61" s="22">
        <v>0</v>
      </c>
      <c r="BV61" s="22">
        <v>309</v>
      </c>
      <c r="BW61" s="22">
        <v>23</v>
      </c>
      <c r="BX61" s="22">
        <v>1</v>
      </c>
      <c r="BY61" s="22">
        <v>12</v>
      </c>
      <c r="BZ61" s="22">
        <v>11</v>
      </c>
      <c r="CA61" s="22">
        <v>8</v>
      </c>
      <c r="CB61" s="22">
        <v>0</v>
      </c>
      <c r="CC61" s="22">
        <v>2</v>
      </c>
      <c r="CD61" s="22">
        <v>0</v>
      </c>
      <c r="CE61" s="22">
        <v>0</v>
      </c>
      <c r="CF61" s="22">
        <v>0</v>
      </c>
      <c r="CG61" s="23">
        <v>0</v>
      </c>
      <c r="CH61" s="22">
        <v>0</v>
      </c>
      <c r="CI61" s="22">
        <v>1</v>
      </c>
      <c r="CJ61" s="22">
        <v>0</v>
      </c>
      <c r="CK61" s="22">
        <v>17</v>
      </c>
      <c r="CL61" s="22">
        <v>0</v>
      </c>
      <c r="CM61" s="22">
        <v>0</v>
      </c>
      <c r="CN61" s="22">
        <v>0</v>
      </c>
      <c r="CO61" s="22">
        <v>1</v>
      </c>
      <c r="CP61" s="22">
        <v>0</v>
      </c>
      <c r="CQ61" s="22">
        <v>0</v>
      </c>
      <c r="CR61" s="22">
        <v>3</v>
      </c>
      <c r="CS61" s="22">
        <v>2</v>
      </c>
      <c r="CT61" s="22">
        <v>1</v>
      </c>
      <c r="CU61" s="22">
        <v>0</v>
      </c>
      <c r="CV61" s="22">
        <v>0</v>
      </c>
      <c r="CW61" s="22">
        <v>0</v>
      </c>
      <c r="CX61" s="22">
        <v>0</v>
      </c>
      <c r="CY61" s="22">
        <v>2</v>
      </c>
      <c r="CZ61" s="22">
        <v>0</v>
      </c>
      <c r="DA61" s="22">
        <v>0</v>
      </c>
      <c r="DB61" s="22">
        <v>1</v>
      </c>
      <c r="DC61" s="22">
        <v>9</v>
      </c>
    </row>
    <row r="62" spans="1:107">
      <c r="A62" s="5">
        <v>121</v>
      </c>
      <c r="B62" s="31">
        <v>752</v>
      </c>
      <c r="C62" s="6" t="s">
        <v>128</v>
      </c>
      <c r="D62" s="31" t="s">
        <v>109</v>
      </c>
      <c r="E62" s="31" t="s">
        <v>130</v>
      </c>
      <c r="F62" s="31">
        <v>45.37</v>
      </c>
      <c r="G62" s="7">
        <v>45.39</v>
      </c>
      <c r="H62" s="74">
        <v>11.095710128408903</v>
      </c>
      <c r="I62" s="5">
        <v>2</v>
      </c>
      <c r="J62" s="8">
        <f t="shared" si="7"/>
        <v>48</v>
      </c>
      <c r="K62" s="22">
        <v>0</v>
      </c>
      <c r="L62" s="22">
        <v>0</v>
      </c>
      <c r="M62" s="22">
        <v>0</v>
      </c>
      <c r="N62" s="22">
        <v>53</v>
      </c>
      <c r="O62" s="22">
        <v>0</v>
      </c>
      <c r="P62" s="22">
        <v>5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10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38</v>
      </c>
      <c r="AC62" s="22">
        <v>0</v>
      </c>
      <c r="AD62" s="22">
        <v>0</v>
      </c>
      <c r="AE62" s="22">
        <v>0</v>
      </c>
      <c r="AF62" s="22">
        <v>0</v>
      </c>
      <c r="AG62" s="22">
        <v>7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4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1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1</v>
      </c>
      <c r="BN62" s="22">
        <v>41</v>
      </c>
      <c r="BO62" s="22">
        <v>0</v>
      </c>
      <c r="BP62" s="22">
        <v>0</v>
      </c>
      <c r="BQ62" s="22">
        <v>29</v>
      </c>
      <c r="BR62" s="22">
        <v>15</v>
      </c>
      <c r="BS62" s="22">
        <v>33</v>
      </c>
      <c r="BT62" s="22">
        <v>20</v>
      </c>
      <c r="BU62" s="22">
        <v>0</v>
      </c>
      <c r="BV62" s="22">
        <v>159</v>
      </c>
      <c r="BW62" s="22">
        <v>10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3">
        <v>0</v>
      </c>
      <c r="CH62" s="22">
        <v>0</v>
      </c>
      <c r="CI62" s="22">
        <v>0</v>
      </c>
      <c r="CJ62" s="22">
        <v>0</v>
      </c>
      <c r="CK62" s="22">
        <v>17</v>
      </c>
      <c r="CL62" s="22">
        <v>0</v>
      </c>
      <c r="CM62" s="22">
        <v>0</v>
      </c>
      <c r="CN62" s="22">
        <v>0</v>
      </c>
      <c r="CO62" s="22">
        <v>1</v>
      </c>
      <c r="CP62" s="22">
        <v>0</v>
      </c>
      <c r="CQ62" s="22">
        <v>0</v>
      </c>
      <c r="CR62" s="22">
        <v>0</v>
      </c>
      <c r="CS62" s="22">
        <v>1</v>
      </c>
      <c r="CT62" s="22">
        <v>3</v>
      </c>
      <c r="CU62" s="22">
        <v>0</v>
      </c>
      <c r="CV62" s="22">
        <v>0</v>
      </c>
      <c r="CW62" s="22">
        <v>0</v>
      </c>
      <c r="CX62" s="22">
        <v>1</v>
      </c>
      <c r="CY62" s="22">
        <v>6</v>
      </c>
      <c r="CZ62" s="22">
        <v>0</v>
      </c>
      <c r="DA62" s="22">
        <v>0</v>
      </c>
      <c r="DB62" s="22">
        <v>0</v>
      </c>
      <c r="DC62" s="22">
        <v>13</v>
      </c>
    </row>
    <row r="63" spans="1:107">
      <c r="A63" s="8">
        <v>121</v>
      </c>
      <c r="B63" s="31">
        <v>752</v>
      </c>
      <c r="C63" s="6" t="s">
        <v>128</v>
      </c>
      <c r="D63" s="31" t="s">
        <v>109</v>
      </c>
      <c r="E63" s="31" t="s">
        <v>108</v>
      </c>
      <c r="F63" s="31">
        <v>45.67</v>
      </c>
      <c r="G63" s="7">
        <v>45.69</v>
      </c>
      <c r="H63" s="74">
        <v>11.156573757622876</v>
      </c>
      <c r="I63" s="5">
        <v>2</v>
      </c>
      <c r="J63" s="8">
        <f t="shared" si="7"/>
        <v>48</v>
      </c>
      <c r="K63" s="22">
        <v>0</v>
      </c>
      <c r="L63" s="22">
        <v>0</v>
      </c>
      <c r="M63" s="22">
        <v>0</v>
      </c>
      <c r="N63" s="22">
        <v>42</v>
      </c>
      <c r="O63" s="22">
        <v>0</v>
      </c>
      <c r="P63" s="22">
        <v>4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13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32</v>
      </c>
      <c r="AC63" s="22">
        <v>0</v>
      </c>
      <c r="AD63" s="22">
        <v>0</v>
      </c>
      <c r="AE63" s="22">
        <v>0</v>
      </c>
      <c r="AF63" s="22">
        <v>0</v>
      </c>
      <c r="AG63" s="22">
        <v>2</v>
      </c>
      <c r="AH63" s="22">
        <v>0</v>
      </c>
      <c r="AI63" s="22">
        <v>0</v>
      </c>
      <c r="AJ63" s="22">
        <v>1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9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1</v>
      </c>
      <c r="BA63" s="22">
        <v>0</v>
      </c>
      <c r="BB63" s="22">
        <v>0</v>
      </c>
      <c r="BC63" s="22">
        <v>0</v>
      </c>
      <c r="BD63" s="22">
        <v>1</v>
      </c>
      <c r="BE63" s="22">
        <v>0</v>
      </c>
      <c r="BF63" s="22">
        <v>1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41</v>
      </c>
      <c r="BO63" s="22">
        <v>0</v>
      </c>
      <c r="BP63" s="22">
        <v>0</v>
      </c>
      <c r="BQ63" s="22">
        <v>33</v>
      </c>
      <c r="BR63" s="22">
        <v>9</v>
      </c>
      <c r="BS63" s="22">
        <v>69</v>
      </c>
      <c r="BT63" s="22">
        <v>35</v>
      </c>
      <c r="BU63" s="22">
        <v>0</v>
      </c>
      <c r="BV63" s="22">
        <v>170</v>
      </c>
      <c r="BW63" s="22">
        <v>13</v>
      </c>
      <c r="BX63" s="22">
        <v>1</v>
      </c>
      <c r="BY63" s="22">
        <v>2</v>
      </c>
      <c r="BZ63" s="22">
        <v>5</v>
      </c>
      <c r="CA63" s="22">
        <v>1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3">
        <v>0</v>
      </c>
      <c r="CH63" s="22">
        <v>0</v>
      </c>
      <c r="CI63" s="22">
        <v>2</v>
      </c>
      <c r="CJ63" s="22">
        <v>0</v>
      </c>
      <c r="CK63" s="22">
        <v>13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2">
        <v>0</v>
      </c>
      <c r="CR63" s="22">
        <v>0</v>
      </c>
      <c r="CS63" s="22">
        <v>0</v>
      </c>
      <c r="CT63" s="22">
        <v>1</v>
      </c>
      <c r="CU63" s="22">
        <v>0</v>
      </c>
      <c r="CV63" s="22">
        <v>0</v>
      </c>
      <c r="CW63" s="22">
        <v>0</v>
      </c>
      <c r="CX63" s="22">
        <v>1</v>
      </c>
      <c r="CY63" s="22">
        <v>2</v>
      </c>
      <c r="CZ63" s="22">
        <v>0</v>
      </c>
      <c r="DA63" s="22">
        <v>0</v>
      </c>
      <c r="DB63" s="22">
        <v>0</v>
      </c>
      <c r="DC63" s="22">
        <v>23</v>
      </c>
    </row>
    <row r="64" spans="1:107">
      <c r="A64" s="5">
        <v>121</v>
      </c>
      <c r="B64" s="31">
        <v>752</v>
      </c>
      <c r="C64" s="6" t="s">
        <v>128</v>
      </c>
      <c r="D64" s="31" t="s">
        <v>126</v>
      </c>
      <c r="E64" s="31" t="s">
        <v>134</v>
      </c>
      <c r="F64" s="31">
        <v>45.92</v>
      </c>
      <c r="G64" s="7">
        <v>45.94</v>
      </c>
      <c r="H64" s="74">
        <v>11.202927591345366</v>
      </c>
      <c r="I64" s="5">
        <v>2</v>
      </c>
      <c r="J64" s="8">
        <f t="shared" si="7"/>
        <v>48</v>
      </c>
      <c r="K64" s="22">
        <v>1</v>
      </c>
      <c r="L64" s="22">
        <v>0</v>
      </c>
      <c r="M64" s="22">
        <v>3</v>
      </c>
      <c r="N64" s="22">
        <v>64</v>
      </c>
      <c r="O64" s="22">
        <v>0</v>
      </c>
      <c r="P64" s="22">
        <v>7</v>
      </c>
      <c r="Q64" s="22">
        <v>0</v>
      </c>
      <c r="R64" s="22">
        <v>1</v>
      </c>
      <c r="S64" s="22">
        <v>0</v>
      </c>
      <c r="T64" s="22">
        <v>0</v>
      </c>
      <c r="U64" s="22">
        <v>0</v>
      </c>
      <c r="V64" s="22">
        <v>11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67</v>
      </c>
      <c r="AC64" s="22">
        <v>0</v>
      </c>
      <c r="AD64" s="22">
        <v>0</v>
      </c>
      <c r="AE64" s="22">
        <v>1</v>
      </c>
      <c r="AF64" s="22">
        <v>0</v>
      </c>
      <c r="AG64" s="22">
        <v>2</v>
      </c>
      <c r="AH64" s="22">
        <v>0</v>
      </c>
      <c r="AI64" s="22">
        <v>0</v>
      </c>
      <c r="AJ64" s="22">
        <v>1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1</v>
      </c>
      <c r="AT64" s="22">
        <v>4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4</v>
      </c>
      <c r="BA64" s="22">
        <v>0</v>
      </c>
      <c r="BB64" s="22">
        <v>0</v>
      </c>
      <c r="BC64" s="22">
        <v>0</v>
      </c>
      <c r="BD64" s="22">
        <v>3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2</v>
      </c>
      <c r="BM64" s="22">
        <v>1</v>
      </c>
      <c r="BN64" s="22">
        <v>67</v>
      </c>
      <c r="BO64" s="22">
        <v>0</v>
      </c>
      <c r="BP64" s="22">
        <v>0</v>
      </c>
      <c r="BQ64" s="22">
        <v>27</v>
      </c>
      <c r="BR64" s="22">
        <v>7</v>
      </c>
      <c r="BS64" s="22">
        <v>70</v>
      </c>
      <c r="BT64" s="22">
        <v>36</v>
      </c>
      <c r="BU64" s="22">
        <v>0</v>
      </c>
      <c r="BV64" s="22">
        <v>171</v>
      </c>
      <c r="BW64" s="22">
        <v>33</v>
      </c>
      <c r="BX64" s="22">
        <v>0</v>
      </c>
      <c r="BY64" s="22">
        <v>0</v>
      </c>
      <c r="BZ64" s="22">
        <v>2</v>
      </c>
      <c r="CA64" s="22">
        <v>4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3">
        <v>0</v>
      </c>
      <c r="CH64" s="22">
        <v>0</v>
      </c>
      <c r="CI64" s="22">
        <v>0</v>
      </c>
      <c r="CJ64" s="22">
        <v>0</v>
      </c>
      <c r="CK64" s="22">
        <v>21</v>
      </c>
      <c r="CL64" s="22">
        <v>1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1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5</v>
      </c>
      <c r="CZ64" s="22">
        <v>0</v>
      </c>
      <c r="DA64" s="22">
        <v>1</v>
      </c>
      <c r="DB64" s="22">
        <v>0</v>
      </c>
      <c r="DC64" s="22">
        <v>12</v>
      </c>
    </row>
    <row r="65" spans="1:107">
      <c r="A65" s="8">
        <v>121</v>
      </c>
      <c r="B65" s="31">
        <v>752</v>
      </c>
      <c r="C65" s="6" t="s">
        <v>135</v>
      </c>
      <c r="D65" s="31" t="s">
        <v>114</v>
      </c>
      <c r="E65" s="31" t="s">
        <v>136</v>
      </c>
      <c r="F65" s="31">
        <v>46.47</v>
      </c>
      <c r="G65" s="7">
        <v>46.49</v>
      </c>
      <c r="H65" s="74">
        <v>11.304906025534846</v>
      </c>
      <c r="I65" s="5">
        <v>2</v>
      </c>
      <c r="J65" s="8">
        <f t="shared" si="7"/>
        <v>48</v>
      </c>
      <c r="K65" s="22">
        <v>1</v>
      </c>
      <c r="L65" s="22">
        <v>0</v>
      </c>
      <c r="M65" s="22">
        <v>1</v>
      </c>
      <c r="N65" s="22">
        <v>35</v>
      </c>
      <c r="O65" s="22">
        <v>0</v>
      </c>
      <c r="P65" s="22">
        <v>6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6</v>
      </c>
      <c r="W65" s="22">
        <v>0</v>
      </c>
      <c r="X65" s="22">
        <v>0</v>
      </c>
      <c r="Y65" s="22">
        <v>0</v>
      </c>
      <c r="Z65" s="22">
        <v>0</v>
      </c>
      <c r="AA65" s="22">
        <v>1</v>
      </c>
      <c r="AB65" s="22">
        <v>60</v>
      </c>
      <c r="AC65" s="22">
        <v>0</v>
      </c>
      <c r="AD65" s="22">
        <v>0</v>
      </c>
      <c r="AE65" s="22">
        <v>1</v>
      </c>
      <c r="AF65" s="22">
        <v>0</v>
      </c>
      <c r="AG65" s="22">
        <v>2</v>
      </c>
      <c r="AH65" s="22">
        <v>0</v>
      </c>
      <c r="AI65" s="22">
        <v>0</v>
      </c>
      <c r="AJ65" s="22">
        <v>2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3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2</v>
      </c>
      <c r="BA65" s="22">
        <v>0</v>
      </c>
      <c r="BB65" s="22">
        <v>0</v>
      </c>
      <c r="BC65" s="22">
        <v>0</v>
      </c>
      <c r="BD65" s="22">
        <v>3</v>
      </c>
      <c r="BE65" s="22">
        <v>0</v>
      </c>
      <c r="BF65" s="22">
        <v>0</v>
      </c>
      <c r="BG65" s="22">
        <v>0</v>
      </c>
      <c r="BH65" s="22">
        <v>0</v>
      </c>
      <c r="BI65" s="22">
        <v>1</v>
      </c>
      <c r="BJ65" s="22">
        <v>0</v>
      </c>
      <c r="BK65" s="22">
        <v>0</v>
      </c>
      <c r="BL65" s="22">
        <v>0</v>
      </c>
      <c r="BM65" s="22">
        <v>0</v>
      </c>
      <c r="BN65" s="22">
        <v>61</v>
      </c>
      <c r="BO65" s="22">
        <v>0</v>
      </c>
      <c r="BP65" s="22">
        <v>0</v>
      </c>
      <c r="BQ65" s="22">
        <v>55</v>
      </c>
      <c r="BR65" s="22">
        <v>4</v>
      </c>
      <c r="BS65" s="22">
        <v>67</v>
      </c>
      <c r="BT65" s="22">
        <v>25</v>
      </c>
      <c r="BU65" s="22">
        <v>0</v>
      </c>
      <c r="BV65" s="22">
        <v>110</v>
      </c>
      <c r="BW65" s="22">
        <v>33</v>
      </c>
      <c r="BX65" s="22">
        <v>1</v>
      </c>
      <c r="BY65" s="22">
        <v>1</v>
      </c>
      <c r="BZ65" s="22">
        <v>4</v>
      </c>
      <c r="CA65" s="22">
        <v>4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3">
        <v>0</v>
      </c>
      <c r="CH65" s="22">
        <v>0</v>
      </c>
      <c r="CI65" s="22">
        <v>0</v>
      </c>
      <c r="CJ65" s="22">
        <v>0</v>
      </c>
      <c r="CK65" s="22">
        <v>13</v>
      </c>
      <c r="CL65" s="22">
        <v>0</v>
      </c>
      <c r="CM65" s="22">
        <v>0</v>
      </c>
      <c r="CN65" s="22">
        <v>0</v>
      </c>
      <c r="CO65" s="22">
        <v>1</v>
      </c>
      <c r="CP65" s="22">
        <v>0</v>
      </c>
      <c r="CQ65" s="22">
        <v>0</v>
      </c>
      <c r="CR65" s="22">
        <v>0</v>
      </c>
      <c r="CS65" s="22">
        <v>0</v>
      </c>
      <c r="CT65" s="22">
        <v>2</v>
      </c>
      <c r="CU65" s="22">
        <v>0</v>
      </c>
      <c r="CV65" s="22">
        <v>0</v>
      </c>
      <c r="CW65" s="22">
        <v>0</v>
      </c>
      <c r="CX65" s="22">
        <v>0</v>
      </c>
      <c r="CY65" s="22">
        <v>6</v>
      </c>
      <c r="CZ65" s="22">
        <v>0</v>
      </c>
      <c r="DA65" s="22">
        <v>0</v>
      </c>
      <c r="DB65" s="22">
        <v>0</v>
      </c>
      <c r="DC65" s="22">
        <v>11</v>
      </c>
    </row>
    <row r="66" spans="1:107">
      <c r="A66" s="5">
        <v>121</v>
      </c>
      <c r="B66" s="31">
        <v>752</v>
      </c>
      <c r="C66" s="6" t="s">
        <v>135</v>
      </c>
      <c r="D66" s="31" t="s">
        <v>114</v>
      </c>
      <c r="E66" s="31" t="s">
        <v>137</v>
      </c>
      <c r="F66" s="31">
        <v>46.77</v>
      </c>
      <c r="G66" s="7">
        <v>46.79</v>
      </c>
      <c r="H66" s="74">
        <v>11.360530626001834</v>
      </c>
      <c r="I66" s="5">
        <v>2</v>
      </c>
      <c r="J66" s="8">
        <f t="shared" si="7"/>
        <v>48</v>
      </c>
      <c r="K66" s="22">
        <v>0</v>
      </c>
      <c r="L66" s="22">
        <v>0</v>
      </c>
      <c r="M66" s="22">
        <v>1</v>
      </c>
      <c r="N66" s="22">
        <v>42</v>
      </c>
      <c r="O66" s="22">
        <v>0</v>
      </c>
      <c r="P66" s="22">
        <v>7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10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44</v>
      </c>
      <c r="AC66" s="22">
        <v>0</v>
      </c>
      <c r="AD66" s="22">
        <v>2</v>
      </c>
      <c r="AE66" s="22">
        <v>1</v>
      </c>
      <c r="AF66" s="22">
        <v>0</v>
      </c>
      <c r="AG66" s="22">
        <v>5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10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1</v>
      </c>
      <c r="BA66" s="22">
        <v>0</v>
      </c>
      <c r="BB66" s="22">
        <v>0</v>
      </c>
      <c r="BC66" s="22">
        <v>0</v>
      </c>
      <c r="BD66" s="22">
        <v>5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48</v>
      </c>
      <c r="BO66" s="22">
        <v>0</v>
      </c>
      <c r="BP66" s="22">
        <v>0</v>
      </c>
      <c r="BQ66" s="22">
        <v>50</v>
      </c>
      <c r="BR66" s="22">
        <v>18</v>
      </c>
      <c r="BS66" s="22">
        <v>50</v>
      </c>
      <c r="BT66" s="22">
        <v>41</v>
      </c>
      <c r="BU66" s="22">
        <v>0</v>
      </c>
      <c r="BV66" s="22">
        <v>134</v>
      </c>
      <c r="BW66" s="22">
        <v>26</v>
      </c>
      <c r="BX66" s="22">
        <v>0</v>
      </c>
      <c r="BY66" s="22">
        <v>0</v>
      </c>
      <c r="BZ66" s="22">
        <v>7</v>
      </c>
      <c r="CA66" s="22">
        <v>2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3">
        <v>0</v>
      </c>
      <c r="CH66" s="22">
        <v>0</v>
      </c>
      <c r="CI66" s="22">
        <v>1</v>
      </c>
      <c r="CJ66" s="22">
        <v>0</v>
      </c>
      <c r="CK66" s="22">
        <v>2</v>
      </c>
      <c r="CL66" s="22">
        <v>1</v>
      </c>
      <c r="CM66" s="22">
        <v>0</v>
      </c>
      <c r="CN66" s="22">
        <v>0</v>
      </c>
      <c r="CO66" s="22">
        <v>1</v>
      </c>
      <c r="CP66" s="22">
        <v>0</v>
      </c>
      <c r="CQ66" s="22">
        <v>0</v>
      </c>
      <c r="CR66" s="22">
        <v>0</v>
      </c>
      <c r="CS66" s="22">
        <v>1</v>
      </c>
      <c r="CT66" s="22">
        <v>2</v>
      </c>
      <c r="CU66" s="22">
        <v>0</v>
      </c>
      <c r="CV66" s="22">
        <v>0</v>
      </c>
      <c r="CW66" s="22">
        <v>0</v>
      </c>
      <c r="CX66" s="22">
        <v>0</v>
      </c>
      <c r="CY66" s="22">
        <v>4</v>
      </c>
      <c r="CZ66" s="22">
        <v>0</v>
      </c>
      <c r="DA66" s="22">
        <v>0</v>
      </c>
      <c r="DB66" s="22">
        <v>0</v>
      </c>
      <c r="DC66" s="22">
        <v>11</v>
      </c>
    </row>
    <row r="67" spans="1:107">
      <c r="A67" s="8">
        <v>121</v>
      </c>
      <c r="B67" s="31">
        <v>752</v>
      </c>
      <c r="C67" s="6" t="s">
        <v>135</v>
      </c>
      <c r="D67" s="31" t="s">
        <v>114</v>
      </c>
      <c r="E67" s="31" t="s">
        <v>138</v>
      </c>
      <c r="F67" s="31">
        <v>47.07</v>
      </c>
      <c r="G67" s="7">
        <v>47.09</v>
      </c>
      <c r="H67" s="74">
        <v>11.416155226468824</v>
      </c>
      <c r="I67" s="5">
        <v>2</v>
      </c>
      <c r="J67" s="8">
        <f t="shared" si="7"/>
        <v>48</v>
      </c>
      <c r="K67" s="22">
        <v>1</v>
      </c>
      <c r="L67" s="22">
        <v>0</v>
      </c>
      <c r="M67" s="22">
        <v>1</v>
      </c>
      <c r="N67" s="22">
        <v>69</v>
      </c>
      <c r="O67" s="22">
        <v>0</v>
      </c>
      <c r="P67" s="22">
        <v>2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16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66</v>
      </c>
      <c r="AC67" s="22">
        <v>0</v>
      </c>
      <c r="AD67" s="22">
        <v>0</v>
      </c>
      <c r="AE67" s="22">
        <v>1</v>
      </c>
      <c r="AF67" s="22">
        <v>0</v>
      </c>
      <c r="AG67" s="22">
        <v>1</v>
      </c>
      <c r="AH67" s="22">
        <v>0</v>
      </c>
      <c r="AI67" s="22">
        <v>0</v>
      </c>
      <c r="AJ67" s="22">
        <v>1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1</v>
      </c>
      <c r="AT67" s="22">
        <v>10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4</v>
      </c>
      <c r="BE67" s="22">
        <v>0</v>
      </c>
      <c r="BF67" s="22">
        <v>1</v>
      </c>
      <c r="BG67" s="22">
        <v>0</v>
      </c>
      <c r="BH67" s="22">
        <v>0</v>
      </c>
      <c r="BI67" s="22">
        <v>1</v>
      </c>
      <c r="BJ67" s="22">
        <v>0</v>
      </c>
      <c r="BK67" s="22">
        <v>0</v>
      </c>
      <c r="BL67" s="22">
        <v>2</v>
      </c>
      <c r="BM67" s="22">
        <v>1</v>
      </c>
      <c r="BN67" s="22">
        <v>82</v>
      </c>
      <c r="BO67" s="22">
        <v>1</v>
      </c>
      <c r="BP67" s="22">
        <v>0</v>
      </c>
      <c r="BQ67" s="22">
        <v>54</v>
      </c>
      <c r="BR67" s="22">
        <v>38</v>
      </c>
      <c r="BS67" s="22">
        <v>62</v>
      </c>
      <c r="BT67" s="22">
        <v>25</v>
      </c>
      <c r="BU67" s="22">
        <v>0</v>
      </c>
      <c r="BV67" s="22">
        <v>151</v>
      </c>
      <c r="BW67" s="22">
        <v>32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3">
        <v>0</v>
      </c>
      <c r="CH67" s="22">
        <v>0</v>
      </c>
      <c r="CI67" s="22">
        <v>1</v>
      </c>
      <c r="CJ67" s="22">
        <v>0</v>
      </c>
      <c r="CK67" s="22">
        <v>8</v>
      </c>
      <c r="CL67" s="22">
        <v>0</v>
      </c>
      <c r="CM67" s="22">
        <v>0</v>
      </c>
      <c r="CN67" s="22">
        <v>0</v>
      </c>
      <c r="CO67" s="22">
        <v>3</v>
      </c>
      <c r="CP67" s="22">
        <v>0</v>
      </c>
      <c r="CQ67" s="22">
        <v>0</v>
      </c>
      <c r="CR67" s="22">
        <v>0</v>
      </c>
      <c r="CS67" s="22">
        <v>1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5</v>
      </c>
      <c r="CZ67" s="22">
        <v>0</v>
      </c>
      <c r="DA67" s="22">
        <v>0</v>
      </c>
      <c r="DB67" s="22">
        <v>0</v>
      </c>
      <c r="DC67" s="22">
        <v>35</v>
      </c>
    </row>
    <row r="68" spans="1:107">
      <c r="A68" s="5">
        <v>121</v>
      </c>
      <c r="B68" s="31">
        <v>752</v>
      </c>
      <c r="C68" s="6" t="s">
        <v>135</v>
      </c>
      <c r="D68" s="31" t="s">
        <v>114</v>
      </c>
      <c r="E68" s="31" t="s">
        <v>139</v>
      </c>
      <c r="F68" s="31">
        <v>47.37</v>
      </c>
      <c r="G68" s="7">
        <v>47.39</v>
      </c>
      <c r="H68" s="74">
        <v>11.471779826935812</v>
      </c>
      <c r="I68" s="5">
        <v>2</v>
      </c>
      <c r="J68" s="8">
        <f t="shared" si="7"/>
        <v>48</v>
      </c>
      <c r="K68" s="22">
        <v>0</v>
      </c>
      <c r="L68" s="22">
        <v>0</v>
      </c>
      <c r="M68" s="22">
        <v>0</v>
      </c>
      <c r="N68" s="22">
        <v>44</v>
      </c>
      <c r="O68" s="22">
        <v>0</v>
      </c>
      <c r="P68" s="22">
        <v>2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23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55</v>
      </c>
      <c r="AC68" s="22">
        <v>0</v>
      </c>
      <c r="AD68" s="22">
        <v>0</v>
      </c>
      <c r="AE68" s="22">
        <v>0</v>
      </c>
      <c r="AF68" s="22">
        <v>0</v>
      </c>
      <c r="AG68" s="22">
        <v>5</v>
      </c>
      <c r="AH68" s="22">
        <v>0</v>
      </c>
      <c r="AI68" s="22">
        <v>0</v>
      </c>
      <c r="AJ68" s="22">
        <v>4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2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2</v>
      </c>
      <c r="BB68" s="22">
        <v>0</v>
      </c>
      <c r="BC68" s="22">
        <v>0</v>
      </c>
      <c r="BD68" s="22">
        <v>1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1</v>
      </c>
      <c r="BM68" s="22">
        <v>1</v>
      </c>
      <c r="BN68" s="22">
        <v>63</v>
      </c>
      <c r="BO68" s="22">
        <v>0</v>
      </c>
      <c r="BP68" s="22">
        <v>0</v>
      </c>
      <c r="BQ68" s="22">
        <v>52</v>
      </c>
      <c r="BR68" s="22">
        <v>43</v>
      </c>
      <c r="BS68" s="22">
        <v>51</v>
      </c>
      <c r="BT68" s="22">
        <v>18</v>
      </c>
      <c r="BU68" s="22">
        <v>0</v>
      </c>
      <c r="BV68" s="22">
        <v>124</v>
      </c>
      <c r="BW68" s="22">
        <v>30</v>
      </c>
      <c r="BX68" s="22">
        <v>0</v>
      </c>
      <c r="BY68" s="22">
        <v>1</v>
      </c>
      <c r="BZ68" s="22">
        <v>2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3">
        <v>0</v>
      </c>
      <c r="CH68" s="22">
        <v>0</v>
      </c>
      <c r="CI68" s="22">
        <v>2</v>
      </c>
      <c r="CJ68" s="22">
        <v>0</v>
      </c>
      <c r="CK68" s="22">
        <v>13</v>
      </c>
      <c r="CL68" s="22">
        <v>1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3</v>
      </c>
      <c r="CZ68" s="22">
        <v>0</v>
      </c>
      <c r="DA68" s="22">
        <v>0</v>
      </c>
      <c r="DB68" s="22">
        <v>0</v>
      </c>
      <c r="DC68" s="22">
        <v>11</v>
      </c>
    </row>
    <row r="69" spans="1:107">
      <c r="A69" s="8">
        <v>121</v>
      </c>
      <c r="B69" s="31">
        <v>752</v>
      </c>
      <c r="C69" s="6" t="s">
        <v>135</v>
      </c>
      <c r="D69" s="31" t="s">
        <v>114</v>
      </c>
      <c r="E69" s="31" t="s">
        <v>140</v>
      </c>
      <c r="F69" s="31">
        <v>47.67</v>
      </c>
      <c r="G69" s="7">
        <v>47.69</v>
      </c>
      <c r="H69" s="74">
        <v>11.5274044274028</v>
      </c>
      <c r="I69" s="5">
        <v>2</v>
      </c>
      <c r="J69" s="8">
        <f t="shared" si="7"/>
        <v>48</v>
      </c>
      <c r="K69" s="22">
        <v>0</v>
      </c>
      <c r="L69" s="22">
        <v>0</v>
      </c>
      <c r="M69" s="22">
        <v>0</v>
      </c>
      <c r="N69" s="22">
        <v>44</v>
      </c>
      <c r="O69" s="22">
        <v>0</v>
      </c>
      <c r="P69" s="22">
        <v>6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16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62</v>
      </c>
      <c r="AC69" s="22">
        <v>0</v>
      </c>
      <c r="AD69" s="22">
        <v>0</v>
      </c>
      <c r="AE69" s="22">
        <v>0</v>
      </c>
      <c r="AF69" s="22">
        <v>0</v>
      </c>
      <c r="AG69" s="22">
        <v>7</v>
      </c>
      <c r="AH69" s="22">
        <v>0</v>
      </c>
      <c r="AI69" s="22">
        <v>0</v>
      </c>
      <c r="AJ69" s="22">
        <v>4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4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2</v>
      </c>
      <c r="BA69" s="22">
        <v>1</v>
      </c>
      <c r="BB69" s="22">
        <v>0</v>
      </c>
      <c r="BC69" s="22">
        <v>0</v>
      </c>
      <c r="BD69" s="22">
        <v>3</v>
      </c>
      <c r="BE69" s="22">
        <v>0</v>
      </c>
      <c r="BF69" s="22">
        <v>1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63</v>
      </c>
      <c r="BO69" s="22">
        <v>0</v>
      </c>
      <c r="BP69" s="22">
        <v>0</v>
      </c>
      <c r="BQ69" s="22">
        <v>45</v>
      </c>
      <c r="BR69" s="22">
        <v>44</v>
      </c>
      <c r="BS69" s="22">
        <v>73</v>
      </c>
      <c r="BT69" s="22">
        <v>12</v>
      </c>
      <c r="BU69" s="22">
        <v>0</v>
      </c>
      <c r="BV69" s="22">
        <v>161</v>
      </c>
      <c r="BW69" s="22">
        <v>26</v>
      </c>
      <c r="BX69" s="22">
        <v>0</v>
      </c>
      <c r="BY69" s="22">
        <v>2</v>
      </c>
      <c r="BZ69" s="22">
        <v>2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3">
        <v>0</v>
      </c>
      <c r="CH69" s="22">
        <v>0</v>
      </c>
      <c r="CI69" s="22">
        <v>0</v>
      </c>
      <c r="CJ69" s="22">
        <v>0</v>
      </c>
      <c r="CK69" s="22">
        <v>14</v>
      </c>
      <c r="CL69" s="22">
        <v>2</v>
      </c>
      <c r="CM69" s="22">
        <v>0</v>
      </c>
      <c r="CN69" s="22">
        <v>0</v>
      </c>
      <c r="CO69" s="22">
        <v>1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1</v>
      </c>
      <c r="CZ69" s="22">
        <v>0</v>
      </c>
      <c r="DA69" s="22">
        <v>0</v>
      </c>
      <c r="DB69" s="22">
        <v>0</v>
      </c>
      <c r="DC69" s="22">
        <v>11</v>
      </c>
    </row>
    <row r="70" spans="1:107">
      <c r="A70" s="5">
        <v>121</v>
      </c>
      <c r="B70" s="31">
        <v>752</v>
      </c>
      <c r="C70" s="6" t="s">
        <v>135</v>
      </c>
      <c r="D70" s="31" t="s">
        <v>120</v>
      </c>
      <c r="E70" s="31" t="s">
        <v>136</v>
      </c>
      <c r="F70" s="31">
        <v>47.97</v>
      </c>
      <c r="G70" s="7">
        <v>47.99</v>
      </c>
      <c r="H70" s="74">
        <v>11.587177850742345</v>
      </c>
      <c r="I70" s="5">
        <v>4</v>
      </c>
      <c r="J70" s="8">
        <f t="shared" si="7"/>
        <v>96</v>
      </c>
      <c r="K70" s="22">
        <v>0</v>
      </c>
      <c r="L70" s="22">
        <v>0</v>
      </c>
      <c r="M70" s="22">
        <v>1</v>
      </c>
      <c r="N70" s="22">
        <v>40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12</v>
      </c>
      <c r="W70" s="22">
        <v>0</v>
      </c>
      <c r="X70" s="22">
        <v>0</v>
      </c>
      <c r="Y70" s="22">
        <v>0</v>
      </c>
      <c r="Z70" s="22">
        <v>0</v>
      </c>
      <c r="AA70" s="22">
        <v>1</v>
      </c>
      <c r="AB70" s="22">
        <v>71</v>
      </c>
      <c r="AC70" s="22">
        <v>0</v>
      </c>
      <c r="AD70" s="22">
        <v>0</v>
      </c>
      <c r="AE70" s="22">
        <v>2</v>
      </c>
      <c r="AF70" s="22">
        <v>0</v>
      </c>
      <c r="AG70" s="22">
        <v>9</v>
      </c>
      <c r="AH70" s="22">
        <v>0</v>
      </c>
      <c r="AI70" s="22">
        <v>0</v>
      </c>
      <c r="AJ70" s="22">
        <v>2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4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2</v>
      </c>
      <c r="BA70" s="22">
        <v>1</v>
      </c>
      <c r="BB70" s="22">
        <v>0</v>
      </c>
      <c r="BC70" s="22">
        <v>0</v>
      </c>
      <c r="BD70" s="22">
        <v>2</v>
      </c>
      <c r="BE70" s="22">
        <v>0</v>
      </c>
      <c r="BF70" s="22">
        <v>0</v>
      </c>
      <c r="BG70" s="22">
        <v>0</v>
      </c>
      <c r="BH70" s="22">
        <v>1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43</v>
      </c>
      <c r="BO70" s="22">
        <v>0</v>
      </c>
      <c r="BP70" s="22">
        <v>0</v>
      </c>
      <c r="BQ70" s="22">
        <v>45</v>
      </c>
      <c r="BR70" s="22">
        <v>30</v>
      </c>
      <c r="BS70" s="22">
        <v>52</v>
      </c>
      <c r="BT70" s="22">
        <v>4</v>
      </c>
      <c r="BU70" s="22">
        <v>0</v>
      </c>
      <c r="BV70" s="22">
        <v>167</v>
      </c>
      <c r="BW70" s="22">
        <v>15</v>
      </c>
      <c r="BX70" s="22">
        <v>0</v>
      </c>
      <c r="BY70" s="22">
        <v>4</v>
      </c>
      <c r="BZ70" s="22">
        <v>7</v>
      </c>
      <c r="CA70" s="22">
        <v>1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3">
        <v>0</v>
      </c>
      <c r="CH70" s="22">
        <v>0</v>
      </c>
      <c r="CI70" s="22">
        <v>2</v>
      </c>
      <c r="CJ70" s="22">
        <v>0</v>
      </c>
      <c r="CK70" s="22">
        <v>10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1</v>
      </c>
      <c r="CU70" s="22">
        <v>0</v>
      </c>
      <c r="CV70" s="22">
        <v>0</v>
      </c>
      <c r="CW70" s="22">
        <v>0</v>
      </c>
      <c r="CX70" s="22">
        <v>0</v>
      </c>
      <c r="CY70" s="22">
        <v>4</v>
      </c>
      <c r="CZ70" s="22">
        <v>0</v>
      </c>
      <c r="DA70" s="22">
        <v>1</v>
      </c>
      <c r="DB70" s="22">
        <v>0</v>
      </c>
      <c r="DC70" s="22">
        <v>17</v>
      </c>
    </row>
    <row r="71" spans="1:107">
      <c r="A71" s="8">
        <v>121</v>
      </c>
      <c r="B71" s="31">
        <v>752</v>
      </c>
      <c r="C71" s="6" t="s">
        <v>135</v>
      </c>
      <c r="D71" s="31" t="s">
        <v>120</v>
      </c>
      <c r="E71" s="31" t="s">
        <v>137</v>
      </c>
      <c r="F71" s="31">
        <v>48.27</v>
      </c>
      <c r="G71" s="7">
        <v>48.29</v>
      </c>
      <c r="H71" s="74">
        <v>11.646996176296394</v>
      </c>
      <c r="I71" s="5">
        <v>2</v>
      </c>
      <c r="J71" s="8">
        <f t="shared" si="7"/>
        <v>48</v>
      </c>
      <c r="K71" s="22">
        <v>0</v>
      </c>
      <c r="L71" s="22">
        <v>0</v>
      </c>
      <c r="M71" s="22">
        <v>0</v>
      </c>
      <c r="N71" s="22">
        <v>77</v>
      </c>
      <c r="O71" s="22">
        <v>1</v>
      </c>
      <c r="P71" s="22">
        <v>11</v>
      </c>
      <c r="Q71" s="22">
        <v>0</v>
      </c>
      <c r="R71" s="22">
        <v>2</v>
      </c>
      <c r="S71" s="22">
        <v>0</v>
      </c>
      <c r="T71" s="22">
        <v>0</v>
      </c>
      <c r="U71" s="22">
        <v>0</v>
      </c>
      <c r="V71" s="22">
        <v>29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61</v>
      </c>
      <c r="AC71" s="22">
        <v>0</v>
      </c>
      <c r="AD71" s="22">
        <v>0</v>
      </c>
      <c r="AE71" s="22">
        <v>1</v>
      </c>
      <c r="AF71" s="22">
        <v>0</v>
      </c>
      <c r="AG71" s="22">
        <v>6</v>
      </c>
      <c r="AH71" s="22">
        <v>0</v>
      </c>
      <c r="AI71" s="22">
        <v>0</v>
      </c>
      <c r="AJ71" s="22">
        <v>5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1</v>
      </c>
      <c r="AT71" s="22">
        <v>15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2</v>
      </c>
      <c r="BB71" s="22">
        <v>0</v>
      </c>
      <c r="BC71" s="22">
        <v>0</v>
      </c>
      <c r="BD71" s="22">
        <v>5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32</v>
      </c>
      <c r="BO71" s="22">
        <v>0</v>
      </c>
      <c r="BP71" s="22">
        <v>0</v>
      </c>
      <c r="BQ71" s="22">
        <v>78</v>
      </c>
      <c r="BR71" s="22">
        <v>4</v>
      </c>
      <c r="BS71" s="22">
        <v>48</v>
      </c>
      <c r="BT71" s="22">
        <v>6</v>
      </c>
      <c r="BU71" s="22">
        <v>0</v>
      </c>
      <c r="BV71" s="22">
        <v>178</v>
      </c>
      <c r="BW71" s="22">
        <v>14</v>
      </c>
      <c r="BX71" s="22">
        <v>0</v>
      </c>
      <c r="BY71" s="22">
        <v>3</v>
      </c>
      <c r="BZ71" s="22">
        <v>1</v>
      </c>
      <c r="CA71" s="22">
        <v>2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3">
        <v>0</v>
      </c>
      <c r="CH71" s="22">
        <v>0</v>
      </c>
      <c r="CI71" s="22">
        <v>1</v>
      </c>
      <c r="CJ71" s="22">
        <v>0</v>
      </c>
      <c r="CK71" s="22">
        <v>15</v>
      </c>
      <c r="CL71" s="22">
        <v>0</v>
      </c>
      <c r="CM71" s="22">
        <v>0</v>
      </c>
      <c r="CN71" s="22">
        <v>0</v>
      </c>
      <c r="CO71" s="22">
        <v>5</v>
      </c>
      <c r="CP71" s="22">
        <v>0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0</v>
      </c>
      <c r="CX71" s="22">
        <v>2</v>
      </c>
      <c r="CY71" s="22">
        <v>6</v>
      </c>
      <c r="CZ71" s="22">
        <v>0</v>
      </c>
      <c r="DA71" s="22">
        <v>0</v>
      </c>
      <c r="DB71" s="22">
        <v>0</v>
      </c>
      <c r="DC71" s="22">
        <v>6</v>
      </c>
    </row>
    <row r="72" spans="1:107">
      <c r="A72" s="5">
        <v>121</v>
      </c>
      <c r="B72" s="31">
        <v>752</v>
      </c>
      <c r="C72" s="6" t="s">
        <v>135</v>
      </c>
      <c r="D72" s="31" t="s">
        <v>120</v>
      </c>
      <c r="E72" s="31" t="s">
        <v>138</v>
      </c>
      <c r="F72" s="31">
        <v>48.57</v>
      </c>
      <c r="G72" s="7">
        <v>48.59</v>
      </c>
      <c r="H72" s="74">
        <v>11.706814501850445</v>
      </c>
      <c r="I72" s="5">
        <v>2</v>
      </c>
      <c r="J72" s="8">
        <f t="shared" si="7"/>
        <v>48</v>
      </c>
      <c r="K72" s="22">
        <v>0</v>
      </c>
      <c r="L72" s="22">
        <v>0</v>
      </c>
      <c r="M72" s="22">
        <v>1</v>
      </c>
      <c r="N72" s="22">
        <v>42</v>
      </c>
      <c r="O72" s="22">
        <v>1</v>
      </c>
      <c r="P72" s="22">
        <v>3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20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77</v>
      </c>
      <c r="AC72" s="22">
        <v>0</v>
      </c>
      <c r="AD72" s="22">
        <v>2</v>
      </c>
      <c r="AE72" s="22">
        <v>1</v>
      </c>
      <c r="AF72" s="22">
        <v>0</v>
      </c>
      <c r="AG72" s="22">
        <v>8</v>
      </c>
      <c r="AH72" s="22">
        <v>0</v>
      </c>
      <c r="AI72" s="22">
        <v>0</v>
      </c>
      <c r="AJ72" s="22">
        <v>2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7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3</v>
      </c>
      <c r="BA72" s="22">
        <v>0</v>
      </c>
      <c r="BB72" s="22">
        <v>0</v>
      </c>
      <c r="BC72" s="22">
        <v>0</v>
      </c>
      <c r="BD72" s="22">
        <v>5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1</v>
      </c>
      <c r="BM72" s="22">
        <v>0</v>
      </c>
      <c r="BN72" s="22">
        <v>37</v>
      </c>
      <c r="BO72" s="22">
        <v>0</v>
      </c>
      <c r="BP72" s="22">
        <v>0</v>
      </c>
      <c r="BQ72" s="22">
        <v>37</v>
      </c>
      <c r="BR72" s="22">
        <v>41</v>
      </c>
      <c r="BS72" s="22">
        <v>30</v>
      </c>
      <c r="BT72" s="22">
        <v>6</v>
      </c>
      <c r="BU72" s="22">
        <v>0</v>
      </c>
      <c r="BV72" s="22">
        <v>168</v>
      </c>
      <c r="BW72" s="22">
        <v>14</v>
      </c>
      <c r="BX72" s="22">
        <v>0</v>
      </c>
      <c r="BY72" s="22">
        <v>1</v>
      </c>
      <c r="BZ72" s="22">
        <v>1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3">
        <v>0</v>
      </c>
      <c r="CH72" s="22">
        <v>0</v>
      </c>
      <c r="CI72" s="22">
        <v>0</v>
      </c>
      <c r="CJ72" s="22">
        <v>0</v>
      </c>
      <c r="CK72" s="22">
        <v>18</v>
      </c>
      <c r="CL72" s="22">
        <v>2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2</v>
      </c>
      <c r="CY72" s="22">
        <v>6</v>
      </c>
      <c r="CZ72" s="22">
        <v>0</v>
      </c>
      <c r="DA72" s="22">
        <v>0</v>
      </c>
      <c r="DB72" s="22">
        <v>0</v>
      </c>
      <c r="DC72" s="22">
        <v>10</v>
      </c>
    </row>
    <row r="73" spans="1:107">
      <c r="A73" s="8">
        <v>121</v>
      </c>
      <c r="B73" s="31">
        <v>752</v>
      </c>
      <c r="C73" s="6" t="s">
        <v>135</v>
      </c>
      <c r="D73" s="31" t="s">
        <v>120</v>
      </c>
      <c r="E73" s="31" t="s">
        <v>139</v>
      </c>
      <c r="F73" s="31">
        <v>48.87</v>
      </c>
      <c r="G73" s="7">
        <v>48.89</v>
      </c>
      <c r="H73" s="74">
        <v>11.766632827404495</v>
      </c>
      <c r="I73" s="5">
        <v>2</v>
      </c>
      <c r="J73" s="8">
        <f t="shared" si="7"/>
        <v>48</v>
      </c>
      <c r="K73" s="22">
        <v>1</v>
      </c>
      <c r="L73" s="22">
        <v>0</v>
      </c>
      <c r="M73" s="22">
        <v>1</v>
      </c>
      <c r="N73" s="22">
        <v>31</v>
      </c>
      <c r="O73" s="22">
        <v>0</v>
      </c>
      <c r="P73" s="22">
        <v>6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16</v>
      </c>
      <c r="W73" s="22">
        <v>0</v>
      </c>
      <c r="X73" s="22">
        <v>0</v>
      </c>
      <c r="Y73" s="22">
        <v>0</v>
      </c>
      <c r="Z73" s="22">
        <v>0</v>
      </c>
      <c r="AA73" s="22">
        <v>2</v>
      </c>
      <c r="AB73" s="22">
        <v>70</v>
      </c>
      <c r="AC73" s="22">
        <v>0</v>
      </c>
      <c r="AD73" s="22">
        <v>0</v>
      </c>
      <c r="AE73" s="22">
        <v>1</v>
      </c>
      <c r="AF73" s="22">
        <v>0</v>
      </c>
      <c r="AG73" s="22">
        <v>10</v>
      </c>
      <c r="AH73" s="22">
        <v>0</v>
      </c>
      <c r="AI73" s="22">
        <v>0</v>
      </c>
      <c r="AJ73" s="22">
        <v>1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1</v>
      </c>
      <c r="AT73" s="22">
        <v>8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1</v>
      </c>
      <c r="BA73" s="22">
        <v>0</v>
      </c>
      <c r="BB73" s="22">
        <v>0</v>
      </c>
      <c r="BC73" s="22">
        <v>0</v>
      </c>
      <c r="BD73" s="22">
        <v>7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1</v>
      </c>
      <c r="BM73" s="22">
        <v>1</v>
      </c>
      <c r="BN73" s="22">
        <v>32</v>
      </c>
      <c r="BO73" s="22">
        <v>0</v>
      </c>
      <c r="BP73" s="22">
        <v>0</v>
      </c>
      <c r="BQ73" s="22">
        <v>37</v>
      </c>
      <c r="BR73" s="22">
        <v>35</v>
      </c>
      <c r="BS73" s="22">
        <v>33</v>
      </c>
      <c r="BT73" s="22">
        <v>14</v>
      </c>
      <c r="BU73" s="22">
        <v>0</v>
      </c>
      <c r="BV73" s="22">
        <v>125</v>
      </c>
      <c r="BW73" s="22">
        <v>23</v>
      </c>
      <c r="BX73" s="22">
        <v>0</v>
      </c>
      <c r="BY73" s="22">
        <v>1</v>
      </c>
      <c r="BZ73" s="22">
        <v>2</v>
      </c>
      <c r="CA73" s="22">
        <v>1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3">
        <v>0</v>
      </c>
      <c r="CH73" s="22">
        <v>0</v>
      </c>
      <c r="CI73" s="22">
        <v>0</v>
      </c>
      <c r="CJ73" s="22">
        <v>0</v>
      </c>
      <c r="CK73" s="22">
        <v>18</v>
      </c>
      <c r="CL73" s="22">
        <v>0</v>
      </c>
      <c r="CM73" s="22">
        <v>0</v>
      </c>
      <c r="CN73" s="22">
        <v>0</v>
      </c>
      <c r="CO73" s="22">
        <v>1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1</v>
      </c>
      <c r="CY73" s="22">
        <v>4</v>
      </c>
      <c r="CZ73" s="22">
        <v>0</v>
      </c>
      <c r="DA73" s="22">
        <v>0</v>
      </c>
      <c r="DB73" s="22">
        <v>0</v>
      </c>
      <c r="DC73" s="22">
        <v>10</v>
      </c>
    </row>
    <row r="74" spans="1:107">
      <c r="A74" s="5">
        <v>121</v>
      </c>
      <c r="B74" s="31">
        <v>752</v>
      </c>
      <c r="C74" s="6" t="s">
        <v>135</v>
      </c>
      <c r="D74" s="31" t="s">
        <v>120</v>
      </c>
      <c r="E74" s="31" t="s">
        <v>140</v>
      </c>
      <c r="F74" s="31">
        <v>49.17</v>
      </c>
      <c r="G74" s="7">
        <v>49.19</v>
      </c>
      <c r="H74" s="74">
        <v>11.826451152958544</v>
      </c>
      <c r="I74" s="5">
        <v>2</v>
      </c>
      <c r="J74" s="8">
        <f t="shared" si="7"/>
        <v>48</v>
      </c>
      <c r="K74" s="22">
        <v>0</v>
      </c>
      <c r="L74" s="22">
        <v>0</v>
      </c>
      <c r="M74" s="22">
        <v>0</v>
      </c>
      <c r="N74" s="22">
        <v>42</v>
      </c>
      <c r="O74" s="22">
        <v>0</v>
      </c>
      <c r="P74" s="22">
        <v>3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13</v>
      </c>
      <c r="W74" s="22">
        <v>0</v>
      </c>
      <c r="X74" s="22">
        <v>0</v>
      </c>
      <c r="Y74" s="22">
        <v>0</v>
      </c>
      <c r="Z74" s="22">
        <v>0</v>
      </c>
      <c r="AA74" s="22">
        <v>3</v>
      </c>
      <c r="AB74" s="22">
        <v>41</v>
      </c>
      <c r="AC74" s="22">
        <v>0</v>
      </c>
      <c r="AD74" s="22">
        <v>0</v>
      </c>
      <c r="AE74" s="22">
        <v>1</v>
      </c>
      <c r="AF74" s="22">
        <v>0</v>
      </c>
      <c r="AG74" s="22">
        <v>6</v>
      </c>
      <c r="AH74" s="22">
        <v>0</v>
      </c>
      <c r="AI74" s="22">
        <v>0</v>
      </c>
      <c r="AJ74" s="22">
        <v>1</v>
      </c>
      <c r="AK74" s="22">
        <v>2</v>
      </c>
      <c r="AL74" s="22">
        <v>1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1</v>
      </c>
      <c r="AT74" s="22">
        <v>11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3</v>
      </c>
      <c r="BA74" s="22">
        <v>0</v>
      </c>
      <c r="BB74" s="22">
        <v>0</v>
      </c>
      <c r="BC74" s="22">
        <v>0</v>
      </c>
      <c r="BD74" s="22">
        <v>5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39</v>
      </c>
      <c r="BO74" s="22">
        <v>0</v>
      </c>
      <c r="BP74" s="22">
        <v>0</v>
      </c>
      <c r="BQ74" s="22">
        <v>49</v>
      </c>
      <c r="BR74" s="22">
        <v>17</v>
      </c>
      <c r="BS74" s="22">
        <v>50</v>
      </c>
      <c r="BT74" s="22">
        <v>12</v>
      </c>
      <c r="BU74" s="22">
        <v>0</v>
      </c>
      <c r="BV74" s="22">
        <v>127</v>
      </c>
      <c r="BW74" s="22">
        <v>15</v>
      </c>
      <c r="BX74" s="22">
        <v>1</v>
      </c>
      <c r="BY74" s="22">
        <v>2</v>
      </c>
      <c r="BZ74" s="22">
        <v>1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3">
        <v>0</v>
      </c>
      <c r="CH74" s="22">
        <v>0</v>
      </c>
      <c r="CI74" s="22">
        <v>1</v>
      </c>
      <c r="CJ74" s="22">
        <v>0</v>
      </c>
      <c r="CK74" s="22">
        <v>19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22">
        <v>1</v>
      </c>
      <c r="CY74" s="22">
        <v>3</v>
      </c>
      <c r="CZ74" s="22">
        <v>0</v>
      </c>
      <c r="DA74" s="22">
        <v>0</v>
      </c>
      <c r="DB74" s="22">
        <v>0</v>
      </c>
      <c r="DC74" s="22">
        <v>11</v>
      </c>
    </row>
    <row r="75" spans="1:107">
      <c r="A75" s="8">
        <v>121</v>
      </c>
      <c r="B75" s="31">
        <v>752</v>
      </c>
      <c r="C75" s="6" t="s">
        <v>135</v>
      </c>
      <c r="D75" s="31" t="s">
        <v>122</v>
      </c>
      <c r="E75" s="31" t="s">
        <v>136</v>
      </c>
      <c r="F75" s="31">
        <v>49.47</v>
      </c>
      <c r="G75" s="7">
        <v>49.49</v>
      </c>
      <c r="H75" s="74">
        <v>11.886269478512595</v>
      </c>
      <c r="I75" s="5">
        <v>2</v>
      </c>
      <c r="J75" s="8">
        <f t="shared" si="7"/>
        <v>48</v>
      </c>
      <c r="K75" s="22">
        <v>1</v>
      </c>
      <c r="L75" s="22">
        <v>0</v>
      </c>
      <c r="M75" s="22">
        <v>0</v>
      </c>
      <c r="N75" s="22">
        <v>49</v>
      </c>
      <c r="O75" s="22">
        <v>0</v>
      </c>
      <c r="P75" s="22">
        <v>6</v>
      </c>
      <c r="Q75" s="22">
        <v>0</v>
      </c>
      <c r="R75" s="22">
        <v>0</v>
      </c>
      <c r="S75" s="22">
        <v>1</v>
      </c>
      <c r="T75" s="22">
        <v>0</v>
      </c>
      <c r="U75" s="22">
        <v>0</v>
      </c>
      <c r="V75" s="22">
        <v>13</v>
      </c>
      <c r="W75" s="22">
        <v>0</v>
      </c>
      <c r="X75" s="22">
        <v>0</v>
      </c>
      <c r="Y75" s="22">
        <v>0</v>
      </c>
      <c r="Z75" s="22">
        <v>0</v>
      </c>
      <c r="AA75" s="22">
        <v>2</v>
      </c>
      <c r="AB75" s="22">
        <v>38</v>
      </c>
      <c r="AC75" s="22">
        <v>0</v>
      </c>
      <c r="AD75" s="22">
        <v>0</v>
      </c>
      <c r="AE75" s="22">
        <v>1</v>
      </c>
      <c r="AF75" s="22">
        <v>0</v>
      </c>
      <c r="AG75" s="22">
        <v>1</v>
      </c>
      <c r="AH75" s="22">
        <v>0</v>
      </c>
      <c r="AI75" s="22">
        <v>0</v>
      </c>
      <c r="AJ75" s="22">
        <v>0</v>
      </c>
      <c r="AK75" s="22">
        <v>1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2</v>
      </c>
      <c r="AT75" s="22">
        <v>8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3</v>
      </c>
      <c r="BA75" s="22">
        <v>2</v>
      </c>
      <c r="BB75" s="22">
        <v>0</v>
      </c>
      <c r="BC75" s="22">
        <v>0</v>
      </c>
      <c r="BD75" s="22">
        <v>7</v>
      </c>
      <c r="BE75" s="22">
        <v>0</v>
      </c>
      <c r="BF75" s="22">
        <v>1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26</v>
      </c>
      <c r="BO75" s="22">
        <v>0</v>
      </c>
      <c r="BP75" s="22">
        <v>0</v>
      </c>
      <c r="BQ75" s="22">
        <v>45</v>
      </c>
      <c r="BR75" s="22">
        <v>25</v>
      </c>
      <c r="BS75" s="22">
        <v>34</v>
      </c>
      <c r="BT75" s="22">
        <v>10</v>
      </c>
      <c r="BU75" s="22">
        <v>0</v>
      </c>
      <c r="BV75" s="22">
        <v>138</v>
      </c>
      <c r="BW75" s="22">
        <v>19</v>
      </c>
      <c r="BX75" s="22">
        <v>0</v>
      </c>
      <c r="BY75" s="22">
        <v>2</v>
      </c>
      <c r="BZ75" s="22">
        <v>1</v>
      </c>
      <c r="CA75" s="22">
        <v>2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3">
        <v>0</v>
      </c>
      <c r="CH75" s="22">
        <v>0</v>
      </c>
      <c r="CI75" s="22">
        <v>1</v>
      </c>
      <c r="CJ75" s="22">
        <v>0</v>
      </c>
      <c r="CK75" s="22">
        <v>16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2</v>
      </c>
      <c r="CY75" s="22">
        <v>3</v>
      </c>
      <c r="CZ75" s="22">
        <v>0</v>
      </c>
      <c r="DA75" s="22">
        <v>0</v>
      </c>
      <c r="DB75" s="22">
        <v>0</v>
      </c>
      <c r="DC75" s="22">
        <v>11</v>
      </c>
    </row>
    <row r="76" spans="1:107">
      <c r="A76" s="5">
        <v>121</v>
      </c>
      <c r="B76" s="31">
        <v>752</v>
      </c>
      <c r="C76" s="6" t="s">
        <v>135</v>
      </c>
      <c r="D76" s="31" t="s">
        <v>122</v>
      </c>
      <c r="E76" s="31" t="s">
        <v>137</v>
      </c>
      <c r="F76" s="31">
        <v>49.77</v>
      </c>
      <c r="G76" s="7">
        <v>49.79</v>
      </c>
      <c r="H76" s="74">
        <v>11.946087804066645</v>
      </c>
      <c r="I76" s="5">
        <v>2</v>
      </c>
      <c r="J76" s="8">
        <f t="shared" si="7"/>
        <v>48</v>
      </c>
      <c r="K76" s="22">
        <v>0</v>
      </c>
      <c r="L76" s="22">
        <v>0</v>
      </c>
      <c r="M76" s="22">
        <v>0</v>
      </c>
      <c r="N76" s="22">
        <v>27</v>
      </c>
      <c r="O76" s="22">
        <v>0</v>
      </c>
      <c r="P76" s="22">
        <v>1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11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49</v>
      </c>
      <c r="AC76" s="22">
        <v>0</v>
      </c>
      <c r="AD76" s="22">
        <v>0</v>
      </c>
      <c r="AE76" s="22">
        <v>0</v>
      </c>
      <c r="AF76" s="22">
        <v>0</v>
      </c>
      <c r="AG76" s="22">
        <v>6</v>
      </c>
      <c r="AH76" s="22">
        <v>0</v>
      </c>
      <c r="AI76" s="22">
        <v>0</v>
      </c>
      <c r="AJ76" s="22">
        <v>1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11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2</v>
      </c>
      <c r="BA76" s="22">
        <v>0</v>
      </c>
      <c r="BB76" s="22">
        <v>0</v>
      </c>
      <c r="BC76" s="22">
        <v>0</v>
      </c>
      <c r="BD76" s="22">
        <v>6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30</v>
      </c>
      <c r="BO76" s="22">
        <v>0</v>
      </c>
      <c r="BP76" s="22">
        <v>0</v>
      </c>
      <c r="BQ76" s="22">
        <v>35</v>
      </c>
      <c r="BR76" s="22">
        <v>18</v>
      </c>
      <c r="BS76" s="22">
        <v>46</v>
      </c>
      <c r="BT76" s="22">
        <v>11</v>
      </c>
      <c r="BU76" s="22">
        <v>0</v>
      </c>
      <c r="BV76" s="22">
        <v>108</v>
      </c>
      <c r="BW76" s="22">
        <v>9</v>
      </c>
      <c r="BX76" s="22">
        <v>0</v>
      </c>
      <c r="BY76" s="22">
        <v>2</v>
      </c>
      <c r="BZ76" s="22">
        <v>2</v>
      </c>
      <c r="CA76" s="22">
        <v>1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3">
        <v>0</v>
      </c>
      <c r="CH76" s="22">
        <v>0</v>
      </c>
      <c r="CI76" s="22">
        <v>3</v>
      </c>
      <c r="CJ76" s="22">
        <v>0</v>
      </c>
      <c r="CK76" s="22">
        <v>23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1</v>
      </c>
      <c r="CY76" s="22">
        <v>6</v>
      </c>
      <c r="CZ76" s="22">
        <v>0</v>
      </c>
      <c r="DA76" s="22">
        <v>0</v>
      </c>
      <c r="DB76" s="22">
        <v>0</v>
      </c>
      <c r="DC76" s="22">
        <v>12</v>
      </c>
    </row>
    <row r="77" spans="1:107">
      <c r="A77" s="8">
        <v>121</v>
      </c>
      <c r="B77" s="31">
        <v>752</v>
      </c>
      <c r="C77" s="6" t="s">
        <v>135</v>
      </c>
      <c r="D77" s="31" t="s">
        <v>122</v>
      </c>
      <c r="E77" s="31" t="s">
        <v>138</v>
      </c>
      <c r="F77" s="31">
        <v>50.07</v>
      </c>
      <c r="G77" s="7">
        <v>50.09</v>
      </c>
      <c r="H77" s="74">
        <v>12.005906129620696</v>
      </c>
      <c r="I77" s="5">
        <v>2</v>
      </c>
      <c r="J77" s="8">
        <f t="shared" si="7"/>
        <v>48</v>
      </c>
      <c r="K77" s="22">
        <v>0</v>
      </c>
      <c r="L77" s="22">
        <v>0</v>
      </c>
      <c r="M77" s="22">
        <v>0</v>
      </c>
      <c r="N77" s="22">
        <v>20</v>
      </c>
      <c r="O77" s="22">
        <v>0</v>
      </c>
      <c r="P77" s="22">
        <v>2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16</v>
      </c>
      <c r="W77" s="22">
        <v>0</v>
      </c>
      <c r="X77" s="22">
        <v>0</v>
      </c>
      <c r="Y77" s="22">
        <v>0</v>
      </c>
      <c r="Z77" s="22">
        <v>0</v>
      </c>
      <c r="AA77" s="22">
        <v>3</v>
      </c>
      <c r="AB77" s="22">
        <v>41</v>
      </c>
      <c r="AC77" s="22">
        <v>0</v>
      </c>
      <c r="AD77" s="22">
        <v>0</v>
      </c>
      <c r="AE77" s="22">
        <v>2</v>
      </c>
      <c r="AF77" s="22">
        <v>0</v>
      </c>
      <c r="AG77" s="22">
        <v>1</v>
      </c>
      <c r="AH77" s="22">
        <v>0</v>
      </c>
      <c r="AI77" s="22">
        <v>0</v>
      </c>
      <c r="AJ77" s="22">
        <v>1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3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1</v>
      </c>
      <c r="BB77" s="22">
        <v>0</v>
      </c>
      <c r="BC77" s="22">
        <v>0</v>
      </c>
      <c r="BD77" s="22">
        <v>2</v>
      </c>
      <c r="BE77" s="22">
        <v>0</v>
      </c>
      <c r="BF77" s="22">
        <v>1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1</v>
      </c>
      <c r="BM77" s="22">
        <v>1</v>
      </c>
      <c r="BN77" s="22">
        <v>34</v>
      </c>
      <c r="BO77" s="22">
        <v>0</v>
      </c>
      <c r="BP77" s="22">
        <v>0</v>
      </c>
      <c r="BQ77" s="22">
        <v>46</v>
      </c>
      <c r="BR77" s="22">
        <v>44</v>
      </c>
      <c r="BS77" s="22">
        <v>34</v>
      </c>
      <c r="BT77" s="22">
        <v>11</v>
      </c>
      <c r="BU77" s="22">
        <v>0</v>
      </c>
      <c r="BV77" s="22">
        <v>108</v>
      </c>
      <c r="BW77" s="22">
        <v>13</v>
      </c>
      <c r="BX77" s="22">
        <v>0</v>
      </c>
      <c r="BY77" s="22">
        <v>0</v>
      </c>
      <c r="BZ77" s="22">
        <v>1</v>
      </c>
      <c r="CA77" s="22">
        <v>1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3">
        <v>0</v>
      </c>
      <c r="CH77" s="22">
        <v>0</v>
      </c>
      <c r="CI77" s="22">
        <v>0</v>
      </c>
      <c r="CJ77" s="22">
        <v>0</v>
      </c>
      <c r="CK77" s="22">
        <v>20</v>
      </c>
      <c r="CL77" s="22">
        <v>0</v>
      </c>
      <c r="CM77" s="22">
        <v>0</v>
      </c>
      <c r="CN77" s="22">
        <v>0</v>
      </c>
      <c r="CO77" s="22">
        <v>2</v>
      </c>
      <c r="CP77" s="22">
        <v>0</v>
      </c>
      <c r="CQ77" s="22">
        <v>0</v>
      </c>
      <c r="CR77" s="22">
        <v>0</v>
      </c>
      <c r="CS77" s="22">
        <v>0</v>
      </c>
      <c r="CT77" s="22">
        <v>0</v>
      </c>
      <c r="CU77" s="22">
        <v>0</v>
      </c>
      <c r="CV77" s="22">
        <v>0</v>
      </c>
      <c r="CW77" s="22">
        <v>0</v>
      </c>
      <c r="CX77" s="22">
        <v>0</v>
      </c>
      <c r="CY77" s="22">
        <v>7</v>
      </c>
      <c r="CZ77" s="22">
        <v>0</v>
      </c>
      <c r="DA77" s="22">
        <v>0</v>
      </c>
      <c r="DB77" s="22">
        <v>0</v>
      </c>
      <c r="DC77" s="22">
        <v>14</v>
      </c>
    </row>
    <row r="78" spans="1:107">
      <c r="A78" s="5">
        <v>121</v>
      </c>
      <c r="B78" s="31">
        <v>752</v>
      </c>
      <c r="C78" s="6" t="s">
        <v>135</v>
      </c>
      <c r="D78" s="31" t="s">
        <v>122</v>
      </c>
      <c r="E78" s="31" t="s">
        <v>141</v>
      </c>
      <c r="F78" s="31">
        <v>50.37</v>
      </c>
      <c r="G78" s="7">
        <v>50.39</v>
      </c>
      <c r="H78" s="74">
        <v>12.065724455174745</v>
      </c>
      <c r="I78" s="5">
        <v>2</v>
      </c>
      <c r="J78" s="8">
        <f t="shared" si="7"/>
        <v>48</v>
      </c>
      <c r="K78" s="22">
        <v>1</v>
      </c>
      <c r="L78" s="22">
        <v>0</v>
      </c>
      <c r="M78" s="22">
        <v>2</v>
      </c>
      <c r="N78" s="22">
        <v>25</v>
      </c>
      <c r="O78" s="22">
        <v>0</v>
      </c>
      <c r="P78" s="22">
        <v>1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16</v>
      </c>
      <c r="W78" s="22">
        <v>0</v>
      </c>
      <c r="X78" s="22">
        <v>0</v>
      </c>
      <c r="Y78" s="22">
        <v>0</v>
      </c>
      <c r="Z78" s="22">
        <v>0</v>
      </c>
      <c r="AA78" s="22">
        <v>2</v>
      </c>
      <c r="AB78" s="22">
        <v>74</v>
      </c>
      <c r="AC78" s="22">
        <v>0</v>
      </c>
      <c r="AD78" s="22">
        <v>0</v>
      </c>
      <c r="AE78" s="22">
        <v>2</v>
      </c>
      <c r="AF78" s="22">
        <v>0</v>
      </c>
      <c r="AG78" s="22">
        <v>4</v>
      </c>
      <c r="AH78" s="22">
        <v>0</v>
      </c>
      <c r="AI78" s="22">
        <v>0</v>
      </c>
      <c r="AJ78" s="22">
        <v>2</v>
      </c>
      <c r="AK78" s="22">
        <v>0</v>
      </c>
      <c r="AL78" s="22">
        <v>1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15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3</v>
      </c>
      <c r="BA78" s="22">
        <v>0</v>
      </c>
      <c r="BB78" s="22">
        <v>0</v>
      </c>
      <c r="BC78" s="22">
        <v>0</v>
      </c>
      <c r="BD78" s="22">
        <v>6</v>
      </c>
      <c r="BE78" s="22">
        <v>0</v>
      </c>
      <c r="BF78" s="22">
        <v>1</v>
      </c>
      <c r="BG78" s="22">
        <v>0</v>
      </c>
      <c r="BH78" s="22">
        <v>2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43</v>
      </c>
      <c r="BO78" s="22">
        <v>0</v>
      </c>
      <c r="BP78" s="22">
        <v>1</v>
      </c>
      <c r="BQ78" s="22">
        <v>46</v>
      </c>
      <c r="BR78" s="22">
        <v>41</v>
      </c>
      <c r="BS78" s="22">
        <v>32</v>
      </c>
      <c r="BT78" s="22">
        <v>12</v>
      </c>
      <c r="BU78" s="22">
        <v>0</v>
      </c>
      <c r="BV78" s="22">
        <v>142</v>
      </c>
      <c r="BW78" s="22">
        <v>26</v>
      </c>
      <c r="BX78" s="22">
        <v>0</v>
      </c>
      <c r="BY78" s="22">
        <v>1</v>
      </c>
      <c r="BZ78" s="22">
        <v>1</v>
      </c>
      <c r="CA78" s="22">
        <v>1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3">
        <v>0</v>
      </c>
      <c r="CH78" s="22">
        <v>0</v>
      </c>
      <c r="CI78" s="22">
        <v>0</v>
      </c>
      <c r="CJ78" s="22">
        <v>0</v>
      </c>
      <c r="CK78" s="22">
        <v>17</v>
      </c>
      <c r="CL78" s="22">
        <v>0</v>
      </c>
      <c r="CM78" s="22">
        <v>0</v>
      </c>
      <c r="CN78" s="22">
        <v>0</v>
      </c>
      <c r="CO78" s="22">
        <v>1</v>
      </c>
      <c r="CP78" s="22">
        <v>0</v>
      </c>
      <c r="CQ78" s="22">
        <v>0</v>
      </c>
      <c r="CR78" s="22">
        <v>0</v>
      </c>
      <c r="CS78" s="22">
        <v>0</v>
      </c>
      <c r="CT78" s="22">
        <v>1</v>
      </c>
      <c r="CU78" s="22">
        <v>0</v>
      </c>
      <c r="CV78" s="22">
        <v>0</v>
      </c>
      <c r="CW78" s="22">
        <v>0</v>
      </c>
      <c r="CX78" s="22">
        <v>0</v>
      </c>
      <c r="CY78" s="22">
        <v>8</v>
      </c>
      <c r="CZ78" s="22">
        <v>0</v>
      </c>
      <c r="DA78" s="22">
        <v>1</v>
      </c>
      <c r="DB78" s="22">
        <v>0</v>
      </c>
      <c r="DC78" s="22">
        <v>9</v>
      </c>
    </row>
    <row r="79" spans="1:107">
      <c r="A79" s="8">
        <v>121</v>
      </c>
      <c r="B79" s="31">
        <v>752</v>
      </c>
      <c r="C79" s="6" t="s">
        <v>135</v>
      </c>
      <c r="D79" s="31" t="s">
        <v>122</v>
      </c>
      <c r="E79" s="31" t="s">
        <v>140</v>
      </c>
      <c r="F79" s="31">
        <v>50.67</v>
      </c>
      <c r="G79" s="7">
        <v>50.69</v>
      </c>
      <c r="H79" s="74">
        <v>12.125542780728795</v>
      </c>
      <c r="I79" s="5">
        <v>2</v>
      </c>
      <c r="J79" s="8">
        <f t="shared" si="7"/>
        <v>48</v>
      </c>
      <c r="K79" s="22">
        <v>0</v>
      </c>
      <c r="L79" s="22">
        <v>0</v>
      </c>
      <c r="M79" s="22">
        <v>1</v>
      </c>
      <c r="N79" s="22">
        <v>45</v>
      </c>
      <c r="O79" s="22">
        <v>0</v>
      </c>
      <c r="P79" s="22">
        <v>1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15</v>
      </c>
      <c r="W79" s="22">
        <v>0</v>
      </c>
      <c r="X79" s="22">
        <v>0</v>
      </c>
      <c r="Y79" s="22">
        <v>0</v>
      </c>
      <c r="Z79" s="22">
        <v>0</v>
      </c>
      <c r="AA79" s="22">
        <v>3</v>
      </c>
      <c r="AB79" s="22">
        <v>61</v>
      </c>
      <c r="AC79" s="22">
        <v>0</v>
      </c>
      <c r="AD79" s="22">
        <v>0</v>
      </c>
      <c r="AE79" s="22">
        <v>0</v>
      </c>
      <c r="AF79" s="22">
        <v>0</v>
      </c>
      <c r="AG79" s="22">
        <v>12</v>
      </c>
      <c r="AH79" s="22">
        <v>0</v>
      </c>
      <c r="AI79" s="22">
        <v>0</v>
      </c>
      <c r="AJ79" s="22">
        <v>2</v>
      </c>
      <c r="AK79" s="22">
        <v>0</v>
      </c>
      <c r="AL79" s="22">
        <v>0</v>
      </c>
      <c r="AM79" s="22">
        <v>0</v>
      </c>
      <c r="AN79" s="22">
        <v>0</v>
      </c>
      <c r="AO79" s="22">
        <v>1</v>
      </c>
      <c r="AP79" s="22">
        <v>0</v>
      </c>
      <c r="AQ79" s="22">
        <v>0</v>
      </c>
      <c r="AR79" s="22">
        <v>0</v>
      </c>
      <c r="AS79" s="22">
        <v>0</v>
      </c>
      <c r="AT79" s="22">
        <v>17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1</v>
      </c>
      <c r="BA79" s="22">
        <v>0</v>
      </c>
      <c r="BB79" s="22">
        <v>0</v>
      </c>
      <c r="BC79" s="22">
        <v>0</v>
      </c>
      <c r="BD79" s="22">
        <v>3</v>
      </c>
      <c r="BE79" s="22">
        <v>0</v>
      </c>
      <c r="BF79" s="22">
        <v>3</v>
      </c>
      <c r="BG79" s="22">
        <v>0</v>
      </c>
      <c r="BH79" s="22">
        <v>1</v>
      </c>
      <c r="BI79" s="22">
        <v>0</v>
      </c>
      <c r="BJ79" s="22">
        <v>0</v>
      </c>
      <c r="BK79" s="22">
        <v>0</v>
      </c>
      <c r="BL79" s="22">
        <v>1</v>
      </c>
      <c r="BM79" s="22">
        <v>0</v>
      </c>
      <c r="BN79" s="22">
        <v>42</v>
      </c>
      <c r="BO79" s="22">
        <v>0</v>
      </c>
      <c r="BP79" s="22">
        <v>0</v>
      </c>
      <c r="BQ79" s="22">
        <v>34</v>
      </c>
      <c r="BR79" s="22">
        <v>13</v>
      </c>
      <c r="BS79" s="22">
        <v>28</v>
      </c>
      <c r="BT79" s="22">
        <v>9</v>
      </c>
      <c r="BU79" s="22">
        <v>0</v>
      </c>
      <c r="BV79" s="22">
        <v>172</v>
      </c>
      <c r="BW79" s="22">
        <v>17</v>
      </c>
      <c r="BX79" s="22">
        <v>1</v>
      </c>
      <c r="BY79" s="22">
        <v>1</v>
      </c>
      <c r="BZ79" s="22">
        <v>1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3">
        <v>1</v>
      </c>
      <c r="CH79" s="22">
        <v>0</v>
      </c>
      <c r="CI79" s="22">
        <v>0</v>
      </c>
      <c r="CJ79" s="22">
        <v>0</v>
      </c>
      <c r="CK79" s="22">
        <v>19</v>
      </c>
      <c r="CL79" s="22">
        <v>1</v>
      </c>
      <c r="CM79" s="22">
        <v>0</v>
      </c>
      <c r="CN79" s="22">
        <v>0</v>
      </c>
      <c r="CO79" s="22">
        <v>0</v>
      </c>
      <c r="CP79" s="22">
        <v>0</v>
      </c>
      <c r="CQ79" s="22">
        <v>0</v>
      </c>
      <c r="CR79" s="22">
        <v>0</v>
      </c>
      <c r="CS79" s="22">
        <v>0</v>
      </c>
      <c r="CT79" s="22">
        <v>1</v>
      </c>
      <c r="CU79" s="22">
        <v>0</v>
      </c>
      <c r="CV79" s="22">
        <v>0</v>
      </c>
      <c r="CW79" s="22">
        <v>0</v>
      </c>
      <c r="CX79" s="22">
        <v>0</v>
      </c>
      <c r="CY79" s="22">
        <v>21</v>
      </c>
      <c r="CZ79" s="22">
        <v>0</v>
      </c>
      <c r="DA79" s="22">
        <v>0</v>
      </c>
      <c r="DB79" s="22">
        <v>0</v>
      </c>
      <c r="DC79" s="22">
        <v>15</v>
      </c>
    </row>
    <row r="80" spans="1:107">
      <c r="A80" s="5">
        <v>121</v>
      </c>
      <c r="B80" s="31">
        <v>752</v>
      </c>
      <c r="C80" s="6" t="s">
        <v>135</v>
      </c>
      <c r="D80" s="31" t="s">
        <v>123</v>
      </c>
      <c r="E80" s="31" t="s">
        <v>136</v>
      </c>
      <c r="F80" s="31">
        <v>50.97</v>
      </c>
      <c r="G80" s="7">
        <v>50.99</v>
      </c>
      <c r="H80" s="74">
        <v>12.185361106282846</v>
      </c>
      <c r="I80" s="5">
        <v>2</v>
      </c>
      <c r="J80" s="8">
        <f t="shared" si="7"/>
        <v>48</v>
      </c>
      <c r="K80" s="22">
        <v>0</v>
      </c>
      <c r="L80" s="22">
        <v>0</v>
      </c>
      <c r="M80" s="22">
        <v>0</v>
      </c>
      <c r="N80" s="22">
        <v>43</v>
      </c>
      <c r="O80" s="22">
        <v>0</v>
      </c>
      <c r="P80" s="22">
        <v>2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16</v>
      </c>
      <c r="W80" s="22">
        <v>0</v>
      </c>
      <c r="X80" s="22">
        <v>0</v>
      </c>
      <c r="Y80" s="22">
        <v>0</v>
      </c>
      <c r="Z80" s="22">
        <v>0</v>
      </c>
      <c r="AA80" s="22">
        <v>2</v>
      </c>
      <c r="AB80" s="22">
        <v>91</v>
      </c>
      <c r="AC80" s="22">
        <v>0</v>
      </c>
      <c r="AD80" s="22">
        <v>0</v>
      </c>
      <c r="AE80" s="22">
        <v>1</v>
      </c>
      <c r="AF80" s="22">
        <v>0</v>
      </c>
      <c r="AG80" s="22">
        <v>9</v>
      </c>
      <c r="AH80" s="22">
        <v>0</v>
      </c>
      <c r="AI80" s="22">
        <v>0</v>
      </c>
      <c r="AJ80" s="22">
        <v>2</v>
      </c>
      <c r="AK80" s="22">
        <v>0</v>
      </c>
      <c r="AL80" s="22">
        <v>0</v>
      </c>
      <c r="AM80" s="22">
        <v>0</v>
      </c>
      <c r="AN80" s="22">
        <v>0</v>
      </c>
      <c r="AO80" s="22">
        <v>1</v>
      </c>
      <c r="AP80" s="22">
        <v>2</v>
      </c>
      <c r="AQ80" s="22">
        <v>0</v>
      </c>
      <c r="AR80" s="22">
        <v>0</v>
      </c>
      <c r="AS80" s="22">
        <v>1</v>
      </c>
      <c r="AT80" s="22">
        <v>8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1</v>
      </c>
      <c r="BA80" s="22">
        <v>1</v>
      </c>
      <c r="BB80" s="22">
        <v>0</v>
      </c>
      <c r="BC80" s="22">
        <v>0</v>
      </c>
      <c r="BD80" s="22">
        <v>5</v>
      </c>
      <c r="BE80" s="22">
        <v>0</v>
      </c>
      <c r="BF80" s="22">
        <v>2</v>
      </c>
      <c r="BG80" s="22">
        <v>0</v>
      </c>
      <c r="BH80" s="22">
        <v>2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41</v>
      </c>
      <c r="BO80" s="22">
        <v>0</v>
      </c>
      <c r="BP80" s="22">
        <v>0</v>
      </c>
      <c r="BQ80" s="22">
        <v>50</v>
      </c>
      <c r="BR80" s="22">
        <v>26</v>
      </c>
      <c r="BS80" s="22">
        <v>13</v>
      </c>
      <c r="BT80" s="22">
        <v>5</v>
      </c>
      <c r="BU80" s="22">
        <v>0</v>
      </c>
      <c r="BV80" s="22">
        <v>123</v>
      </c>
      <c r="BW80" s="22">
        <v>19</v>
      </c>
      <c r="BX80" s="22">
        <v>0</v>
      </c>
      <c r="BY80" s="22">
        <v>2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3">
        <v>0</v>
      </c>
      <c r="CH80" s="22">
        <v>0</v>
      </c>
      <c r="CI80" s="22">
        <v>1</v>
      </c>
      <c r="CJ80" s="22">
        <v>0</v>
      </c>
      <c r="CK80" s="22">
        <v>26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1</v>
      </c>
      <c r="CU80" s="22">
        <v>0</v>
      </c>
      <c r="CV80" s="22">
        <v>0</v>
      </c>
      <c r="CW80" s="22">
        <v>0</v>
      </c>
      <c r="CX80" s="22">
        <v>1</v>
      </c>
      <c r="CY80" s="22">
        <v>19</v>
      </c>
      <c r="CZ80" s="22">
        <v>0</v>
      </c>
      <c r="DA80" s="22">
        <v>0</v>
      </c>
      <c r="DB80" s="22">
        <v>0</v>
      </c>
      <c r="DC80" s="22">
        <v>7</v>
      </c>
    </row>
    <row r="81" spans="1:107">
      <c r="A81" s="8">
        <v>121</v>
      </c>
      <c r="B81" s="31">
        <v>752</v>
      </c>
      <c r="C81" s="6" t="s">
        <v>135</v>
      </c>
      <c r="D81" s="31" t="s">
        <v>123</v>
      </c>
      <c r="E81" s="31" t="s">
        <v>137</v>
      </c>
      <c r="F81" s="31">
        <v>51.27</v>
      </c>
      <c r="G81" s="7">
        <v>51.29</v>
      </c>
      <c r="H81" s="74">
        <v>12.245179431836895</v>
      </c>
      <c r="I81" s="5">
        <v>3</v>
      </c>
      <c r="J81" s="8">
        <f t="shared" si="7"/>
        <v>72</v>
      </c>
      <c r="K81" s="22">
        <v>0</v>
      </c>
      <c r="L81" s="22">
        <v>0</v>
      </c>
      <c r="M81" s="22">
        <v>1</v>
      </c>
      <c r="N81" s="22">
        <v>30</v>
      </c>
      <c r="O81" s="22">
        <v>0</v>
      </c>
      <c r="P81" s="22">
        <v>3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19</v>
      </c>
      <c r="W81" s="22">
        <v>0</v>
      </c>
      <c r="X81" s="22">
        <v>0</v>
      </c>
      <c r="Y81" s="22">
        <v>0</v>
      </c>
      <c r="Z81" s="22">
        <v>0</v>
      </c>
      <c r="AA81" s="22">
        <v>2</v>
      </c>
      <c r="AB81" s="22">
        <v>82</v>
      </c>
      <c r="AC81" s="22">
        <v>0</v>
      </c>
      <c r="AD81" s="22">
        <v>0</v>
      </c>
      <c r="AE81" s="22">
        <v>1</v>
      </c>
      <c r="AF81" s="22">
        <v>0</v>
      </c>
      <c r="AG81" s="22">
        <v>8</v>
      </c>
      <c r="AH81" s="22">
        <v>0</v>
      </c>
      <c r="AI81" s="22">
        <v>0</v>
      </c>
      <c r="AJ81" s="22">
        <v>4</v>
      </c>
      <c r="AK81" s="22">
        <v>0</v>
      </c>
      <c r="AL81" s="22">
        <v>0</v>
      </c>
      <c r="AM81" s="22">
        <v>0</v>
      </c>
      <c r="AN81" s="22">
        <v>0</v>
      </c>
      <c r="AO81" s="22">
        <v>2</v>
      </c>
      <c r="AP81" s="22">
        <v>5</v>
      </c>
      <c r="AQ81" s="22">
        <v>0</v>
      </c>
      <c r="AR81" s="22">
        <v>0</v>
      </c>
      <c r="AS81" s="22">
        <v>0</v>
      </c>
      <c r="AT81" s="22">
        <v>5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3</v>
      </c>
      <c r="BA81" s="22">
        <v>0</v>
      </c>
      <c r="BB81" s="22">
        <v>0</v>
      </c>
      <c r="BC81" s="22">
        <v>0</v>
      </c>
      <c r="BD81" s="22">
        <v>8</v>
      </c>
      <c r="BE81" s="22">
        <v>0</v>
      </c>
      <c r="BF81" s="22">
        <v>3</v>
      </c>
      <c r="BG81" s="22">
        <v>0</v>
      </c>
      <c r="BH81" s="22">
        <v>2</v>
      </c>
      <c r="BI81" s="22">
        <v>0</v>
      </c>
      <c r="BJ81" s="22">
        <v>0</v>
      </c>
      <c r="BK81" s="22">
        <v>0</v>
      </c>
      <c r="BL81" s="22">
        <v>1</v>
      </c>
      <c r="BM81" s="22">
        <v>0</v>
      </c>
      <c r="BN81" s="22">
        <v>60</v>
      </c>
      <c r="BO81" s="22">
        <v>0</v>
      </c>
      <c r="BP81" s="22">
        <v>0</v>
      </c>
      <c r="BQ81" s="22">
        <v>88</v>
      </c>
      <c r="BR81" s="22">
        <v>32</v>
      </c>
      <c r="BS81" s="22">
        <v>8</v>
      </c>
      <c r="BT81" s="22">
        <v>1</v>
      </c>
      <c r="BU81" s="22">
        <v>0</v>
      </c>
      <c r="BV81" s="22">
        <v>175</v>
      </c>
      <c r="BW81" s="22">
        <v>28</v>
      </c>
      <c r="BX81" s="22">
        <v>2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1</v>
      </c>
      <c r="CF81" s="22">
        <v>0</v>
      </c>
      <c r="CG81" s="23">
        <v>0</v>
      </c>
      <c r="CH81" s="22">
        <v>0</v>
      </c>
      <c r="CI81" s="22">
        <v>1</v>
      </c>
      <c r="CJ81" s="22">
        <v>0</v>
      </c>
      <c r="CK81" s="22">
        <v>20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2">
        <v>0</v>
      </c>
      <c r="CR81" s="22">
        <v>0</v>
      </c>
      <c r="CS81" s="22">
        <v>0</v>
      </c>
      <c r="CT81" s="22">
        <v>0</v>
      </c>
      <c r="CU81" s="22">
        <v>0</v>
      </c>
      <c r="CV81" s="22">
        <v>0</v>
      </c>
      <c r="CW81" s="22">
        <v>0</v>
      </c>
      <c r="CX81" s="22">
        <v>0</v>
      </c>
      <c r="CY81" s="22">
        <v>50</v>
      </c>
      <c r="CZ81" s="22">
        <v>0</v>
      </c>
      <c r="DA81" s="22">
        <v>0</v>
      </c>
      <c r="DB81" s="22">
        <v>0</v>
      </c>
      <c r="DC81" s="22">
        <v>10</v>
      </c>
    </row>
    <row r="82" spans="1:107">
      <c r="A82" s="5">
        <v>121</v>
      </c>
      <c r="B82" s="31">
        <v>752</v>
      </c>
      <c r="C82" s="6" t="s">
        <v>135</v>
      </c>
      <c r="D82" s="31" t="s">
        <v>123</v>
      </c>
      <c r="E82" s="31" t="s">
        <v>138</v>
      </c>
      <c r="F82" s="31">
        <v>51.57</v>
      </c>
      <c r="G82" s="7">
        <v>51.59</v>
      </c>
      <c r="H82" s="74">
        <v>12.304997757390947</v>
      </c>
      <c r="I82" s="5">
        <v>2</v>
      </c>
      <c r="J82" s="8">
        <f t="shared" si="7"/>
        <v>48</v>
      </c>
      <c r="K82" s="22">
        <v>1</v>
      </c>
      <c r="L82" s="22">
        <v>0</v>
      </c>
      <c r="M82" s="22">
        <v>1</v>
      </c>
      <c r="N82" s="22">
        <v>59</v>
      </c>
      <c r="O82" s="22">
        <v>1</v>
      </c>
      <c r="P82" s="22">
        <v>3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7</v>
      </c>
      <c r="W82" s="22">
        <v>0</v>
      </c>
      <c r="X82" s="22">
        <v>0</v>
      </c>
      <c r="Y82" s="22">
        <v>0</v>
      </c>
      <c r="Z82" s="22">
        <v>0</v>
      </c>
      <c r="AA82" s="22">
        <v>1</v>
      </c>
      <c r="AB82" s="22">
        <v>176</v>
      </c>
      <c r="AC82" s="22">
        <v>0</v>
      </c>
      <c r="AD82" s="22">
        <v>0</v>
      </c>
      <c r="AE82" s="22">
        <v>1</v>
      </c>
      <c r="AF82" s="22">
        <v>0</v>
      </c>
      <c r="AG82" s="22">
        <v>10</v>
      </c>
      <c r="AH82" s="22">
        <v>0</v>
      </c>
      <c r="AI82" s="22">
        <v>0</v>
      </c>
      <c r="AJ82" s="22">
        <v>3</v>
      </c>
      <c r="AK82" s="22">
        <v>0</v>
      </c>
      <c r="AL82" s="22">
        <v>0</v>
      </c>
      <c r="AM82" s="22">
        <v>0</v>
      </c>
      <c r="AN82" s="22">
        <v>0</v>
      </c>
      <c r="AO82" s="22">
        <v>1</v>
      </c>
      <c r="AP82" s="22">
        <v>2</v>
      </c>
      <c r="AQ82" s="22">
        <v>0</v>
      </c>
      <c r="AR82" s="22">
        <v>0</v>
      </c>
      <c r="AS82" s="22">
        <v>1</v>
      </c>
      <c r="AT82" s="22">
        <v>20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1</v>
      </c>
      <c r="BB82" s="22">
        <v>0</v>
      </c>
      <c r="BC82" s="22">
        <v>0</v>
      </c>
      <c r="BD82" s="22">
        <v>15</v>
      </c>
      <c r="BE82" s="22">
        <v>0</v>
      </c>
      <c r="BF82" s="22">
        <v>6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2</v>
      </c>
      <c r="BM82" s="22">
        <v>0</v>
      </c>
      <c r="BN82" s="22">
        <v>48</v>
      </c>
      <c r="BO82" s="22">
        <v>0</v>
      </c>
      <c r="BP82" s="22">
        <v>0</v>
      </c>
      <c r="BQ82" s="22">
        <v>72</v>
      </c>
      <c r="BR82" s="22">
        <v>162</v>
      </c>
      <c r="BS82" s="22">
        <v>10</v>
      </c>
      <c r="BT82" s="22">
        <v>2</v>
      </c>
      <c r="BU82" s="22">
        <v>0</v>
      </c>
      <c r="BV82" s="22">
        <v>198</v>
      </c>
      <c r="BW82" s="22">
        <v>43</v>
      </c>
      <c r="BX82" s="22">
        <v>1</v>
      </c>
      <c r="BY82" s="22">
        <v>0</v>
      </c>
      <c r="BZ82" s="22">
        <v>0</v>
      </c>
      <c r="CA82" s="22">
        <v>1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3">
        <v>0</v>
      </c>
      <c r="CH82" s="22">
        <v>0</v>
      </c>
      <c r="CI82" s="22">
        <v>0</v>
      </c>
      <c r="CJ82" s="22">
        <v>0</v>
      </c>
      <c r="CK82" s="22">
        <v>19</v>
      </c>
      <c r="CL82" s="22">
        <v>1</v>
      </c>
      <c r="CM82" s="22">
        <v>0</v>
      </c>
      <c r="CN82" s="22">
        <v>0</v>
      </c>
      <c r="CO82" s="22">
        <v>0</v>
      </c>
      <c r="CP82" s="22">
        <v>0</v>
      </c>
      <c r="CQ82" s="22">
        <v>0</v>
      </c>
      <c r="CR82" s="22">
        <v>0</v>
      </c>
      <c r="CS82" s="22">
        <v>0</v>
      </c>
      <c r="CT82" s="22">
        <v>0</v>
      </c>
      <c r="CU82" s="22">
        <v>0</v>
      </c>
      <c r="CV82" s="22">
        <v>0</v>
      </c>
      <c r="CW82" s="22">
        <v>0</v>
      </c>
      <c r="CX82" s="22">
        <v>1</v>
      </c>
      <c r="CY82" s="22">
        <v>19</v>
      </c>
      <c r="CZ82" s="22">
        <v>0</v>
      </c>
      <c r="DA82" s="22">
        <v>0</v>
      </c>
      <c r="DB82" s="22">
        <v>0</v>
      </c>
      <c r="DC82" s="22">
        <v>32</v>
      </c>
    </row>
    <row r="83" spans="1:107">
      <c r="A83" s="8">
        <v>121</v>
      </c>
      <c r="B83" s="31">
        <v>752</v>
      </c>
      <c r="C83" s="6" t="s">
        <v>135</v>
      </c>
      <c r="D83" s="31" t="s">
        <v>123</v>
      </c>
      <c r="E83" s="31" t="s">
        <v>139</v>
      </c>
      <c r="F83" s="31">
        <v>51.87</v>
      </c>
      <c r="G83" s="7">
        <v>51.89</v>
      </c>
      <c r="H83" s="74">
        <v>12.364816082944996</v>
      </c>
      <c r="I83" s="5">
        <v>2</v>
      </c>
      <c r="J83" s="8">
        <f t="shared" si="7"/>
        <v>48</v>
      </c>
      <c r="K83" s="22">
        <v>0</v>
      </c>
      <c r="L83" s="22">
        <v>0</v>
      </c>
      <c r="M83" s="22">
        <v>0</v>
      </c>
      <c r="N83" s="22">
        <v>52</v>
      </c>
      <c r="O83" s="22">
        <v>1</v>
      </c>
      <c r="P83" s="22">
        <v>2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5</v>
      </c>
      <c r="W83" s="22">
        <v>0</v>
      </c>
      <c r="X83" s="22">
        <v>0</v>
      </c>
      <c r="Y83" s="22">
        <v>0</v>
      </c>
      <c r="Z83" s="22">
        <v>0</v>
      </c>
      <c r="AA83" s="22">
        <v>1</v>
      </c>
      <c r="AB83" s="22">
        <v>92</v>
      </c>
      <c r="AC83" s="22">
        <v>0</v>
      </c>
      <c r="AD83" s="22">
        <v>0</v>
      </c>
      <c r="AE83" s="22">
        <v>2</v>
      </c>
      <c r="AF83" s="22">
        <v>0</v>
      </c>
      <c r="AG83" s="22">
        <v>7</v>
      </c>
      <c r="AH83" s="22">
        <v>0</v>
      </c>
      <c r="AI83" s="22">
        <v>0</v>
      </c>
      <c r="AJ83" s="22">
        <v>4</v>
      </c>
      <c r="AK83" s="22">
        <v>0</v>
      </c>
      <c r="AL83" s="22">
        <v>0</v>
      </c>
      <c r="AM83" s="22">
        <v>0</v>
      </c>
      <c r="AN83" s="22">
        <v>0</v>
      </c>
      <c r="AO83" s="22">
        <v>6</v>
      </c>
      <c r="AP83" s="22">
        <v>12</v>
      </c>
      <c r="AQ83" s="22">
        <v>0</v>
      </c>
      <c r="AR83" s="22">
        <v>0</v>
      </c>
      <c r="AS83" s="22">
        <v>0</v>
      </c>
      <c r="AT83" s="22">
        <v>5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4</v>
      </c>
      <c r="BA83" s="22">
        <v>1</v>
      </c>
      <c r="BB83" s="22">
        <v>0</v>
      </c>
      <c r="BC83" s="22">
        <v>0</v>
      </c>
      <c r="BD83" s="22">
        <v>7</v>
      </c>
      <c r="BE83" s="22">
        <v>0</v>
      </c>
      <c r="BF83" s="22">
        <v>3</v>
      </c>
      <c r="BG83" s="22">
        <v>1</v>
      </c>
      <c r="BH83" s="22">
        <v>0</v>
      </c>
      <c r="BI83" s="22">
        <v>0</v>
      </c>
      <c r="BJ83" s="22">
        <v>0</v>
      </c>
      <c r="BK83" s="22">
        <v>0</v>
      </c>
      <c r="BL83" s="22">
        <v>2</v>
      </c>
      <c r="BM83" s="22">
        <v>0</v>
      </c>
      <c r="BN83" s="22">
        <v>23</v>
      </c>
      <c r="BO83" s="22">
        <v>0</v>
      </c>
      <c r="BP83" s="22">
        <v>0</v>
      </c>
      <c r="BQ83" s="22">
        <v>69</v>
      </c>
      <c r="BR83" s="22">
        <v>171</v>
      </c>
      <c r="BS83" s="22">
        <v>24</v>
      </c>
      <c r="BT83" s="22">
        <v>2</v>
      </c>
      <c r="BU83" s="22">
        <v>0</v>
      </c>
      <c r="BV83" s="22">
        <v>144</v>
      </c>
      <c r="BW83" s="22">
        <v>19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3">
        <v>0</v>
      </c>
      <c r="CH83" s="22">
        <v>0</v>
      </c>
      <c r="CI83" s="22">
        <v>0</v>
      </c>
      <c r="CJ83" s="22">
        <v>0</v>
      </c>
      <c r="CK83" s="22">
        <v>14</v>
      </c>
      <c r="CL83" s="22">
        <v>0</v>
      </c>
      <c r="CM83" s="22">
        <v>0</v>
      </c>
      <c r="CN83" s="22">
        <v>0</v>
      </c>
      <c r="CO83" s="22">
        <v>0</v>
      </c>
      <c r="CP83" s="22">
        <v>0</v>
      </c>
      <c r="CQ83" s="22">
        <v>0</v>
      </c>
      <c r="CR83" s="22">
        <v>0</v>
      </c>
      <c r="CS83" s="22">
        <v>1</v>
      </c>
      <c r="CT83" s="22">
        <v>0</v>
      </c>
      <c r="CU83" s="22">
        <v>0</v>
      </c>
      <c r="CV83" s="22">
        <v>0</v>
      </c>
      <c r="CW83" s="22">
        <v>0</v>
      </c>
      <c r="CX83" s="22">
        <v>0</v>
      </c>
      <c r="CY83" s="22">
        <v>58</v>
      </c>
      <c r="CZ83" s="22">
        <v>0</v>
      </c>
      <c r="DA83" s="22">
        <v>1</v>
      </c>
      <c r="DB83" s="22">
        <v>0</v>
      </c>
      <c r="DC83" s="22">
        <v>31</v>
      </c>
    </row>
    <row r="84" spans="1:107">
      <c r="A84" s="5">
        <v>121</v>
      </c>
      <c r="B84" s="31">
        <v>752</v>
      </c>
      <c r="C84" s="6" t="s">
        <v>135</v>
      </c>
      <c r="D84" s="31" t="s">
        <v>107</v>
      </c>
      <c r="E84" s="31" t="s">
        <v>136</v>
      </c>
      <c r="F84" s="31">
        <v>52.47</v>
      </c>
      <c r="G84" s="7">
        <v>52.49</v>
      </c>
      <c r="H84" s="74">
        <v>12.484452734053097</v>
      </c>
      <c r="I84" s="5">
        <v>2</v>
      </c>
      <c r="J84" s="8">
        <f t="shared" si="7"/>
        <v>48</v>
      </c>
      <c r="K84" s="22">
        <v>2</v>
      </c>
      <c r="L84" s="22">
        <v>0</v>
      </c>
      <c r="M84" s="22">
        <v>1</v>
      </c>
      <c r="N84" s="22">
        <v>41</v>
      </c>
      <c r="O84" s="22">
        <v>1</v>
      </c>
      <c r="P84" s="22">
        <v>2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12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106</v>
      </c>
      <c r="AC84" s="22">
        <v>0</v>
      </c>
      <c r="AD84" s="22">
        <v>0</v>
      </c>
      <c r="AE84" s="22">
        <v>1</v>
      </c>
      <c r="AF84" s="22">
        <v>0</v>
      </c>
      <c r="AG84" s="22">
        <v>7</v>
      </c>
      <c r="AH84" s="22">
        <v>0</v>
      </c>
      <c r="AI84" s="22">
        <v>0</v>
      </c>
      <c r="AJ84" s="22">
        <v>3</v>
      </c>
      <c r="AK84" s="22">
        <v>0</v>
      </c>
      <c r="AL84" s="22">
        <v>0</v>
      </c>
      <c r="AM84" s="22">
        <v>0</v>
      </c>
      <c r="AN84" s="22">
        <v>0</v>
      </c>
      <c r="AO84" s="22">
        <v>6</v>
      </c>
      <c r="AP84" s="22">
        <v>13</v>
      </c>
      <c r="AQ84" s="22">
        <v>0</v>
      </c>
      <c r="AR84" s="22">
        <v>0</v>
      </c>
      <c r="AS84" s="22">
        <v>0</v>
      </c>
      <c r="AT84" s="22">
        <v>10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1</v>
      </c>
      <c r="BA84" s="22">
        <v>1</v>
      </c>
      <c r="BB84" s="22">
        <v>0</v>
      </c>
      <c r="BC84" s="22">
        <v>0</v>
      </c>
      <c r="BD84" s="22">
        <v>0</v>
      </c>
      <c r="BE84" s="22">
        <v>0</v>
      </c>
      <c r="BF84" s="22">
        <v>3</v>
      </c>
      <c r="BG84" s="22">
        <v>0</v>
      </c>
      <c r="BH84" s="22">
        <v>1</v>
      </c>
      <c r="BI84" s="22">
        <v>0</v>
      </c>
      <c r="BJ84" s="22">
        <v>0</v>
      </c>
      <c r="BK84" s="22">
        <v>1</v>
      </c>
      <c r="BL84" s="22">
        <v>1</v>
      </c>
      <c r="BM84" s="22">
        <v>0</v>
      </c>
      <c r="BN84" s="22">
        <v>45</v>
      </c>
      <c r="BO84" s="22">
        <v>0</v>
      </c>
      <c r="BP84" s="22">
        <v>0</v>
      </c>
      <c r="BQ84" s="22">
        <v>43</v>
      </c>
      <c r="BR84" s="22">
        <v>12</v>
      </c>
      <c r="BS84" s="22">
        <v>22</v>
      </c>
      <c r="BT84" s="22">
        <v>3</v>
      </c>
      <c r="BU84" s="22">
        <v>0</v>
      </c>
      <c r="BV84" s="22">
        <v>157</v>
      </c>
      <c r="BW84" s="22">
        <v>25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3">
        <v>0</v>
      </c>
      <c r="CH84" s="22">
        <v>0</v>
      </c>
      <c r="CI84" s="22">
        <v>0</v>
      </c>
      <c r="CJ84" s="22">
        <v>0</v>
      </c>
      <c r="CK84" s="22">
        <v>10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5</v>
      </c>
      <c r="CU84" s="22">
        <v>0</v>
      </c>
      <c r="CV84" s="22">
        <v>0</v>
      </c>
      <c r="CW84" s="22">
        <v>0</v>
      </c>
      <c r="CX84" s="22">
        <v>0</v>
      </c>
      <c r="CY84" s="22">
        <v>62</v>
      </c>
      <c r="CZ84" s="22">
        <v>0</v>
      </c>
      <c r="DA84" s="22">
        <v>0</v>
      </c>
      <c r="DB84" s="22">
        <v>0</v>
      </c>
      <c r="DC84" s="22">
        <v>11</v>
      </c>
    </row>
    <row r="85" spans="1:107">
      <c r="A85" s="8">
        <v>121</v>
      </c>
      <c r="B85" s="31">
        <v>752</v>
      </c>
      <c r="C85" s="6" t="s">
        <v>135</v>
      </c>
      <c r="D85" s="31" t="s">
        <v>107</v>
      </c>
      <c r="E85" s="31" t="s">
        <v>137</v>
      </c>
      <c r="F85" s="31">
        <v>52.77</v>
      </c>
      <c r="G85" s="7">
        <v>52.79</v>
      </c>
      <c r="H85" s="74">
        <v>12.544271059607146</v>
      </c>
      <c r="I85" s="5">
        <v>2</v>
      </c>
      <c r="J85" s="8">
        <f t="shared" si="7"/>
        <v>48</v>
      </c>
      <c r="K85" s="22">
        <v>1</v>
      </c>
      <c r="L85" s="22">
        <v>0</v>
      </c>
      <c r="M85" s="22">
        <v>0</v>
      </c>
      <c r="N85" s="22">
        <v>41</v>
      </c>
      <c r="O85" s="22">
        <v>2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20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97</v>
      </c>
      <c r="AC85" s="22">
        <v>0</v>
      </c>
      <c r="AD85" s="22">
        <v>0</v>
      </c>
      <c r="AE85" s="22">
        <v>0</v>
      </c>
      <c r="AF85" s="22">
        <v>0</v>
      </c>
      <c r="AG85" s="22">
        <v>11</v>
      </c>
      <c r="AH85" s="22">
        <v>0</v>
      </c>
      <c r="AI85" s="22">
        <v>0</v>
      </c>
      <c r="AJ85" s="22">
        <v>2</v>
      </c>
      <c r="AK85" s="22">
        <v>0</v>
      </c>
      <c r="AL85" s="22">
        <v>0</v>
      </c>
      <c r="AM85" s="22">
        <v>0</v>
      </c>
      <c r="AN85" s="22">
        <v>0</v>
      </c>
      <c r="AO85" s="22">
        <v>1</v>
      </c>
      <c r="AP85" s="22">
        <v>9</v>
      </c>
      <c r="AQ85" s="22">
        <v>0</v>
      </c>
      <c r="AR85" s="22">
        <v>0</v>
      </c>
      <c r="AS85" s="22">
        <v>1</v>
      </c>
      <c r="AT85" s="22">
        <v>12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1</v>
      </c>
      <c r="BA85" s="22">
        <v>0</v>
      </c>
      <c r="BB85" s="22">
        <v>0</v>
      </c>
      <c r="BC85" s="22">
        <v>0</v>
      </c>
      <c r="BD85" s="22">
        <v>3</v>
      </c>
      <c r="BE85" s="22">
        <v>0</v>
      </c>
      <c r="BF85" s="22">
        <v>4</v>
      </c>
      <c r="BG85" s="22">
        <v>0</v>
      </c>
      <c r="BH85" s="22">
        <v>1</v>
      </c>
      <c r="BI85" s="22">
        <v>0</v>
      </c>
      <c r="BJ85" s="22">
        <v>1</v>
      </c>
      <c r="BK85" s="22">
        <v>0</v>
      </c>
      <c r="BL85" s="22">
        <v>1</v>
      </c>
      <c r="BM85" s="22">
        <v>0</v>
      </c>
      <c r="BN85" s="22">
        <v>68</v>
      </c>
      <c r="BO85" s="22">
        <v>0</v>
      </c>
      <c r="BP85" s="22">
        <v>0</v>
      </c>
      <c r="BQ85" s="22">
        <v>58</v>
      </c>
      <c r="BR85" s="22">
        <v>9</v>
      </c>
      <c r="BS85" s="22">
        <v>33</v>
      </c>
      <c r="BT85" s="22">
        <v>5</v>
      </c>
      <c r="BU85" s="22">
        <v>0</v>
      </c>
      <c r="BV85" s="22">
        <v>153</v>
      </c>
      <c r="BW85" s="22">
        <v>40</v>
      </c>
      <c r="BX85" s="22">
        <v>1</v>
      </c>
      <c r="BY85" s="22">
        <v>0</v>
      </c>
      <c r="BZ85" s="22">
        <v>1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3">
        <v>0</v>
      </c>
      <c r="CH85" s="22">
        <v>0</v>
      </c>
      <c r="CI85" s="22">
        <v>1</v>
      </c>
      <c r="CJ85" s="22">
        <v>0</v>
      </c>
      <c r="CK85" s="22">
        <v>11</v>
      </c>
      <c r="CL85" s="22">
        <v>2</v>
      </c>
      <c r="CM85" s="22">
        <v>0</v>
      </c>
      <c r="CN85" s="22">
        <v>0</v>
      </c>
      <c r="CO85" s="22">
        <v>0</v>
      </c>
      <c r="CP85" s="22">
        <v>0</v>
      </c>
      <c r="CQ85" s="22">
        <v>0</v>
      </c>
      <c r="CR85" s="22">
        <v>0</v>
      </c>
      <c r="CS85" s="22">
        <v>0</v>
      </c>
      <c r="CT85" s="22">
        <v>0</v>
      </c>
      <c r="CU85" s="22">
        <v>0</v>
      </c>
      <c r="CV85" s="22">
        <v>0</v>
      </c>
      <c r="CW85" s="22">
        <v>0</v>
      </c>
      <c r="CX85" s="22">
        <v>0</v>
      </c>
      <c r="CY85" s="22">
        <v>23</v>
      </c>
      <c r="CZ85" s="22">
        <v>0</v>
      </c>
      <c r="DA85" s="22">
        <v>0</v>
      </c>
      <c r="DB85" s="22">
        <v>0</v>
      </c>
      <c r="DC85" s="22">
        <v>16</v>
      </c>
    </row>
    <row r="86" spans="1:107">
      <c r="A86" s="5">
        <v>121</v>
      </c>
      <c r="B86" s="31">
        <v>752</v>
      </c>
      <c r="C86" s="6" t="s">
        <v>135</v>
      </c>
      <c r="D86" s="31" t="s">
        <v>107</v>
      </c>
      <c r="E86" s="31" t="s">
        <v>138</v>
      </c>
      <c r="F86" s="31">
        <v>53.07</v>
      </c>
      <c r="G86" s="7">
        <v>53.09</v>
      </c>
      <c r="H86" s="74">
        <v>12.604089385161197</v>
      </c>
      <c r="I86" s="5">
        <v>3</v>
      </c>
      <c r="J86" s="8">
        <f>I86*24</f>
        <v>72</v>
      </c>
      <c r="K86" s="22">
        <v>0</v>
      </c>
      <c r="L86" s="22">
        <v>0</v>
      </c>
      <c r="M86" s="22">
        <v>3</v>
      </c>
      <c r="N86" s="22">
        <v>38</v>
      </c>
      <c r="O86" s="22">
        <v>0</v>
      </c>
      <c r="P86" s="22">
        <v>4</v>
      </c>
      <c r="Q86" s="22">
        <v>0</v>
      </c>
      <c r="R86" s="22">
        <v>0</v>
      </c>
      <c r="S86" s="22">
        <v>2</v>
      </c>
      <c r="T86" s="22">
        <v>0</v>
      </c>
      <c r="U86" s="22">
        <v>0</v>
      </c>
      <c r="V86" s="22">
        <v>19</v>
      </c>
      <c r="W86" s="22">
        <v>0</v>
      </c>
      <c r="X86" s="22">
        <v>0</v>
      </c>
      <c r="Y86" s="22">
        <v>0</v>
      </c>
      <c r="Z86" s="22">
        <v>0</v>
      </c>
      <c r="AA86" s="22">
        <v>2</v>
      </c>
      <c r="AB86" s="22">
        <v>75</v>
      </c>
      <c r="AC86" s="22">
        <v>0</v>
      </c>
      <c r="AD86" s="22">
        <v>0</v>
      </c>
      <c r="AE86" s="22">
        <v>1</v>
      </c>
      <c r="AF86" s="22">
        <v>0</v>
      </c>
      <c r="AG86" s="22">
        <v>9</v>
      </c>
      <c r="AH86" s="22">
        <v>0</v>
      </c>
      <c r="AI86" s="22">
        <v>0</v>
      </c>
      <c r="AJ86" s="22">
        <v>3</v>
      </c>
      <c r="AK86" s="22">
        <v>0</v>
      </c>
      <c r="AL86" s="22">
        <v>0</v>
      </c>
      <c r="AM86" s="22">
        <v>0</v>
      </c>
      <c r="AN86" s="22">
        <v>0</v>
      </c>
      <c r="AO86" s="22">
        <v>4</v>
      </c>
      <c r="AP86" s="22">
        <v>3</v>
      </c>
      <c r="AQ86" s="22">
        <v>0</v>
      </c>
      <c r="AR86" s="22">
        <v>0</v>
      </c>
      <c r="AS86" s="22">
        <v>0</v>
      </c>
      <c r="AT86" s="22">
        <v>5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1</v>
      </c>
      <c r="BA86" s="22">
        <v>2</v>
      </c>
      <c r="BB86" s="22">
        <v>0</v>
      </c>
      <c r="BC86" s="22">
        <v>0</v>
      </c>
      <c r="BD86" s="22">
        <v>4</v>
      </c>
      <c r="BE86" s="22">
        <v>0</v>
      </c>
      <c r="BF86" s="22">
        <v>3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1</v>
      </c>
      <c r="BM86" s="22">
        <v>0</v>
      </c>
      <c r="BN86" s="22">
        <v>98</v>
      </c>
      <c r="BO86" s="22">
        <v>0</v>
      </c>
      <c r="BP86" s="22">
        <v>0</v>
      </c>
      <c r="BQ86" s="22">
        <v>56</v>
      </c>
      <c r="BR86" s="22">
        <v>57</v>
      </c>
      <c r="BS86" s="22">
        <v>28</v>
      </c>
      <c r="BT86" s="22">
        <v>8</v>
      </c>
      <c r="BU86" s="22">
        <v>0</v>
      </c>
      <c r="BV86" s="22">
        <v>103</v>
      </c>
      <c r="BW86" s="22">
        <v>21</v>
      </c>
      <c r="BX86" s="22">
        <v>0</v>
      </c>
      <c r="BY86" s="22">
        <v>8</v>
      </c>
      <c r="BZ86" s="22">
        <v>6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3">
        <v>0</v>
      </c>
      <c r="CH86" s="22">
        <v>0</v>
      </c>
      <c r="CI86" s="22">
        <v>0</v>
      </c>
      <c r="CJ86" s="22">
        <v>0</v>
      </c>
      <c r="CK86" s="22">
        <v>11</v>
      </c>
      <c r="CL86" s="22">
        <v>0</v>
      </c>
      <c r="CM86" s="22">
        <v>0</v>
      </c>
      <c r="CN86" s="22">
        <v>0</v>
      </c>
      <c r="CO86" s="22">
        <v>0</v>
      </c>
      <c r="CP86" s="22">
        <v>0</v>
      </c>
      <c r="CQ86" s="22">
        <v>0</v>
      </c>
      <c r="CR86" s="22">
        <v>0</v>
      </c>
      <c r="CS86" s="22">
        <v>0</v>
      </c>
      <c r="CT86" s="22">
        <v>1</v>
      </c>
      <c r="CU86" s="22">
        <v>0</v>
      </c>
      <c r="CV86" s="22">
        <v>0</v>
      </c>
      <c r="CW86" s="22">
        <v>0</v>
      </c>
      <c r="CX86" s="22">
        <v>2</v>
      </c>
      <c r="CY86" s="22">
        <v>2</v>
      </c>
      <c r="CZ86" s="22">
        <v>0</v>
      </c>
      <c r="DA86" s="22">
        <v>0</v>
      </c>
      <c r="DB86" s="22">
        <v>0</v>
      </c>
      <c r="DC86" s="22">
        <v>33</v>
      </c>
    </row>
    <row r="87" spans="1:107">
      <c r="A87" s="8">
        <v>121</v>
      </c>
      <c r="B87" s="31">
        <v>752</v>
      </c>
      <c r="C87" s="6" t="s">
        <v>135</v>
      </c>
      <c r="D87" s="31" t="s">
        <v>107</v>
      </c>
      <c r="E87" s="31" t="s">
        <v>139</v>
      </c>
      <c r="F87" s="31">
        <v>53.37</v>
      </c>
      <c r="G87" s="7">
        <v>53.39</v>
      </c>
      <c r="H87" s="74">
        <v>12.663907710715247</v>
      </c>
      <c r="I87" s="5">
        <v>2</v>
      </c>
      <c r="J87" s="8">
        <f t="shared" ref="J87:J97" si="8">I87*24</f>
        <v>48</v>
      </c>
      <c r="K87" s="22">
        <v>0</v>
      </c>
      <c r="L87" s="22">
        <v>0</v>
      </c>
      <c r="M87" s="22">
        <v>1</v>
      </c>
      <c r="N87" s="22">
        <v>70</v>
      </c>
      <c r="O87" s="22">
        <v>0</v>
      </c>
      <c r="P87" s="22">
        <v>1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28</v>
      </c>
      <c r="W87" s="22">
        <v>0</v>
      </c>
      <c r="X87" s="22">
        <v>0</v>
      </c>
      <c r="Y87" s="22">
        <v>0</v>
      </c>
      <c r="Z87" s="22">
        <v>0</v>
      </c>
      <c r="AA87" s="22">
        <v>3</v>
      </c>
      <c r="AB87" s="22">
        <v>25</v>
      </c>
      <c r="AC87" s="22">
        <v>0</v>
      </c>
      <c r="AD87" s="22">
        <v>0</v>
      </c>
      <c r="AE87" s="22">
        <v>1</v>
      </c>
      <c r="AF87" s="22">
        <v>1</v>
      </c>
      <c r="AG87" s="22">
        <v>10</v>
      </c>
      <c r="AH87" s="22">
        <v>0</v>
      </c>
      <c r="AI87" s="22">
        <v>0</v>
      </c>
      <c r="AJ87" s="22">
        <v>1</v>
      </c>
      <c r="AK87" s="22">
        <v>0</v>
      </c>
      <c r="AL87" s="22">
        <v>0</v>
      </c>
      <c r="AM87" s="22">
        <v>0</v>
      </c>
      <c r="AN87" s="22">
        <v>0</v>
      </c>
      <c r="AO87" s="22">
        <v>7</v>
      </c>
      <c r="AP87" s="22">
        <v>27</v>
      </c>
      <c r="AQ87" s="22">
        <v>0</v>
      </c>
      <c r="AR87" s="22">
        <v>0</v>
      </c>
      <c r="AS87" s="22">
        <v>2</v>
      </c>
      <c r="AT87" s="22">
        <v>9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2</v>
      </c>
      <c r="BA87" s="22">
        <v>0</v>
      </c>
      <c r="BB87" s="22">
        <v>0</v>
      </c>
      <c r="BC87" s="22">
        <v>0</v>
      </c>
      <c r="BD87" s="22">
        <v>2</v>
      </c>
      <c r="BE87" s="22">
        <v>0</v>
      </c>
      <c r="BF87" s="22">
        <v>5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2</v>
      </c>
      <c r="BM87" s="22">
        <v>0</v>
      </c>
      <c r="BN87" s="22">
        <v>81</v>
      </c>
      <c r="BO87" s="22">
        <v>0</v>
      </c>
      <c r="BP87" s="22">
        <v>0</v>
      </c>
      <c r="BQ87" s="22">
        <v>66</v>
      </c>
      <c r="BR87" s="22">
        <v>8</v>
      </c>
      <c r="BS87" s="22">
        <v>18</v>
      </c>
      <c r="BT87" s="22">
        <v>11</v>
      </c>
      <c r="BU87" s="22">
        <v>1</v>
      </c>
      <c r="BV87" s="22">
        <v>192</v>
      </c>
      <c r="BW87" s="22">
        <v>54</v>
      </c>
      <c r="BX87" s="22">
        <v>1</v>
      </c>
      <c r="BY87" s="22">
        <v>0</v>
      </c>
      <c r="BZ87" s="22">
        <v>1</v>
      </c>
      <c r="CA87" s="22">
        <v>1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3">
        <v>0</v>
      </c>
      <c r="CH87" s="22">
        <v>0</v>
      </c>
      <c r="CI87" s="22">
        <v>0</v>
      </c>
      <c r="CJ87" s="22">
        <v>0</v>
      </c>
      <c r="CK87" s="22">
        <v>11</v>
      </c>
      <c r="CL87" s="22">
        <v>0</v>
      </c>
      <c r="CM87" s="22">
        <v>0</v>
      </c>
      <c r="CN87" s="22">
        <v>0</v>
      </c>
      <c r="CO87" s="22">
        <v>0</v>
      </c>
      <c r="CP87" s="22">
        <v>0</v>
      </c>
      <c r="CQ87" s="22">
        <v>0</v>
      </c>
      <c r="CR87" s="22">
        <v>0</v>
      </c>
      <c r="CS87" s="22">
        <v>1</v>
      </c>
      <c r="CT87" s="22">
        <v>0</v>
      </c>
      <c r="CU87" s="22">
        <v>0</v>
      </c>
      <c r="CV87" s="22">
        <v>0</v>
      </c>
      <c r="CW87" s="22">
        <v>0</v>
      </c>
      <c r="CX87" s="22">
        <v>0</v>
      </c>
      <c r="CY87" s="22">
        <v>19</v>
      </c>
      <c r="CZ87" s="22">
        <v>0</v>
      </c>
      <c r="DA87" s="22">
        <v>0</v>
      </c>
      <c r="DB87" s="22">
        <v>0</v>
      </c>
      <c r="DC87" s="22">
        <v>12</v>
      </c>
    </row>
    <row r="88" spans="1:107">
      <c r="A88" s="5">
        <v>121</v>
      </c>
      <c r="B88" s="31">
        <v>752</v>
      </c>
      <c r="C88" s="6" t="s">
        <v>135</v>
      </c>
      <c r="D88" s="31" t="s">
        <v>107</v>
      </c>
      <c r="E88" s="31" t="s">
        <v>140</v>
      </c>
      <c r="F88" s="31">
        <v>53.67</v>
      </c>
      <c r="G88" s="7">
        <v>53.69</v>
      </c>
      <c r="H88" s="74">
        <v>12.723726036269296</v>
      </c>
      <c r="I88" s="5">
        <v>2</v>
      </c>
      <c r="J88" s="8">
        <f t="shared" si="8"/>
        <v>48</v>
      </c>
      <c r="K88" s="22">
        <v>0</v>
      </c>
      <c r="L88" s="22">
        <v>0</v>
      </c>
      <c r="M88" s="22">
        <v>1</v>
      </c>
      <c r="N88" s="22">
        <v>54</v>
      </c>
      <c r="O88" s="22">
        <v>0</v>
      </c>
      <c r="P88" s="22">
        <v>3</v>
      </c>
      <c r="Q88" s="22">
        <v>1</v>
      </c>
      <c r="R88" s="22">
        <v>0</v>
      </c>
      <c r="S88" s="22">
        <v>0</v>
      </c>
      <c r="T88" s="22">
        <v>0</v>
      </c>
      <c r="U88" s="22">
        <v>0</v>
      </c>
      <c r="V88" s="22">
        <v>16</v>
      </c>
      <c r="W88" s="22">
        <v>0</v>
      </c>
      <c r="X88" s="22">
        <v>0</v>
      </c>
      <c r="Y88" s="22">
        <v>1</v>
      </c>
      <c r="Z88" s="22">
        <v>0</v>
      </c>
      <c r="AA88" s="22">
        <v>1</v>
      </c>
      <c r="AB88" s="22">
        <v>24</v>
      </c>
      <c r="AC88" s="22">
        <v>0</v>
      </c>
      <c r="AD88" s="22">
        <v>1</v>
      </c>
      <c r="AE88" s="22">
        <v>1</v>
      </c>
      <c r="AF88" s="22">
        <v>0</v>
      </c>
      <c r="AG88" s="22">
        <v>10</v>
      </c>
      <c r="AH88" s="22">
        <v>0</v>
      </c>
      <c r="AI88" s="22">
        <v>0</v>
      </c>
      <c r="AJ88" s="22">
        <v>3</v>
      </c>
      <c r="AK88" s="22">
        <v>0</v>
      </c>
      <c r="AL88" s="22">
        <v>0</v>
      </c>
      <c r="AM88" s="22">
        <v>0</v>
      </c>
      <c r="AN88" s="22">
        <v>0</v>
      </c>
      <c r="AO88" s="22">
        <v>6</v>
      </c>
      <c r="AP88" s="22">
        <v>17</v>
      </c>
      <c r="AQ88" s="22">
        <v>0</v>
      </c>
      <c r="AR88" s="22">
        <v>0</v>
      </c>
      <c r="AS88" s="22">
        <v>0</v>
      </c>
      <c r="AT88" s="22">
        <v>7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1</v>
      </c>
      <c r="BA88" s="22">
        <v>0</v>
      </c>
      <c r="BB88" s="22">
        <v>0</v>
      </c>
      <c r="BC88" s="22">
        <v>0</v>
      </c>
      <c r="BD88" s="22">
        <v>6</v>
      </c>
      <c r="BE88" s="22">
        <v>0</v>
      </c>
      <c r="BF88" s="22">
        <v>0</v>
      </c>
      <c r="BG88" s="22">
        <v>0</v>
      </c>
      <c r="BH88" s="22">
        <v>1</v>
      </c>
      <c r="BI88" s="22">
        <v>0</v>
      </c>
      <c r="BJ88" s="22">
        <v>0</v>
      </c>
      <c r="BK88" s="22">
        <v>0</v>
      </c>
      <c r="BL88" s="22">
        <v>1</v>
      </c>
      <c r="BM88" s="22">
        <v>0</v>
      </c>
      <c r="BN88" s="22">
        <v>68</v>
      </c>
      <c r="BO88" s="22">
        <v>0</v>
      </c>
      <c r="BP88" s="22">
        <v>0</v>
      </c>
      <c r="BQ88" s="22">
        <v>62</v>
      </c>
      <c r="BR88" s="22">
        <v>19</v>
      </c>
      <c r="BS88" s="22">
        <v>30</v>
      </c>
      <c r="BT88" s="22">
        <v>5</v>
      </c>
      <c r="BU88" s="22">
        <v>0</v>
      </c>
      <c r="BV88" s="22">
        <v>136</v>
      </c>
      <c r="BW88" s="22">
        <v>61</v>
      </c>
      <c r="BX88" s="22">
        <v>1</v>
      </c>
      <c r="BY88" s="22">
        <v>1</v>
      </c>
      <c r="BZ88" s="22">
        <v>0</v>
      </c>
      <c r="CA88" s="22">
        <v>2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3">
        <v>0</v>
      </c>
      <c r="CH88" s="22">
        <v>0</v>
      </c>
      <c r="CI88" s="22">
        <v>0</v>
      </c>
      <c r="CJ88" s="22">
        <v>0</v>
      </c>
      <c r="CK88" s="22">
        <v>10</v>
      </c>
      <c r="CL88" s="22">
        <v>0</v>
      </c>
      <c r="CM88" s="22">
        <v>0</v>
      </c>
      <c r="CN88" s="22">
        <v>0</v>
      </c>
      <c r="CO88" s="22">
        <v>0</v>
      </c>
      <c r="CP88" s="22">
        <v>0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22">
        <v>0</v>
      </c>
      <c r="CW88" s="22">
        <v>0</v>
      </c>
      <c r="CX88" s="22">
        <v>1</v>
      </c>
      <c r="CY88" s="22">
        <v>22</v>
      </c>
      <c r="CZ88" s="22">
        <v>0</v>
      </c>
      <c r="DA88" s="22">
        <v>0</v>
      </c>
      <c r="DB88" s="22">
        <v>0</v>
      </c>
      <c r="DC88" s="22">
        <v>14</v>
      </c>
    </row>
    <row r="89" spans="1:107">
      <c r="A89" s="8">
        <v>121</v>
      </c>
      <c r="B89" s="31">
        <v>752</v>
      </c>
      <c r="C89" s="6" t="s">
        <v>135</v>
      </c>
      <c r="D89" s="31" t="s">
        <v>109</v>
      </c>
      <c r="E89" s="31" t="s">
        <v>136</v>
      </c>
      <c r="F89" s="31">
        <v>53.97</v>
      </c>
      <c r="G89" s="7">
        <v>53.99</v>
      </c>
      <c r="H89" s="74">
        <v>12.783544361823347</v>
      </c>
      <c r="I89" s="5">
        <v>2</v>
      </c>
      <c r="J89" s="8">
        <f t="shared" si="8"/>
        <v>48</v>
      </c>
      <c r="K89" s="22">
        <v>0</v>
      </c>
      <c r="L89" s="22">
        <v>0</v>
      </c>
      <c r="M89" s="22">
        <v>1</v>
      </c>
      <c r="N89" s="22">
        <v>52</v>
      </c>
      <c r="O89" s="22">
        <v>0</v>
      </c>
      <c r="P89" s="22">
        <v>6</v>
      </c>
      <c r="Q89" s="22">
        <v>1</v>
      </c>
      <c r="R89" s="22">
        <v>0</v>
      </c>
      <c r="S89" s="22">
        <v>0</v>
      </c>
      <c r="T89" s="22">
        <v>0</v>
      </c>
      <c r="U89" s="22">
        <v>0</v>
      </c>
      <c r="V89" s="22">
        <v>6</v>
      </c>
      <c r="W89" s="22">
        <v>0</v>
      </c>
      <c r="X89" s="22">
        <v>0</v>
      </c>
      <c r="Y89" s="22">
        <v>0</v>
      </c>
      <c r="Z89" s="22">
        <v>0</v>
      </c>
      <c r="AA89" s="22">
        <v>2</v>
      </c>
      <c r="AB89" s="22">
        <v>42</v>
      </c>
      <c r="AC89" s="22">
        <v>0</v>
      </c>
      <c r="AD89" s="22">
        <v>0</v>
      </c>
      <c r="AE89" s="22">
        <v>0</v>
      </c>
      <c r="AF89" s="22">
        <v>0</v>
      </c>
      <c r="AG89" s="22">
        <v>8</v>
      </c>
      <c r="AH89" s="22">
        <v>0</v>
      </c>
      <c r="AI89" s="22">
        <v>0</v>
      </c>
      <c r="AJ89" s="22">
        <v>2</v>
      </c>
      <c r="AK89" s="22">
        <v>0</v>
      </c>
      <c r="AL89" s="22">
        <v>0</v>
      </c>
      <c r="AM89" s="22">
        <v>1</v>
      </c>
      <c r="AN89" s="22">
        <v>0</v>
      </c>
      <c r="AO89" s="22">
        <v>6</v>
      </c>
      <c r="AP89" s="22">
        <v>14</v>
      </c>
      <c r="AQ89" s="22">
        <v>0</v>
      </c>
      <c r="AR89" s="22">
        <v>0</v>
      </c>
      <c r="AS89" s="22">
        <v>0</v>
      </c>
      <c r="AT89" s="22">
        <v>14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2</v>
      </c>
      <c r="BA89" s="22">
        <v>1</v>
      </c>
      <c r="BB89" s="22">
        <v>0</v>
      </c>
      <c r="BC89" s="22">
        <v>0</v>
      </c>
      <c r="BD89" s="22">
        <v>3</v>
      </c>
      <c r="BE89" s="22">
        <v>0</v>
      </c>
      <c r="BF89" s="22">
        <v>4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56</v>
      </c>
      <c r="BO89" s="22">
        <v>0</v>
      </c>
      <c r="BP89" s="22">
        <v>0</v>
      </c>
      <c r="BQ89" s="22">
        <v>39</v>
      </c>
      <c r="BR89" s="22">
        <v>18</v>
      </c>
      <c r="BS89" s="22">
        <v>26</v>
      </c>
      <c r="BT89" s="22">
        <v>6</v>
      </c>
      <c r="BU89" s="22">
        <v>0</v>
      </c>
      <c r="BV89" s="22">
        <v>115</v>
      </c>
      <c r="BW89" s="22">
        <v>73</v>
      </c>
      <c r="BX89" s="22">
        <v>1</v>
      </c>
      <c r="BY89" s="22">
        <v>3</v>
      </c>
      <c r="BZ89" s="22">
        <v>2</v>
      </c>
      <c r="CA89" s="22">
        <v>1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3">
        <v>0</v>
      </c>
      <c r="CH89" s="22">
        <v>0</v>
      </c>
      <c r="CI89" s="22">
        <v>2</v>
      </c>
      <c r="CJ89" s="22">
        <v>0</v>
      </c>
      <c r="CK89" s="22">
        <v>9</v>
      </c>
      <c r="CL89" s="22">
        <v>2</v>
      </c>
      <c r="CM89" s="22">
        <v>0</v>
      </c>
      <c r="CN89" s="22">
        <v>0</v>
      </c>
      <c r="CO89" s="22">
        <v>1</v>
      </c>
      <c r="CP89" s="22">
        <v>0</v>
      </c>
      <c r="CQ89" s="22">
        <v>0</v>
      </c>
      <c r="CR89" s="22">
        <v>0</v>
      </c>
      <c r="CS89" s="22">
        <v>0</v>
      </c>
      <c r="CT89" s="22">
        <v>1</v>
      </c>
      <c r="CU89" s="22">
        <v>0</v>
      </c>
      <c r="CV89" s="22">
        <v>0</v>
      </c>
      <c r="CW89" s="22">
        <v>0</v>
      </c>
      <c r="CX89" s="22">
        <v>0</v>
      </c>
      <c r="CY89" s="22">
        <v>18</v>
      </c>
      <c r="CZ89" s="22">
        <v>0</v>
      </c>
      <c r="DA89" s="22">
        <v>2</v>
      </c>
      <c r="DB89" s="22">
        <v>0</v>
      </c>
      <c r="DC89" s="22">
        <v>8</v>
      </c>
    </row>
    <row r="90" spans="1:107">
      <c r="A90" s="5">
        <v>121</v>
      </c>
      <c r="B90" s="31">
        <v>752</v>
      </c>
      <c r="C90" s="6" t="s">
        <v>135</v>
      </c>
      <c r="D90" s="31" t="s">
        <v>109</v>
      </c>
      <c r="E90" s="31" t="s">
        <v>137</v>
      </c>
      <c r="F90" s="31">
        <v>54.27</v>
      </c>
      <c r="G90" s="7">
        <v>54.29</v>
      </c>
      <c r="H90" s="74">
        <v>12.843268704293433</v>
      </c>
      <c r="I90" s="5">
        <v>2</v>
      </c>
      <c r="J90" s="8">
        <f t="shared" si="8"/>
        <v>48</v>
      </c>
      <c r="K90" s="22">
        <v>0</v>
      </c>
      <c r="L90" s="22">
        <v>0</v>
      </c>
      <c r="M90" s="22">
        <v>0</v>
      </c>
      <c r="N90" s="22">
        <v>34</v>
      </c>
      <c r="O90" s="22">
        <v>0</v>
      </c>
      <c r="P90" s="22">
        <v>2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7</v>
      </c>
      <c r="W90" s="22">
        <v>0</v>
      </c>
      <c r="X90" s="22">
        <v>0</v>
      </c>
      <c r="Y90" s="22">
        <v>0</v>
      </c>
      <c r="Z90" s="22">
        <v>0</v>
      </c>
      <c r="AA90" s="22">
        <v>9</v>
      </c>
      <c r="AB90" s="22">
        <v>38</v>
      </c>
      <c r="AC90" s="22">
        <v>0</v>
      </c>
      <c r="AD90" s="22">
        <v>0</v>
      </c>
      <c r="AE90" s="22">
        <v>1</v>
      </c>
      <c r="AF90" s="22">
        <v>1</v>
      </c>
      <c r="AG90" s="22">
        <v>15</v>
      </c>
      <c r="AH90" s="22">
        <v>0</v>
      </c>
      <c r="AI90" s="22">
        <v>0</v>
      </c>
      <c r="AJ90" s="22">
        <v>2</v>
      </c>
      <c r="AK90" s="22">
        <v>0</v>
      </c>
      <c r="AL90" s="22">
        <v>0</v>
      </c>
      <c r="AM90" s="22">
        <v>0</v>
      </c>
      <c r="AN90" s="22">
        <v>0</v>
      </c>
      <c r="AO90" s="22">
        <v>3</v>
      </c>
      <c r="AP90" s="22">
        <v>6</v>
      </c>
      <c r="AQ90" s="22">
        <v>0</v>
      </c>
      <c r="AR90" s="22">
        <v>0</v>
      </c>
      <c r="AS90" s="22">
        <v>0</v>
      </c>
      <c r="AT90" s="22">
        <v>21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2</v>
      </c>
      <c r="BA90" s="22">
        <v>2</v>
      </c>
      <c r="BB90" s="22">
        <v>0</v>
      </c>
      <c r="BC90" s="22">
        <v>0</v>
      </c>
      <c r="BD90" s="22">
        <v>7</v>
      </c>
      <c r="BE90" s="22">
        <v>0</v>
      </c>
      <c r="BF90" s="22">
        <v>3</v>
      </c>
      <c r="BG90" s="22">
        <v>1</v>
      </c>
      <c r="BH90" s="22">
        <v>1</v>
      </c>
      <c r="BI90" s="22">
        <v>0</v>
      </c>
      <c r="BJ90" s="22">
        <v>0</v>
      </c>
      <c r="BK90" s="22">
        <v>0</v>
      </c>
      <c r="BL90" s="22">
        <v>1</v>
      </c>
      <c r="BM90" s="22">
        <v>0</v>
      </c>
      <c r="BN90" s="22">
        <v>66</v>
      </c>
      <c r="BO90" s="22">
        <v>0</v>
      </c>
      <c r="BP90" s="22">
        <v>0</v>
      </c>
      <c r="BQ90" s="22">
        <v>93</v>
      </c>
      <c r="BR90" s="22">
        <v>22</v>
      </c>
      <c r="BS90" s="22">
        <v>20</v>
      </c>
      <c r="BT90" s="22">
        <v>11</v>
      </c>
      <c r="BU90" s="22">
        <v>1</v>
      </c>
      <c r="BV90" s="22">
        <v>91</v>
      </c>
      <c r="BW90" s="22">
        <v>88</v>
      </c>
      <c r="BX90" s="22">
        <v>1</v>
      </c>
      <c r="BY90" s="22">
        <v>5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3">
        <v>0</v>
      </c>
      <c r="CH90" s="22">
        <v>0</v>
      </c>
      <c r="CI90" s="22">
        <v>0</v>
      </c>
      <c r="CJ90" s="22">
        <v>0</v>
      </c>
      <c r="CK90" s="22">
        <v>4</v>
      </c>
      <c r="CL90" s="22">
        <v>4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22">
        <v>2</v>
      </c>
      <c r="CU90" s="22">
        <v>0</v>
      </c>
      <c r="CV90" s="22">
        <v>0</v>
      </c>
      <c r="CW90" s="22">
        <v>0</v>
      </c>
      <c r="CX90" s="22">
        <v>0</v>
      </c>
      <c r="CY90" s="22">
        <v>20</v>
      </c>
      <c r="CZ90" s="22">
        <v>0</v>
      </c>
      <c r="DA90" s="22">
        <v>0</v>
      </c>
      <c r="DB90" s="22">
        <v>0</v>
      </c>
      <c r="DC90" s="22">
        <v>19</v>
      </c>
    </row>
    <row r="91" spans="1:107">
      <c r="A91" s="8">
        <v>121</v>
      </c>
      <c r="B91" s="31">
        <v>752</v>
      </c>
      <c r="C91" s="6" t="s">
        <v>142</v>
      </c>
      <c r="D91" s="31" t="s">
        <v>114</v>
      </c>
      <c r="E91" s="31" t="s">
        <v>124</v>
      </c>
      <c r="F91" s="31">
        <v>56.36</v>
      </c>
      <c r="G91" s="7">
        <v>56.38</v>
      </c>
      <c r="H91" s="74">
        <v>13.231261319779748</v>
      </c>
      <c r="I91" s="5">
        <v>3</v>
      </c>
      <c r="J91" s="8">
        <f t="shared" si="8"/>
        <v>72</v>
      </c>
      <c r="K91" s="22">
        <v>0</v>
      </c>
      <c r="L91" s="22">
        <v>0</v>
      </c>
      <c r="M91" s="22">
        <v>2</v>
      </c>
      <c r="N91" s="22">
        <v>70</v>
      </c>
      <c r="O91" s="22">
        <v>0</v>
      </c>
      <c r="P91" s="22">
        <v>5</v>
      </c>
      <c r="Q91" s="22">
        <v>1</v>
      </c>
      <c r="R91" s="22">
        <v>0</v>
      </c>
      <c r="S91" s="22">
        <v>0</v>
      </c>
      <c r="T91" s="22">
        <v>0</v>
      </c>
      <c r="U91" s="22">
        <v>0</v>
      </c>
      <c r="V91" s="22">
        <v>4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118</v>
      </c>
      <c r="AC91" s="22">
        <v>0</v>
      </c>
      <c r="AD91" s="22">
        <v>0</v>
      </c>
      <c r="AE91" s="22">
        <v>0</v>
      </c>
      <c r="AF91" s="22">
        <v>1</v>
      </c>
      <c r="AG91" s="22">
        <v>4</v>
      </c>
      <c r="AH91" s="22">
        <v>0</v>
      </c>
      <c r="AI91" s="22">
        <v>0</v>
      </c>
      <c r="AJ91" s="22">
        <v>4</v>
      </c>
      <c r="AK91" s="22">
        <v>0</v>
      </c>
      <c r="AL91" s="22">
        <v>0</v>
      </c>
      <c r="AM91" s="22">
        <v>3</v>
      </c>
      <c r="AN91" s="22">
        <v>0</v>
      </c>
      <c r="AO91" s="22">
        <v>17</v>
      </c>
      <c r="AP91" s="22">
        <v>17</v>
      </c>
      <c r="AQ91" s="22">
        <v>0</v>
      </c>
      <c r="AR91" s="22">
        <v>0</v>
      </c>
      <c r="AS91" s="22">
        <v>1</v>
      </c>
      <c r="AT91" s="22">
        <v>10</v>
      </c>
      <c r="AU91" s="22">
        <v>0</v>
      </c>
      <c r="AV91" s="22">
        <v>0</v>
      </c>
      <c r="AW91" s="22">
        <v>0</v>
      </c>
      <c r="AX91" s="22">
        <v>1</v>
      </c>
      <c r="AY91" s="22">
        <v>0</v>
      </c>
      <c r="AZ91" s="22">
        <v>1</v>
      </c>
      <c r="BA91" s="22">
        <v>0</v>
      </c>
      <c r="BB91" s="22">
        <v>0</v>
      </c>
      <c r="BC91" s="22">
        <v>0</v>
      </c>
      <c r="BD91" s="22">
        <v>10</v>
      </c>
      <c r="BE91" s="22">
        <v>0</v>
      </c>
      <c r="BF91" s="22">
        <v>2</v>
      </c>
      <c r="BG91" s="22">
        <v>1</v>
      </c>
      <c r="BH91" s="22">
        <v>2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106</v>
      </c>
      <c r="BO91" s="22">
        <v>0</v>
      </c>
      <c r="BP91" s="22">
        <v>0</v>
      </c>
      <c r="BQ91" s="22">
        <v>94</v>
      </c>
      <c r="BR91" s="22">
        <v>5</v>
      </c>
      <c r="BS91" s="22">
        <v>13</v>
      </c>
      <c r="BT91" s="22">
        <v>4</v>
      </c>
      <c r="BU91" s="22">
        <v>0</v>
      </c>
      <c r="BV91" s="22">
        <v>38</v>
      </c>
      <c r="BW91" s="22">
        <v>40</v>
      </c>
      <c r="BX91" s="22">
        <v>0</v>
      </c>
      <c r="BY91" s="22">
        <v>0</v>
      </c>
      <c r="BZ91" s="22">
        <v>0</v>
      </c>
      <c r="CA91" s="22">
        <v>2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3">
        <v>0</v>
      </c>
      <c r="CH91" s="22">
        <v>0</v>
      </c>
      <c r="CI91" s="22">
        <v>2</v>
      </c>
      <c r="CJ91" s="22">
        <v>0</v>
      </c>
      <c r="CK91" s="22">
        <v>10</v>
      </c>
      <c r="CL91" s="22">
        <v>0</v>
      </c>
      <c r="CM91" s="22">
        <v>0</v>
      </c>
      <c r="CN91" s="22">
        <v>0</v>
      </c>
      <c r="CO91" s="22">
        <v>0</v>
      </c>
      <c r="CP91" s="22">
        <v>0</v>
      </c>
      <c r="CQ91" s="22">
        <v>0</v>
      </c>
      <c r="CR91" s="22">
        <v>0</v>
      </c>
      <c r="CS91" s="22">
        <v>0</v>
      </c>
      <c r="CT91" s="22">
        <v>0</v>
      </c>
      <c r="CU91" s="22">
        <v>0</v>
      </c>
      <c r="CV91" s="22">
        <v>0</v>
      </c>
      <c r="CW91" s="22">
        <v>0</v>
      </c>
      <c r="CX91" s="22">
        <v>2</v>
      </c>
      <c r="CY91" s="22">
        <v>12</v>
      </c>
      <c r="CZ91" s="22">
        <v>0</v>
      </c>
      <c r="DA91" s="22">
        <v>1</v>
      </c>
      <c r="DB91" s="22">
        <v>0</v>
      </c>
      <c r="DC91" s="22">
        <v>30</v>
      </c>
    </row>
    <row r="92" spans="1:107">
      <c r="A92" s="5">
        <v>121</v>
      </c>
      <c r="B92" s="31">
        <v>752</v>
      </c>
      <c r="C92" s="6" t="s">
        <v>142</v>
      </c>
      <c r="D92" s="31" t="s">
        <v>114</v>
      </c>
      <c r="E92" s="31" t="s">
        <v>116</v>
      </c>
      <c r="F92" s="31">
        <v>56.67</v>
      </c>
      <c r="G92" s="7">
        <v>56.69</v>
      </c>
      <c r="H92" s="74">
        <v>13.288810463703554</v>
      </c>
      <c r="I92" s="5">
        <v>2</v>
      </c>
      <c r="J92" s="8">
        <f t="shared" si="8"/>
        <v>48</v>
      </c>
      <c r="K92" s="22">
        <v>0</v>
      </c>
      <c r="L92" s="22">
        <v>0</v>
      </c>
      <c r="M92" s="22">
        <v>0</v>
      </c>
      <c r="N92" s="22">
        <v>32</v>
      </c>
      <c r="O92" s="22">
        <v>1</v>
      </c>
      <c r="P92" s="22">
        <v>3</v>
      </c>
      <c r="Q92" s="22">
        <v>3</v>
      </c>
      <c r="R92" s="22">
        <v>0</v>
      </c>
      <c r="S92" s="22">
        <v>4</v>
      </c>
      <c r="T92" s="22">
        <v>4</v>
      </c>
      <c r="U92" s="22">
        <v>0</v>
      </c>
      <c r="V92" s="22">
        <v>4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79</v>
      </c>
      <c r="AC92" s="22">
        <v>1</v>
      </c>
      <c r="AD92" s="22">
        <v>0</v>
      </c>
      <c r="AE92" s="22">
        <v>0</v>
      </c>
      <c r="AF92" s="22">
        <v>0</v>
      </c>
      <c r="AG92" s="22">
        <v>13</v>
      </c>
      <c r="AH92" s="22">
        <v>0</v>
      </c>
      <c r="AI92" s="22">
        <v>0</v>
      </c>
      <c r="AJ92" s="22">
        <v>1</v>
      </c>
      <c r="AK92" s="22">
        <v>0</v>
      </c>
      <c r="AL92" s="22">
        <v>0</v>
      </c>
      <c r="AM92" s="22">
        <v>0</v>
      </c>
      <c r="AN92" s="22">
        <v>1</v>
      </c>
      <c r="AO92" s="22">
        <v>31</v>
      </c>
      <c r="AP92" s="22">
        <v>3</v>
      </c>
      <c r="AQ92" s="22">
        <v>0</v>
      </c>
      <c r="AR92" s="22">
        <v>0</v>
      </c>
      <c r="AS92" s="22">
        <v>0</v>
      </c>
      <c r="AT92" s="22">
        <v>9</v>
      </c>
      <c r="AU92" s="22">
        <v>1</v>
      </c>
      <c r="AV92" s="22">
        <v>0</v>
      </c>
      <c r="AW92" s="22">
        <v>0</v>
      </c>
      <c r="AX92" s="22">
        <v>3</v>
      </c>
      <c r="AY92" s="22">
        <v>0</v>
      </c>
      <c r="AZ92" s="22">
        <v>2</v>
      </c>
      <c r="BA92" s="22">
        <v>2</v>
      </c>
      <c r="BB92" s="22">
        <v>0</v>
      </c>
      <c r="BC92" s="22">
        <v>0</v>
      </c>
      <c r="BD92" s="22">
        <v>4</v>
      </c>
      <c r="BE92" s="22">
        <v>0</v>
      </c>
      <c r="BF92" s="22">
        <v>1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1</v>
      </c>
      <c r="BM92" s="22">
        <v>0</v>
      </c>
      <c r="BN92" s="22">
        <v>32</v>
      </c>
      <c r="BO92" s="22">
        <v>0</v>
      </c>
      <c r="BP92" s="22">
        <v>0</v>
      </c>
      <c r="BQ92" s="22">
        <v>58</v>
      </c>
      <c r="BR92" s="22">
        <v>6</v>
      </c>
      <c r="BS92" s="22">
        <v>38</v>
      </c>
      <c r="BT92" s="22">
        <v>2</v>
      </c>
      <c r="BU92" s="22">
        <v>0</v>
      </c>
      <c r="BV92" s="22">
        <v>72</v>
      </c>
      <c r="BW92" s="22">
        <v>3</v>
      </c>
      <c r="BX92" s="22">
        <v>0</v>
      </c>
      <c r="BY92" s="22">
        <v>16</v>
      </c>
      <c r="BZ92" s="22">
        <v>10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3">
        <v>0</v>
      </c>
      <c r="CH92" s="22">
        <v>0</v>
      </c>
      <c r="CI92" s="22">
        <v>1</v>
      </c>
      <c r="CJ92" s="22">
        <v>0</v>
      </c>
      <c r="CK92" s="22">
        <v>11</v>
      </c>
      <c r="CL92" s="22">
        <v>0</v>
      </c>
      <c r="CM92" s="22">
        <v>0</v>
      </c>
      <c r="CN92" s="22">
        <v>0</v>
      </c>
      <c r="CO92" s="22">
        <v>1</v>
      </c>
      <c r="CP92" s="22">
        <v>0</v>
      </c>
      <c r="CQ92" s="22">
        <v>0</v>
      </c>
      <c r="CR92" s="22">
        <v>0</v>
      </c>
      <c r="CS92" s="22">
        <v>0</v>
      </c>
      <c r="CT92" s="22">
        <v>1</v>
      </c>
      <c r="CU92" s="22">
        <v>0</v>
      </c>
      <c r="CV92" s="22">
        <v>0</v>
      </c>
      <c r="CW92" s="22">
        <v>0</v>
      </c>
      <c r="CX92" s="22">
        <v>1</v>
      </c>
      <c r="CY92" s="22">
        <v>17</v>
      </c>
      <c r="CZ92" s="22">
        <v>0</v>
      </c>
      <c r="DA92" s="22">
        <v>0</v>
      </c>
      <c r="DB92" s="22">
        <v>1</v>
      </c>
      <c r="DC92" s="22">
        <v>26</v>
      </c>
    </row>
    <row r="93" spans="1:107">
      <c r="A93" s="8">
        <v>121</v>
      </c>
      <c r="B93" s="31">
        <v>752</v>
      </c>
      <c r="C93" s="6" t="s">
        <v>142</v>
      </c>
      <c r="D93" s="31" t="s">
        <v>114</v>
      </c>
      <c r="E93" s="31" t="s">
        <v>117</v>
      </c>
      <c r="F93" s="31">
        <v>56.97</v>
      </c>
      <c r="G93" s="7">
        <v>56.99</v>
      </c>
      <c r="H93" s="74">
        <v>13.344503183629818</v>
      </c>
      <c r="I93" s="5">
        <v>2</v>
      </c>
      <c r="J93" s="8">
        <f t="shared" si="8"/>
        <v>48</v>
      </c>
      <c r="K93" s="22">
        <v>0</v>
      </c>
      <c r="L93" s="22">
        <v>0</v>
      </c>
      <c r="M93" s="22">
        <v>1</v>
      </c>
      <c r="N93" s="22">
        <v>40</v>
      </c>
      <c r="O93" s="22">
        <v>0</v>
      </c>
      <c r="P93" s="22">
        <v>4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10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79</v>
      </c>
      <c r="AC93" s="22">
        <v>0</v>
      </c>
      <c r="AD93" s="22">
        <v>0</v>
      </c>
      <c r="AE93" s="22">
        <v>2</v>
      </c>
      <c r="AF93" s="22">
        <v>6</v>
      </c>
      <c r="AG93" s="22">
        <v>7</v>
      </c>
      <c r="AH93" s="22">
        <v>0</v>
      </c>
      <c r="AI93" s="22">
        <v>0</v>
      </c>
      <c r="AJ93" s="22">
        <v>4</v>
      </c>
      <c r="AK93" s="22">
        <v>0</v>
      </c>
      <c r="AL93" s="22">
        <v>0</v>
      </c>
      <c r="AM93" s="22">
        <v>0</v>
      </c>
      <c r="AN93" s="22">
        <v>0</v>
      </c>
      <c r="AO93" s="22">
        <v>14</v>
      </c>
      <c r="AP93" s="22">
        <v>9</v>
      </c>
      <c r="AQ93" s="22">
        <v>0</v>
      </c>
      <c r="AR93" s="22">
        <v>0</v>
      </c>
      <c r="AS93" s="22">
        <v>0</v>
      </c>
      <c r="AT93" s="22">
        <v>2</v>
      </c>
      <c r="AU93" s="22">
        <v>0</v>
      </c>
      <c r="AV93" s="22">
        <v>0</v>
      </c>
      <c r="AW93" s="22">
        <v>0</v>
      </c>
      <c r="AX93" s="22">
        <v>1</v>
      </c>
      <c r="AY93" s="22">
        <v>0</v>
      </c>
      <c r="AZ93" s="22">
        <v>1</v>
      </c>
      <c r="BA93" s="22">
        <v>0</v>
      </c>
      <c r="BB93" s="22">
        <v>0</v>
      </c>
      <c r="BC93" s="22">
        <v>0</v>
      </c>
      <c r="BD93" s="22">
        <v>10</v>
      </c>
      <c r="BE93" s="22">
        <v>0</v>
      </c>
      <c r="BF93" s="22">
        <v>3</v>
      </c>
      <c r="BG93" s="22">
        <v>0</v>
      </c>
      <c r="BH93" s="22">
        <v>0</v>
      </c>
      <c r="BI93" s="22">
        <v>1</v>
      </c>
      <c r="BJ93" s="22">
        <v>0</v>
      </c>
      <c r="BK93" s="22">
        <v>0</v>
      </c>
      <c r="BL93" s="22">
        <v>1</v>
      </c>
      <c r="BM93" s="22">
        <v>0</v>
      </c>
      <c r="BN93" s="22">
        <v>49</v>
      </c>
      <c r="BO93" s="22">
        <v>0</v>
      </c>
      <c r="BP93" s="22">
        <v>0</v>
      </c>
      <c r="BQ93" s="22">
        <v>80</v>
      </c>
      <c r="BR93" s="22">
        <v>2</v>
      </c>
      <c r="BS93" s="22">
        <v>11</v>
      </c>
      <c r="BT93" s="22">
        <v>2</v>
      </c>
      <c r="BU93" s="22">
        <v>1</v>
      </c>
      <c r="BV93" s="22">
        <v>21</v>
      </c>
      <c r="BW93" s="22">
        <v>26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3">
        <v>0</v>
      </c>
      <c r="CH93" s="22">
        <v>0</v>
      </c>
      <c r="CI93" s="22">
        <v>0</v>
      </c>
      <c r="CJ93" s="22">
        <v>0</v>
      </c>
      <c r="CK93" s="22">
        <v>6</v>
      </c>
      <c r="CL93" s="22">
        <v>0</v>
      </c>
      <c r="CM93" s="22">
        <v>0</v>
      </c>
      <c r="CN93" s="22">
        <v>0</v>
      </c>
      <c r="CO93" s="22">
        <v>1</v>
      </c>
      <c r="CP93" s="22">
        <v>0</v>
      </c>
      <c r="CQ93" s="22">
        <v>0</v>
      </c>
      <c r="CR93" s="22">
        <v>0</v>
      </c>
      <c r="CS93" s="22">
        <v>0</v>
      </c>
      <c r="CT93" s="22">
        <v>1</v>
      </c>
      <c r="CU93" s="22">
        <v>0</v>
      </c>
      <c r="CV93" s="22">
        <v>0</v>
      </c>
      <c r="CW93" s="22">
        <v>0</v>
      </c>
      <c r="CX93" s="22">
        <v>1</v>
      </c>
      <c r="CY93" s="22">
        <v>20</v>
      </c>
      <c r="CZ93" s="22">
        <v>0</v>
      </c>
      <c r="DA93" s="22">
        <v>0</v>
      </c>
      <c r="DB93" s="22">
        <v>0</v>
      </c>
      <c r="DC93" s="22">
        <v>13</v>
      </c>
    </row>
    <row r="94" spans="1:107">
      <c r="A94" s="5">
        <v>121</v>
      </c>
      <c r="B94" s="31">
        <v>752</v>
      </c>
      <c r="C94" s="6" t="s">
        <v>142</v>
      </c>
      <c r="D94" s="31" t="s">
        <v>114</v>
      </c>
      <c r="E94" s="31" t="s">
        <v>118</v>
      </c>
      <c r="F94" s="31">
        <v>57.27</v>
      </c>
      <c r="G94" s="7">
        <v>57.29</v>
      </c>
      <c r="H94" s="74">
        <v>13.400195903556083</v>
      </c>
      <c r="I94" s="5">
        <v>2</v>
      </c>
      <c r="J94" s="8">
        <f t="shared" si="8"/>
        <v>48</v>
      </c>
      <c r="K94" s="22">
        <v>0</v>
      </c>
      <c r="L94" s="22">
        <v>0</v>
      </c>
      <c r="M94" s="22">
        <v>1</v>
      </c>
      <c r="N94" s="22">
        <v>63</v>
      </c>
      <c r="O94" s="22">
        <v>0</v>
      </c>
      <c r="P94" s="22">
        <v>6</v>
      </c>
      <c r="Q94" s="22">
        <v>2</v>
      </c>
      <c r="R94" s="22">
        <v>0</v>
      </c>
      <c r="S94" s="22">
        <v>0</v>
      </c>
      <c r="T94" s="22">
        <v>0</v>
      </c>
      <c r="U94" s="22">
        <v>0</v>
      </c>
      <c r="V94" s="22">
        <v>4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101</v>
      </c>
      <c r="AC94" s="22">
        <v>0</v>
      </c>
      <c r="AD94" s="22">
        <v>1</v>
      </c>
      <c r="AE94" s="22">
        <v>0</v>
      </c>
      <c r="AF94" s="22">
        <v>2</v>
      </c>
      <c r="AG94" s="22">
        <v>22</v>
      </c>
      <c r="AH94" s="22">
        <v>0</v>
      </c>
      <c r="AI94" s="22">
        <v>0</v>
      </c>
      <c r="AJ94" s="22">
        <v>5</v>
      </c>
      <c r="AK94" s="22">
        <v>0</v>
      </c>
      <c r="AL94" s="22">
        <v>0</v>
      </c>
      <c r="AM94" s="22">
        <v>0</v>
      </c>
      <c r="AN94" s="22">
        <v>0</v>
      </c>
      <c r="AO94" s="22">
        <v>20</v>
      </c>
      <c r="AP94" s="22">
        <v>10</v>
      </c>
      <c r="AQ94" s="22">
        <v>1</v>
      </c>
      <c r="AR94" s="22">
        <v>0</v>
      </c>
      <c r="AS94" s="22">
        <v>0</v>
      </c>
      <c r="AT94" s="22">
        <v>4</v>
      </c>
      <c r="AU94" s="22">
        <v>0</v>
      </c>
      <c r="AV94" s="22">
        <v>0</v>
      </c>
      <c r="AW94" s="22">
        <v>0</v>
      </c>
      <c r="AX94" s="22">
        <v>3</v>
      </c>
      <c r="AY94" s="22">
        <v>0</v>
      </c>
      <c r="AZ94" s="22">
        <v>3</v>
      </c>
      <c r="BA94" s="22">
        <v>2</v>
      </c>
      <c r="BB94" s="22">
        <v>0</v>
      </c>
      <c r="BC94" s="22">
        <v>0</v>
      </c>
      <c r="BD94" s="22">
        <v>9</v>
      </c>
      <c r="BE94" s="22">
        <v>0</v>
      </c>
      <c r="BF94" s="22">
        <v>4</v>
      </c>
      <c r="BG94" s="22">
        <v>0</v>
      </c>
      <c r="BH94" s="22">
        <v>4</v>
      </c>
      <c r="BI94" s="22">
        <v>2</v>
      </c>
      <c r="BJ94" s="22">
        <v>2</v>
      </c>
      <c r="BK94" s="22">
        <v>0</v>
      </c>
      <c r="BL94" s="22">
        <v>3</v>
      </c>
      <c r="BM94" s="22">
        <v>0</v>
      </c>
      <c r="BN94" s="22">
        <v>117</v>
      </c>
      <c r="BO94" s="22">
        <v>0</v>
      </c>
      <c r="BP94" s="22">
        <v>0</v>
      </c>
      <c r="BQ94" s="22">
        <v>114</v>
      </c>
      <c r="BR94" s="22">
        <v>5</v>
      </c>
      <c r="BS94" s="22">
        <v>17</v>
      </c>
      <c r="BT94" s="22">
        <v>0</v>
      </c>
      <c r="BU94" s="22">
        <v>0</v>
      </c>
      <c r="BV94" s="22">
        <v>12</v>
      </c>
      <c r="BW94" s="22">
        <v>18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3">
        <v>0</v>
      </c>
      <c r="CH94" s="22">
        <v>0</v>
      </c>
      <c r="CI94" s="22">
        <v>1</v>
      </c>
      <c r="CJ94" s="22">
        <v>0</v>
      </c>
      <c r="CK94" s="22">
        <v>12</v>
      </c>
      <c r="CL94" s="22">
        <v>0</v>
      </c>
      <c r="CM94" s="22">
        <v>1</v>
      </c>
      <c r="CN94" s="22">
        <v>0</v>
      </c>
      <c r="CO94" s="22">
        <v>0</v>
      </c>
      <c r="CP94" s="22">
        <v>0</v>
      </c>
      <c r="CQ94" s="22">
        <v>0</v>
      </c>
      <c r="CR94" s="22">
        <v>0</v>
      </c>
      <c r="CS94" s="22">
        <v>0</v>
      </c>
      <c r="CT94" s="22">
        <v>1</v>
      </c>
      <c r="CU94" s="22">
        <v>0</v>
      </c>
      <c r="CV94" s="22">
        <v>0</v>
      </c>
      <c r="CW94" s="22">
        <v>0</v>
      </c>
      <c r="CX94" s="22">
        <v>6</v>
      </c>
      <c r="CY94" s="22">
        <v>38</v>
      </c>
      <c r="CZ94" s="22">
        <v>0</v>
      </c>
      <c r="DA94" s="22">
        <v>0</v>
      </c>
      <c r="DB94" s="22">
        <v>0</v>
      </c>
      <c r="DC94" s="22">
        <v>25</v>
      </c>
    </row>
    <row r="95" spans="1:107">
      <c r="A95" s="8">
        <v>121</v>
      </c>
      <c r="B95" s="31">
        <v>752</v>
      </c>
      <c r="C95" s="6" t="s">
        <v>142</v>
      </c>
      <c r="D95" s="31" t="s">
        <v>114</v>
      </c>
      <c r="E95" s="31" t="s">
        <v>119</v>
      </c>
      <c r="F95" s="31">
        <v>57.57</v>
      </c>
      <c r="G95" s="7">
        <v>57.59</v>
      </c>
      <c r="H95" s="74">
        <v>13.455888623482348</v>
      </c>
      <c r="I95" s="5">
        <v>2</v>
      </c>
      <c r="J95" s="8">
        <f t="shared" si="8"/>
        <v>48</v>
      </c>
      <c r="K95" s="22">
        <v>0</v>
      </c>
      <c r="L95" s="22">
        <v>0</v>
      </c>
      <c r="M95" s="22">
        <v>0</v>
      </c>
      <c r="N95" s="22">
        <v>58</v>
      </c>
      <c r="O95" s="22">
        <v>0</v>
      </c>
      <c r="P95" s="22">
        <v>7</v>
      </c>
      <c r="Q95" s="22">
        <v>2</v>
      </c>
      <c r="R95" s="22">
        <v>0</v>
      </c>
      <c r="S95" s="22">
        <v>0</v>
      </c>
      <c r="T95" s="22">
        <v>0</v>
      </c>
      <c r="U95" s="22">
        <v>0</v>
      </c>
      <c r="V95" s="22">
        <v>7</v>
      </c>
      <c r="W95" s="22">
        <v>0</v>
      </c>
      <c r="X95" s="22">
        <v>0</v>
      </c>
      <c r="Y95" s="22">
        <v>1</v>
      </c>
      <c r="Z95" s="22">
        <v>0</v>
      </c>
      <c r="AA95" s="22">
        <v>0</v>
      </c>
      <c r="AB95" s="22">
        <v>115</v>
      </c>
      <c r="AC95" s="22">
        <v>0</v>
      </c>
      <c r="AD95" s="22">
        <v>0</v>
      </c>
      <c r="AE95" s="22">
        <v>0</v>
      </c>
      <c r="AF95" s="22">
        <v>4</v>
      </c>
      <c r="AG95" s="22">
        <v>19</v>
      </c>
      <c r="AH95" s="22">
        <v>0</v>
      </c>
      <c r="AI95" s="22">
        <v>0</v>
      </c>
      <c r="AJ95" s="22">
        <v>3</v>
      </c>
      <c r="AK95" s="22">
        <v>0</v>
      </c>
      <c r="AL95" s="22">
        <v>0</v>
      </c>
      <c r="AM95" s="22">
        <v>0</v>
      </c>
      <c r="AN95" s="22">
        <v>0</v>
      </c>
      <c r="AO95" s="22">
        <v>29</v>
      </c>
      <c r="AP95" s="22">
        <v>20</v>
      </c>
      <c r="AQ95" s="22">
        <v>0</v>
      </c>
      <c r="AR95" s="22">
        <v>0</v>
      </c>
      <c r="AS95" s="22">
        <v>0</v>
      </c>
      <c r="AT95" s="22">
        <v>6</v>
      </c>
      <c r="AU95" s="22">
        <v>0</v>
      </c>
      <c r="AV95" s="22">
        <v>0</v>
      </c>
      <c r="AW95" s="22">
        <v>0</v>
      </c>
      <c r="AX95" s="22">
        <v>4</v>
      </c>
      <c r="AY95" s="22">
        <v>0</v>
      </c>
      <c r="AZ95" s="22">
        <v>6</v>
      </c>
      <c r="BA95" s="22">
        <v>0</v>
      </c>
      <c r="BB95" s="22">
        <v>0</v>
      </c>
      <c r="BC95" s="22">
        <v>0</v>
      </c>
      <c r="BD95" s="22">
        <v>7</v>
      </c>
      <c r="BE95" s="22">
        <v>0</v>
      </c>
      <c r="BF95" s="22">
        <v>2</v>
      </c>
      <c r="BG95" s="22">
        <v>0</v>
      </c>
      <c r="BH95" s="22">
        <v>2</v>
      </c>
      <c r="BI95" s="22">
        <v>0</v>
      </c>
      <c r="BJ95" s="22">
        <v>0</v>
      </c>
      <c r="BK95" s="22">
        <v>0</v>
      </c>
      <c r="BL95" s="22">
        <v>4</v>
      </c>
      <c r="BM95" s="22">
        <v>0</v>
      </c>
      <c r="BN95" s="22">
        <v>117</v>
      </c>
      <c r="BO95" s="22">
        <v>0</v>
      </c>
      <c r="BP95" s="22">
        <v>0</v>
      </c>
      <c r="BQ95" s="22">
        <v>110</v>
      </c>
      <c r="BR95" s="22">
        <v>17</v>
      </c>
      <c r="BS95" s="22">
        <v>17</v>
      </c>
      <c r="BT95" s="22">
        <v>1</v>
      </c>
      <c r="BU95" s="22">
        <v>0</v>
      </c>
      <c r="BV95" s="22">
        <v>27</v>
      </c>
      <c r="BW95" s="22">
        <v>42</v>
      </c>
      <c r="BX95" s="22">
        <v>1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3">
        <v>0</v>
      </c>
      <c r="CH95" s="22">
        <v>0</v>
      </c>
      <c r="CI95" s="22">
        <v>1</v>
      </c>
      <c r="CJ95" s="22">
        <v>0</v>
      </c>
      <c r="CK95" s="22">
        <v>24</v>
      </c>
      <c r="CL95" s="22">
        <v>0</v>
      </c>
      <c r="CM95" s="22">
        <v>0</v>
      </c>
      <c r="CN95" s="22">
        <v>0</v>
      </c>
      <c r="CO95" s="22">
        <v>0</v>
      </c>
      <c r="CP95" s="22">
        <v>0</v>
      </c>
      <c r="CQ95" s="22">
        <v>0</v>
      </c>
      <c r="CR95" s="22">
        <v>0</v>
      </c>
      <c r="CS95" s="22">
        <v>0</v>
      </c>
      <c r="CT95" s="22">
        <v>3</v>
      </c>
      <c r="CU95" s="22">
        <v>1</v>
      </c>
      <c r="CV95" s="22">
        <v>0</v>
      </c>
      <c r="CW95" s="22">
        <v>0</v>
      </c>
      <c r="CX95" s="22">
        <v>4</v>
      </c>
      <c r="CY95" s="22">
        <v>31</v>
      </c>
      <c r="CZ95" s="22">
        <v>0</v>
      </c>
      <c r="DA95" s="22">
        <v>1</v>
      </c>
      <c r="DB95" s="22">
        <v>1</v>
      </c>
      <c r="DC95" s="22">
        <v>20</v>
      </c>
    </row>
    <row r="96" spans="1:107">
      <c r="A96" s="5">
        <v>121</v>
      </c>
      <c r="B96" s="31">
        <v>752</v>
      </c>
      <c r="C96" s="6" t="s">
        <v>142</v>
      </c>
      <c r="D96" s="31" t="s">
        <v>120</v>
      </c>
      <c r="E96" s="31" t="s">
        <v>115</v>
      </c>
      <c r="F96" s="31">
        <v>57.87</v>
      </c>
      <c r="G96" s="7">
        <v>57.89</v>
      </c>
      <c r="H96" s="74">
        <v>13.511581343408613</v>
      </c>
      <c r="I96" s="5">
        <v>2</v>
      </c>
      <c r="J96" s="8">
        <f t="shared" si="8"/>
        <v>48</v>
      </c>
      <c r="K96" s="22">
        <v>0</v>
      </c>
      <c r="L96" s="22">
        <v>0</v>
      </c>
      <c r="M96" s="22">
        <v>0</v>
      </c>
      <c r="N96" s="22">
        <v>48</v>
      </c>
      <c r="O96" s="22">
        <v>0</v>
      </c>
      <c r="P96" s="22">
        <v>5</v>
      </c>
      <c r="Q96" s="22">
        <v>2</v>
      </c>
      <c r="R96" s="22">
        <v>0</v>
      </c>
      <c r="S96" s="22">
        <v>0</v>
      </c>
      <c r="T96" s="22">
        <v>0</v>
      </c>
      <c r="U96" s="22">
        <v>0</v>
      </c>
      <c r="V96" s="22">
        <v>5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84</v>
      </c>
      <c r="AC96" s="22">
        <v>0</v>
      </c>
      <c r="AD96" s="22">
        <v>0</v>
      </c>
      <c r="AE96" s="22">
        <v>0</v>
      </c>
      <c r="AF96" s="22">
        <v>4</v>
      </c>
      <c r="AG96" s="22">
        <v>26</v>
      </c>
      <c r="AH96" s="22">
        <v>0</v>
      </c>
      <c r="AI96" s="22">
        <v>0</v>
      </c>
      <c r="AJ96" s="22">
        <v>0</v>
      </c>
      <c r="AK96" s="22">
        <v>0</v>
      </c>
      <c r="AL96" s="22">
        <v>1</v>
      </c>
      <c r="AM96" s="22">
        <v>0</v>
      </c>
      <c r="AN96" s="22">
        <v>0</v>
      </c>
      <c r="AO96" s="22">
        <v>16</v>
      </c>
      <c r="AP96" s="22">
        <v>9</v>
      </c>
      <c r="AQ96" s="22">
        <v>0</v>
      </c>
      <c r="AR96" s="22">
        <v>0</v>
      </c>
      <c r="AS96" s="22">
        <v>2</v>
      </c>
      <c r="AT96" s="22">
        <v>11</v>
      </c>
      <c r="AU96" s="22">
        <v>0</v>
      </c>
      <c r="AV96" s="22">
        <v>0</v>
      </c>
      <c r="AW96" s="22">
        <v>0</v>
      </c>
      <c r="AX96" s="22">
        <v>5</v>
      </c>
      <c r="AY96" s="22">
        <v>0</v>
      </c>
      <c r="AZ96" s="22">
        <v>5</v>
      </c>
      <c r="BA96" s="22">
        <v>1</v>
      </c>
      <c r="BB96" s="22">
        <v>0</v>
      </c>
      <c r="BC96" s="22">
        <v>0</v>
      </c>
      <c r="BD96" s="22">
        <v>9</v>
      </c>
      <c r="BE96" s="22">
        <v>0</v>
      </c>
      <c r="BF96" s="22">
        <v>2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2</v>
      </c>
      <c r="BM96" s="22">
        <v>0</v>
      </c>
      <c r="BN96" s="22">
        <v>96</v>
      </c>
      <c r="BO96" s="22">
        <v>0</v>
      </c>
      <c r="BP96" s="22">
        <v>0</v>
      </c>
      <c r="BQ96" s="22">
        <v>95</v>
      </c>
      <c r="BR96" s="22">
        <v>10</v>
      </c>
      <c r="BS96" s="22">
        <v>18</v>
      </c>
      <c r="BT96" s="22">
        <v>3</v>
      </c>
      <c r="BU96" s="22">
        <v>0</v>
      </c>
      <c r="BV96" s="22">
        <v>71</v>
      </c>
      <c r="BW96" s="22">
        <v>19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3">
        <v>0</v>
      </c>
      <c r="CH96" s="22">
        <v>0</v>
      </c>
      <c r="CI96" s="22">
        <v>3</v>
      </c>
      <c r="CJ96" s="22">
        <v>0</v>
      </c>
      <c r="CK96" s="22">
        <v>8</v>
      </c>
      <c r="CL96" s="22">
        <v>1</v>
      </c>
      <c r="CM96" s="22">
        <v>2</v>
      </c>
      <c r="CN96" s="22">
        <v>0</v>
      </c>
      <c r="CO96" s="22">
        <v>0</v>
      </c>
      <c r="CP96" s="22">
        <v>0</v>
      </c>
      <c r="CQ96" s="22">
        <v>0</v>
      </c>
      <c r="CR96" s="22">
        <v>1</v>
      </c>
      <c r="CS96" s="22">
        <v>0</v>
      </c>
      <c r="CT96" s="22">
        <v>1</v>
      </c>
      <c r="CU96" s="22">
        <v>0</v>
      </c>
      <c r="CV96" s="22">
        <v>0</v>
      </c>
      <c r="CW96" s="22">
        <v>0</v>
      </c>
      <c r="CX96" s="22">
        <v>5</v>
      </c>
      <c r="CY96" s="22">
        <v>13</v>
      </c>
      <c r="CZ96" s="22">
        <v>0</v>
      </c>
      <c r="DA96" s="22">
        <v>1</v>
      </c>
      <c r="DB96" s="22">
        <v>0</v>
      </c>
      <c r="DC96" s="22">
        <v>17</v>
      </c>
    </row>
    <row r="97" spans="1:107">
      <c r="A97" s="8">
        <v>121</v>
      </c>
      <c r="B97" s="31">
        <v>752</v>
      </c>
      <c r="C97" s="6" t="s">
        <v>142</v>
      </c>
      <c r="D97" s="31" t="s">
        <v>120</v>
      </c>
      <c r="E97" s="31" t="s">
        <v>116</v>
      </c>
      <c r="F97" s="31">
        <v>58.17</v>
      </c>
      <c r="G97" s="7">
        <v>58.19</v>
      </c>
      <c r="H97" s="74">
        <v>13.567274063334878</v>
      </c>
      <c r="I97" s="5">
        <v>2</v>
      </c>
      <c r="J97" s="8">
        <f t="shared" si="8"/>
        <v>48</v>
      </c>
      <c r="K97" s="22">
        <v>0</v>
      </c>
      <c r="L97" s="22">
        <v>0</v>
      </c>
      <c r="M97" s="22">
        <v>1</v>
      </c>
      <c r="N97" s="22">
        <v>46</v>
      </c>
      <c r="O97" s="22">
        <v>0</v>
      </c>
      <c r="P97" s="22">
        <v>2</v>
      </c>
      <c r="Q97" s="22">
        <v>4</v>
      </c>
      <c r="R97" s="22">
        <v>0</v>
      </c>
      <c r="S97" s="22">
        <v>0</v>
      </c>
      <c r="T97" s="22">
        <v>0</v>
      </c>
      <c r="U97" s="22">
        <v>0</v>
      </c>
      <c r="V97" s="22">
        <v>7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78</v>
      </c>
      <c r="AC97" s="22">
        <v>0</v>
      </c>
      <c r="AD97" s="22">
        <v>0</v>
      </c>
      <c r="AE97" s="22">
        <v>1</v>
      </c>
      <c r="AF97" s="22">
        <v>2</v>
      </c>
      <c r="AG97" s="22">
        <v>18</v>
      </c>
      <c r="AH97" s="22">
        <v>0</v>
      </c>
      <c r="AI97" s="22">
        <v>0</v>
      </c>
      <c r="AJ97" s="22">
        <v>2</v>
      </c>
      <c r="AK97" s="22">
        <v>0</v>
      </c>
      <c r="AL97" s="22">
        <v>0</v>
      </c>
      <c r="AM97" s="22">
        <v>0</v>
      </c>
      <c r="AN97" s="22">
        <v>0</v>
      </c>
      <c r="AO97" s="22">
        <v>26</v>
      </c>
      <c r="AP97" s="22">
        <v>19</v>
      </c>
      <c r="AQ97" s="22">
        <v>1</v>
      </c>
      <c r="AR97" s="22">
        <v>0</v>
      </c>
      <c r="AS97" s="22">
        <v>0</v>
      </c>
      <c r="AT97" s="22">
        <v>7</v>
      </c>
      <c r="AU97" s="22">
        <v>0</v>
      </c>
      <c r="AV97" s="22">
        <v>0</v>
      </c>
      <c r="AW97" s="22">
        <v>0</v>
      </c>
      <c r="AX97" s="22">
        <v>5</v>
      </c>
      <c r="AY97" s="22">
        <v>0</v>
      </c>
      <c r="AZ97" s="22">
        <v>5</v>
      </c>
      <c r="BA97" s="22">
        <v>2</v>
      </c>
      <c r="BB97" s="22">
        <v>0</v>
      </c>
      <c r="BC97" s="22">
        <v>0</v>
      </c>
      <c r="BD97" s="22">
        <v>9</v>
      </c>
      <c r="BE97" s="22">
        <v>0</v>
      </c>
      <c r="BF97" s="22">
        <v>1</v>
      </c>
      <c r="BG97" s="22">
        <v>0</v>
      </c>
      <c r="BH97" s="22">
        <v>2</v>
      </c>
      <c r="BI97" s="22">
        <v>0</v>
      </c>
      <c r="BJ97" s="22">
        <v>0</v>
      </c>
      <c r="BK97" s="22">
        <v>0</v>
      </c>
      <c r="BL97" s="22">
        <v>2</v>
      </c>
      <c r="BM97" s="22">
        <v>0</v>
      </c>
      <c r="BN97" s="22">
        <v>48</v>
      </c>
      <c r="BO97" s="22">
        <v>0</v>
      </c>
      <c r="BP97" s="22">
        <v>0</v>
      </c>
      <c r="BQ97" s="22">
        <v>105</v>
      </c>
      <c r="BR97" s="22">
        <v>7</v>
      </c>
      <c r="BS97" s="22">
        <v>17</v>
      </c>
      <c r="BT97" s="22">
        <v>1</v>
      </c>
      <c r="BU97" s="22">
        <v>0</v>
      </c>
      <c r="BV97" s="22">
        <v>79</v>
      </c>
      <c r="BW97" s="22">
        <v>5</v>
      </c>
      <c r="BX97" s="22">
        <v>0</v>
      </c>
      <c r="BY97" s="22">
        <v>0</v>
      </c>
      <c r="BZ97" s="22">
        <v>0</v>
      </c>
      <c r="CA97" s="22">
        <v>0</v>
      </c>
      <c r="CB97" s="22">
        <v>0</v>
      </c>
      <c r="CC97" s="22">
        <v>0</v>
      </c>
      <c r="CD97" s="22">
        <v>0</v>
      </c>
      <c r="CE97" s="22">
        <v>0</v>
      </c>
      <c r="CF97" s="22">
        <v>0</v>
      </c>
      <c r="CG97" s="23">
        <v>0</v>
      </c>
      <c r="CH97" s="22">
        <v>0</v>
      </c>
      <c r="CI97" s="22">
        <v>2</v>
      </c>
      <c r="CJ97" s="22">
        <v>0</v>
      </c>
      <c r="CK97" s="22">
        <v>13</v>
      </c>
      <c r="CL97" s="22">
        <v>0</v>
      </c>
      <c r="CM97" s="22">
        <v>1</v>
      </c>
      <c r="CN97" s="22">
        <v>0</v>
      </c>
      <c r="CO97" s="22">
        <v>0</v>
      </c>
      <c r="CP97" s="22">
        <v>0</v>
      </c>
      <c r="CQ97" s="22">
        <v>0</v>
      </c>
      <c r="CR97" s="22">
        <v>0</v>
      </c>
      <c r="CS97" s="22">
        <v>0</v>
      </c>
      <c r="CT97" s="22">
        <v>1</v>
      </c>
      <c r="CU97" s="22">
        <v>0</v>
      </c>
      <c r="CV97" s="22">
        <v>0</v>
      </c>
      <c r="CW97" s="22">
        <v>0</v>
      </c>
      <c r="CX97" s="22">
        <v>3</v>
      </c>
      <c r="CY97" s="22">
        <v>17</v>
      </c>
      <c r="CZ97" s="22">
        <v>0</v>
      </c>
      <c r="DA97" s="22">
        <v>0</v>
      </c>
      <c r="DB97" s="22">
        <v>0</v>
      </c>
      <c r="DC97" s="22">
        <v>14</v>
      </c>
    </row>
    <row r="98" spans="1:107">
      <c r="A98" s="5">
        <v>121</v>
      </c>
      <c r="B98" s="31">
        <v>752</v>
      </c>
      <c r="C98" s="6" t="s">
        <v>142</v>
      </c>
      <c r="D98" s="31" t="s">
        <v>120</v>
      </c>
      <c r="E98" s="31" t="s">
        <v>143</v>
      </c>
      <c r="F98" s="31">
        <v>58.49</v>
      </c>
      <c r="G98" s="7">
        <v>58.51</v>
      </c>
      <c r="H98" s="74">
        <v>13.626888779823538</v>
      </c>
      <c r="I98" s="5">
        <v>2</v>
      </c>
      <c r="J98" s="5">
        <v>48</v>
      </c>
      <c r="K98" s="22">
        <v>0</v>
      </c>
      <c r="L98" s="22">
        <v>0</v>
      </c>
      <c r="M98" s="22">
        <v>1</v>
      </c>
      <c r="N98" s="22">
        <v>28</v>
      </c>
      <c r="O98" s="22">
        <v>0</v>
      </c>
      <c r="P98" s="22">
        <v>3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</v>
      </c>
      <c r="W98" s="22">
        <v>0</v>
      </c>
      <c r="X98" s="22">
        <v>0</v>
      </c>
      <c r="Y98" s="22">
        <v>1</v>
      </c>
      <c r="Z98" s="22">
        <v>0</v>
      </c>
      <c r="AA98" s="22">
        <v>0</v>
      </c>
      <c r="AB98" s="22">
        <v>76</v>
      </c>
      <c r="AC98" s="22">
        <v>0</v>
      </c>
      <c r="AD98" s="22">
        <v>0</v>
      </c>
      <c r="AE98" s="22">
        <v>1</v>
      </c>
      <c r="AF98" s="22">
        <v>2</v>
      </c>
      <c r="AG98" s="22">
        <v>4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25</v>
      </c>
      <c r="AP98" s="22">
        <v>18</v>
      </c>
      <c r="AQ98" s="22">
        <v>0</v>
      </c>
      <c r="AR98" s="22">
        <v>0</v>
      </c>
      <c r="AS98" s="22">
        <v>0</v>
      </c>
      <c r="AT98" s="22">
        <v>6</v>
      </c>
      <c r="AU98" s="22">
        <v>0</v>
      </c>
      <c r="AV98" s="22">
        <v>0</v>
      </c>
      <c r="AW98" s="22">
        <v>0</v>
      </c>
      <c r="AX98" s="22">
        <v>3</v>
      </c>
      <c r="AY98" s="22">
        <v>0</v>
      </c>
      <c r="AZ98" s="22">
        <v>1</v>
      </c>
      <c r="BA98" s="22">
        <v>1</v>
      </c>
      <c r="BB98" s="22">
        <v>0</v>
      </c>
      <c r="BC98" s="22">
        <v>0</v>
      </c>
      <c r="BD98" s="22">
        <v>6</v>
      </c>
      <c r="BE98" s="22">
        <v>0</v>
      </c>
      <c r="BF98" s="22">
        <v>0</v>
      </c>
      <c r="BG98" s="22">
        <v>0</v>
      </c>
      <c r="BH98" s="22">
        <v>1</v>
      </c>
      <c r="BI98" s="22">
        <v>0</v>
      </c>
      <c r="BJ98" s="22">
        <v>0</v>
      </c>
      <c r="BK98" s="22">
        <v>0</v>
      </c>
      <c r="BL98" s="22">
        <v>2</v>
      </c>
      <c r="BM98" s="22">
        <v>0</v>
      </c>
      <c r="BN98" s="22">
        <v>38</v>
      </c>
      <c r="BO98" s="22">
        <v>0</v>
      </c>
      <c r="BP98" s="22">
        <v>0</v>
      </c>
      <c r="BQ98" s="22">
        <v>91</v>
      </c>
      <c r="BR98" s="22">
        <v>5</v>
      </c>
      <c r="BS98" s="22">
        <v>10</v>
      </c>
      <c r="BT98" s="22">
        <v>1</v>
      </c>
      <c r="BU98" s="22">
        <v>0</v>
      </c>
      <c r="BV98" s="22">
        <v>70</v>
      </c>
      <c r="BW98" s="22">
        <v>19</v>
      </c>
      <c r="BX98" s="22">
        <v>0</v>
      </c>
      <c r="BY98" s="22">
        <v>0</v>
      </c>
      <c r="BZ98" s="22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3">
        <v>0</v>
      </c>
      <c r="CH98" s="22">
        <v>0</v>
      </c>
      <c r="CI98" s="22">
        <v>1</v>
      </c>
      <c r="CJ98" s="22">
        <v>1</v>
      </c>
      <c r="CK98" s="22">
        <v>14</v>
      </c>
      <c r="CL98" s="22">
        <v>1</v>
      </c>
      <c r="CM98" s="22">
        <v>1</v>
      </c>
      <c r="CN98" s="22">
        <v>0</v>
      </c>
      <c r="CO98" s="22">
        <v>1</v>
      </c>
      <c r="CP98" s="22">
        <v>0</v>
      </c>
      <c r="CQ98" s="22">
        <v>0</v>
      </c>
      <c r="CR98" s="22">
        <v>0</v>
      </c>
      <c r="CS98" s="22">
        <v>0</v>
      </c>
      <c r="CT98" s="22">
        <v>0</v>
      </c>
      <c r="CU98" s="22">
        <v>0</v>
      </c>
      <c r="CV98" s="22">
        <v>0</v>
      </c>
      <c r="CW98" s="22">
        <v>0</v>
      </c>
      <c r="CX98" s="22">
        <v>1</v>
      </c>
      <c r="CY98" s="22">
        <v>10</v>
      </c>
      <c r="CZ98" s="22">
        <v>0</v>
      </c>
      <c r="DA98" s="22">
        <v>1</v>
      </c>
      <c r="DB98" s="22">
        <v>0</v>
      </c>
      <c r="DC98" s="22">
        <v>15</v>
      </c>
    </row>
    <row r="99" spans="1:107">
      <c r="A99" s="8">
        <v>121</v>
      </c>
      <c r="B99" s="31">
        <v>752</v>
      </c>
      <c r="C99" s="6" t="s">
        <v>142</v>
      </c>
      <c r="D99" s="31" t="s">
        <v>120</v>
      </c>
      <c r="E99" s="31" t="s">
        <v>118</v>
      </c>
      <c r="F99" s="31">
        <v>58.77</v>
      </c>
      <c r="G99" s="7">
        <v>58.79</v>
      </c>
      <c r="H99" s="74">
        <v>13.694864849168756</v>
      </c>
      <c r="I99" s="5">
        <v>2</v>
      </c>
      <c r="J99" s="8">
        <f t="shared" ref="J99:J130" si="9">I99*24</f>
        <v>48</v>
      </c>
      <c r="K99" s="22">
        <v>0</v>
      </c>
      <c r="L99" s="22">
        <v>0</v>
      </c>
      <c r="M99" s="22">
        <v>0</v>
      </c>
      <c r="N99" s="22">
        <v>22</v>
      </c>
      <c r="O99" s="22">
        <v>0</v>
      </c>
      <c r="P99" s="22">
        <v>5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1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65</v>
      </c>
      <c r="AC99" s="22">
        <v>0</v>
      </c>
      <c r="AD99" s="22">
        <v>0</v>
      </c>
      <c r="AE99" s="22">
        <v>3</v>
      </c>
      <c r="AF99" s="22">
        <v>2</v>
      </c>
      <c r="AG99" s="22">
        <v>10</v>
      </c>
      <c r="AH99" s="22">
        <v>0</v>
      </c>
      <c r="AI99" s="22">
        <v>0</v>
      </c>
      <c r="AJ99" s="22">
        <v>4</v>
      </c>
      <c r="AK99" s="22">
        <v>0</v>
      </c>
      <c r="AL99" s="22">
        <v>1</v>
      </c>
      <c r="AM99" s="22">
        <v>4</v>
      </c>
      <c r="AN99" s="22">
        <v>0</v>
      </c>
      <c r="AO99" s="22">
        <v>34</v>
      </c>
      <c r="AP99" s="22">
        <v>32</v>
      </c>
      <c r="AQ99" s="22">
        <v>0</v>
      </c>
      <c r="AR99" s="22">
        <v>0</v>
      </c>
      <c r="AS99" s="22">
        <v>0</v>
      </c>
      <c r="AT99" s="22">
        <v>15</v>
      </c>
      <c r="AU99" s="22">
        <v>0</v>
      </c>
      <c r="AV99" s="22">
        <v>0</v>
      </c>
      <c r="AW99" s="22">
        <v>0</v>
      </c>
      <c r="AX99" s="22">
        <v>10</v>
      </c>
      <c r="AY99" s="22">
        <v>0</v>
      </c>
      <c r="AZ99" s="22">
        <v>1</v>
      </c>
      <c r="BA99" s="22">
        <v>1</v>
      </c>
      <c r="BB99" s="22">
        <v>0</v>
      </c>
      <c r="BC99" s="22">
        <v>0</v>
      </c>
      <c r="BD99" s="22">
        <v>6</v>
      </c>
      <c r="BE99" s="22">
        <v>0</v>
      </c>
      <c r="BF99" s="22">
        <v>1</v>
      </c>
      <c r="BG99" s="22">
        <v>0</v>
      </c>
      <c r="BH99" s="22">
        <v>1</v>
      </c>
      <c r="BI99" s="22">
        <v>0</v>
      </c>
      <c r="BJ99" s="22">
        <v>2</v>
      </c>
      <c r="BK99" s="22">
        <v>0</v>
      </c>
      <c r="BL99" s="22">
        <v>0</v>
      </c>
      <c r="BM99" s="22">
        <v>0</v>
      </c>
      <c r="BN99" s="22">
        <v>33</v>
      </c>
      <c r="BO99" s="22">
        <v>0</v>
      </c>
      <c r="BP99" s="22">
        <v>0</v>
      </c>
      <c r="BQ99" s="22">
        <v>161</v>
      </c>
      <c r="BR99" s="22">
        <v>6</v>
      </c>
      <c r="BS99" s="22">
        <v>22</v>
      </c>
      <c r="BT99" s="22">
        <v>0</v>
      </c>
      <c r="BU99" s="22">
        <v>1</v>
      </c>
      <c r="BV99" s="22">
        <v>108</v>
      </c>
      <c r="BW99" s="22">
        <v>4</v>
      </c>
      <c r="BX99" s="22">
        <v>0</v>
      </c>
      <c r="BY99" s="22">
        <v>1</v>
      </c>
      <c r="BZ99" s="22">
        <v>1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3">
        <v>0</v>
      </c>
      <c r="CH99" s="22">
        <v>0</v>
      </c>
      <c r="CI99" s="22">
        <v>0</v>
      </c>
      <c r="CJ99" s="22">
        <v>1</v>
      </c>
      <c r="CK99" s="22">
        <v>19</v>
      </c>
      <c r="CL99" s="22">
        <v>0</v>
      </c>
      <c r="CM99" s="22">
        <v>0</v>
      </c>
      <c r="CN99" s="22">
        <v>0</v>
      </c>
      <c r="CO99" s="22">
        <v>0</v>
      </c>
      <c r="CP99" s="22">
        <v>0</v>
      </c>
      <c r="CQ99" s="22">
        <v>0</v>
      </c>
      <c r="CR99" s="22">
        <v>0</v>
      </c>
      <c r="CS99" s="22">
        <v>0</v>
      </c>
      <c r="CT99" s="22">
        <v>2</v>
      </c>
      <c r="CU99" s="22">
        <v>0</v>
      </c>
      <c r="CV99" s="22">
        <v>0</v>
      </c>
      <c r="CW99" s="22">
        <v>0</v>
      </c>
      <c r="CX99" s="22">
        <v>4</v>
      </c>
      <c r="CY99" s="22">
        <v>13</v>
      </c>
      <c r="CZ99" s="22">
        <v>0</v>
      </c>
      <c r="DA99" s="22">
        <v>1</v>
      </c>
      <c r="DB99" s="22">
        <v>0</v>
      </c>
      <c r="DC99" s="22">
        <v>8</v>
      </c>
    </row>
    <row r="100" spans="1:107">
      <c r="A100" s="5">
        <v>121</v>
      </c>
      <c r="B100" s="31">
        <v>752</v>
      </c>
      <c r="C100" s="6" t="s">
        <v>142</v>
      </c>
      <c r="D100" s="31" t="s">
        <v>120</v>
      </c>
      <c r="E100" s="31" t="s">
        <v>119</v>
      </c>
      <c r="F100" s="31">
        <v>59.07</v>
      </c>
      <c r="G100" s="7">
        <v>59.09</v>
      </c>
      <c r="H100" s="74">
        <v>13.767696352038632</v>
      </c>
      <c r="I100" s="5">
        <v>2</v>
      </c>
      <c r="J100" s="8">
        <f t="shared" si="9"/>
        <v>48</v>
      </c>
      <c r="K100" s="22">
        <v>0</v>
      </c>
      <c r="L100" s="22">
        <v>0</v>
      </c>
      <c r="M100" s="22">
        <v>2</v>
      </c>
      <c r="N100" s="22">
        <v>27</v>
      </c>
      <c r="O100" s="22">
        <v>0</v>
      </c>
      <c r="P100" s="22">
        <v>5</v>
      </c>
      <c r="Q100" s="22">
        <v>2</v>
      </c>
      <c r="R100" s="22">
        <v>0</v>
      </c>
      <c r="S100" s="22">
        <v>0</v>
      </c>
      <c r="T100" s="22">
        <v>0</v>
      </c>
      <c r="U100" s="22">
        <v>0</v>
      </c>
      <c r="V100" s="22">
        <v>2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84</v>
      </c>
      <c r="AC100" s="22">
        <v>0</v>
      </c>
      <c r="AD100" s="22">
        <v>0</v>
      </c>
      <c r="AE100" s="22">
        <v>0</v>
      </c>
      <c r="AF100" s="22">
        <v>2</v>
      </c>
      <c r="AG100" s="22">
        <v>10</v>
      </c>
      <c r="AH100" s="22">
        <v>0</v>
      </c>
      <c r="AI100" s="22">
        <v>0</v>
      </c>
      <c r="AJ100" s="22">
        <v>4</v>
      </c>
      <c r="AK100" s="22">
        <v>0</v>
      </c>
      <c r="AL100" s="22">
        <v>0</v>
      </c>
      <c r="AM100" s="22">
        <v>2</v>
      </c>
      <c r="AN100" s="22">
        <v>0</v>
      </c>
      <c r="AO100" s="22">
        <v>48</v>
      </c>
      <c r="AP100" s="22">
        <v>23</v>
      </c>
      <c r="AQ100" s="22">
        <v>0</v>
      </c>
      <c r="AR100" s="22">
        <v>0</v>
      </c>
      <c r="AS100" s="22">
        <v>0</v>
      </c>
      <c r="AT100" s="22">
        <v>6</v>
      </c>
      <c r="AU100" s="22">
        <v>0</v>
      </c>
      <c r="AV100" s="22">
        <v>0</v>
      </c>
      <c r="AW100" s="22">
        <v>0</v>
      </c>
      <c r="AX100" s="22">
        <v>6</v>
      </c>
      <c r="AY100" s="22">
        <v>0</v>
      </c>
      <c r="AZ100" s="22">
        <v>2</v>
      </c>
      <c r="BA100" s="22">
        <v>1</v>
      </c>
      <c r="BB100" s="22">
        <v>0</v>
      </c>
      <c r="BC100" s="22">
        <v>0</v>
      </c>
      <c r="BD100" s="22">
        <v>3</v>
      </c>
      <c r="BE100" s="22">
        <v>0</v>
      </c>
      <c r="BF100" s="22">
        <v>1</v>
      </c>
      <c r="BG100" s="22">
        <v>0</v>
      </c>
      <c r="BH100" s="22">
        <v>1</v>
      </c>
      <c r="BI100" s="22">
        <v>1</v>
      </c>
      <c r="BJ100" s="22">
        <v>0</v>
      </c>
      <c r="BK100" s="22">
        <v>0</v>
      </c>
      <c r="BL100" s="22">
        <v>1</v>
      </c>
      <c r="BM100" s="22">
        <v>0</v>
      </c>
      <c r="BN100" s="22">
        <v>43</v>
      </c>
      <c r="BO100" s="22">
        <v>0</v>
      </c>
      <c r="BP100" s="22">
        <v>0</v>
      </c>
      <c r="BQ100" s="22">
        <v>140</v>
      </c>
      <c r="BR100" s="22">
        <v>6</v>
      </c>
      <c r="BS100" s="22">
        <v>19</v>
      </c>
      <c r="BT100" s="22">
        <v>0</v>
      </c>
      <c r="BU100" s="22">
        <v>0</v>
      </c>
      <c r="BV100" s="22">
        <v>57</v>
      </c>
      <c r="BW100" s="22">
        <v>2</v>
      </c>
      <c r="BX100" s="22">
        <v>0</v>
      </c>
      <c r="BY100" s="22">
        <v>0</v>
      </c>
      <c r="BZ100" s="22">
        <v>1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3">
        <v>0</v>
      </c>
      <c r="CH100" s="22">
        <v>0</v>
      </c>
      <c r="CI100" s="22">
        <v>2</v>
      </c>
      <c r="CJ100" s="22">
        <v>2</v>
      </c>
      <c r="CK100" s="22">
        <v>13</v>
      </c>
      <c r="CL100" s="22">
        <v>0</v>
      </c>
      <c r="CM100" s="22">
        <v>0</v>
      </c>
      <c r="CN100" s="22">
        <v>0</v>
      </c>
      <c r="CO100" s="22">
        <v>0</v>
      </c>
      <c r="CP100" s="22">
        <v>0</v>
      </c>
      <c r="CQ100" s="22">
        <v>0</v>
      </c>
      <c r="CR100" s="22">
        <v>0</v>
      </c>
      <c r="CS100" s="22">
        <v>0</v>
      </c>
      <c r="CT100" s="22">
        <v>0</v>
      </c>
      <c r="CU100" s="22">
        <v>0</v>
      </c>
      <c r="CV100" s="22">
        <v>0</v>
      </c>
      <c r="CW100" s="22">
        <v>0</v>
      </c>
      <c r="CX100" s="22">
        <v>5</v>
      </c>
      <c r="CY100" s="22">
        <v>13</v>
      </c>
      <c r="CZ100" s="22">
        <v>0</v>
      </c>
      <c r="DA100" s="22">
        <v>1</v>
      </c>
      <c r="DB100" s="22">
        <v>0</v>
      </c>
      <c r="DC100" s="22">
        <v>8</v>
      </c>
    </row>
    <row r="101" spans="1:107">
      <c r="A101" s="8">
        <v>121</v>
      </c>
      <c r="B101" s="31">
        <v>752</v>
      </c>
      <c r="C101" s="6" t="s">
        <v>142</v>
      </c>
      <c r="D101" s="31" t="s">
        <v>122</v>
      </c>
      <c r="E101" s="31" t="s">
        <v>115</v>
      </c>
      <c r="F101" s="31">
        <v>59.37</v>
      </c>
      <c r="G101" s="7">
        <v>59.39</v>
      </c>
      <c r="H101" s="74">
        <v>13.840527854908508</v>
      </c>
      <c r="I101" s="5">
        <v>2</v>
      </c>
      <c r="J101" s="8">
        <f t="shared" si="9"/>
        <v>48</v>
      </c>
      <c r="K101" s="22">
        <v>0</v>
      </c>
      <c r="L101" s="22">
        <v>0</v>
      </c>
      <c r="M101" s="22">
        <v>0</v>
      </c>
      <c r="N101" s="22">
        <v>36</v>
      </c>
      <c r="O101" s="22">
        <v>0</v>
      </c>
      <c r="P101" s="22">
        <v>5</v>
      </c>
      <c r="Q101" s="22">
        <v>3</v>
      </c>
      <c r="R101" s="22">
        <v>0</v>
      </c>
      <c r="S101" s="22">
        <v>0</v>
      </c>
      <c r="T101" s="22">
        <v>0</v>
      </c>
      <c r="U101" s="22">
        <v>0</v>
      </c>
      <c r="V101" s="22">
        <v>4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84</v>
      </c>
      <c r="AC101" s="22">
        <v>0</v>
      </c>
      <c r="AD101" s="22">
        <v>0</v>
      </c>
      <c r="AE101" s="22">
        <v>3</v>
      </c>
      <c r="AF101" s="22">
        <v>3</v>
      </c>
      <c r="AG101" s="22">
        <v>19</v>
      </c>
      <c r="AH101" s="22">
        <v>0</v>
      </c>
      <c r="AI101" s="22">
        <v>0</v>
      </c>
      <c r="AJ101" s="22">
        <v>7</v>
      </c>
      <c r="AK101" s="22">
        <v>0</v>
      </c>
      <c r="AL101" s="22">
        <v>0</v>
      </c>
      <c r="AM101" s="22">
        <v>1</v>
      </c>
      <c r="AN101" s="22">
        <v>0</v>
      </c>
      <c r="AO101" s="22">
        <v>34</v>
      </c>
      <c r="AP101" s="22">
        <v>32</v>
      </c>
      <c r="AQ101" s="22">
        <v>1</v>
      </c>
      <c r="AR101" s="22">
        <v>0</v>
      </c>
      <c r="AS101" s="22">
        <v>0</v>
      </c>
      <c r="AT101" s="22">
        <v>14</v>
      </c>
      <c r="AU101" s="22">
        <v>0</v>
      </c>
      <c r="AV101" s="22">
        <v>0</v>
      </c>
      <c r="AW101" s="22">
        <v>0</v>
      </c>
      <c r="AX101" s="22">
        <v>5</v>
      </c>
      <c r="AY101" s="22">
        <v>0</v>
      </c>
      <c r="AZ101" s="22">
        <v>2</v>
      </c>
      <c r="BA101" s="22">
        <v>2</v>
      </c>
      <c r="BB101" s="22">
        <v>0</v>
      </c>
      <c r="BC101" s="22">
        <v>0</v>
      </c>
      <c r="BD101" s="22">
        <v>9</v>
      </c>
      <c r="BE101" s="22">
        <v>0</v>
      </c>
      <c r="BF101" s="22">
        <v>2</v>
      </c>
      <c r="BG101" s="22">
        <v>0</v>
      </c>
      <c r="BH101" s="22">
        <v>0</v>
      </c>
      <c r="BI101" s="22">
        <v>1</v>
      </c>
      <c r="BJ101" s="22">
        <v>0</v>
      </c>
      <c r="BK101" s="22">
        <v>0</v>
      </c>
      <c r="BL101" s="22">
        <v>0</v>
      </c>
      <c r="BM101" s="22">
        <v>0</v>
      </c>
      <c r="BN101" s="22">
        <v>44</v>
      </c>
      <c r="BO101" s="22">
        <v>0</v>
      </c>
      <c r="BP101" s="22">
        <v>0</v>
      </c>
      <c r="BQ101" s="22">
        <v>164</v>
      </c>
      <c r="BR101" s="22">
        <v>4</v>
      </c>
      <c r="BS101" s="22">
        <v>24</v>
      </c>
      <c r="BT101" s="22">
        <v>0</v>
      </c>
      <c r="BU101" s="22">
        <v>0</v>
      </c>
      <c r="BV101" s="22">
        <v>59</v>
      </c>
      <c r="BW101" s="22">
        <v>3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3">
        <v>0</v>
      </c>
      <c r="CH101" s="22">
        <v>0</v>
      </c>
      <c r="CI101" s="22">
        <v>5</v>
      </c>
      <c r="CJ101" s="22">
        <v>3</v>
      </c>
      <c r="CK101" s="22">
        <v>14</v>
      </c>
      <c r="CL101" s="22">
        <v>0</v>
      </c>
      <c r="CM101" s="22">
        <v>3</v>
      </c>
      <c r="CN101" s="22">
        <v>0</v>
      </c>
      <c r="CO101" s="22">
        <v>0</v>
      </c>
      <c r="CP101" s="22">
        <v>0</v>
      </c>
      <c r="CQ101" s="22">
        <v>0</v>
      </c>
      <c r="CR101" s="22">
        <v>0</v>
      </c>
      <c r="CS101" s="22">
        <v>0</v>
      </c>
      <c r="CT101" s="22">
        <v>1</v>
      </c>
      <c r="CU101" s="22">
        <v>0</v>
      </c>
      <c r="CV101" s="22">
        <v>0</v>
      </c>
      <c r="CW101" s="22">
        <v>0</v>
      </c>
      <c r="CX101" s="22">
        <v>3</v>
      </c>
      <c r="CY101" s="22">
        <v>27</v>
      </c>
      <c r="CZ101" s="22">
        <v>0</v>
      </c>
      <c r="DA101" s="22">
        <v>1</v>
      </c>
      <c r="DB101" s="22">
        <v>0</v>
      </c>
      <c r="DC101" s="22">
        <v>5</v>
      </c>
    </row>
    <row r="102" spans="1:107">
      <c r="A102" s="5">
        <v>121</v>
      </c>
      <c r="B102" s="31">
        <v>752</v>
      </c>
      <c r="C102" s="6" t="s">
        <v>142</v>
      </c>
      <c r="D102" s="31" t="s">
        <v>122</v>
      </c>
      <c r="E102" s="31" t="s">
        <v>116</v>
      </c>
      <c r="F102" s="31">
        <v>59.67</v>
      </c>
      <c r="G102" s="7">
        <v>59.69</v>
      </c>
      <c r="H102" s="74">
        <v>13.913359357778383</v>
      </c>
      <c r="I102" s="5">
        <v>2</v>
      </c>
      <c r="J102" s="8">
        <f t="shared" si="9"/>
        <v>48</v>
      </c>
      <c r="K102" s="22">
        <v>0</v>
      </c>
      <c r="L102" s="22">
        <v>0</v>
      </c>
      <c r="M102" s="22">
        <v>0</v>
      </c>
      <c r="N102" s="22">
        <v>42</v>
      </c>
      <c r="O102" s="22">
        <v>2</v>
      </c>
      <c r="P102" s="22">
        <v>7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1</v>
      </c>
      <c r="W102" s="22">
        <v>0</v>
      </c>
      <c r="X102" s="22">
        <v>0</v>
      </c>
      <c r="Y102" s="22">
        <v>0</v>
      </c>
      <c r="Z102" s="22">
        <v>0</v>
      </c>
      <c r="AA102" s="22">
        <v>1</v>
      </c>
      <c r="AB102" s="22">
        <v>77</v>
      </c>
      <c r="AC102" s="22">
        <v>0</v>
      </c>
      <c r="AD102" s="22">
        <v>0</v>
      </c>
      <c r="AE102" s="22">
        <v>0</v>
      </c>
      <c r="AF102" s="22">
        <v>2</v>
      </c>
      <c r="AG102" s="22">
        <v>10</v>
      </c>
      <c r="AH102" s="22">
        <v>1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29</v>
      </c>
      <c r="AP102" s="22">
        <v>22</v>
      </c>
      <c r="AQ102" s="22">
        <v>0</v>
      </c>
      <c r="AR102" s="22">
        <v>0</v>
      </c>
      <c r="AS102" s="22">
        <v>0</v>
      </c>
      <c r="AT102" s="22">
        <v>14</v>
      </c>
      <c r="AU102" s="22">
        <v>0</v>
      </c>
      <c r="AV102" s="22">
        <v>0</v>
      </c>
      <c r="AW102" s="22">
        <v>0</v>
      </c>
      <c r="AX102" s="22">
        <v>4</v>
      </c>
      <c r="AY102" s="22">
        <v>0</v>
      </c>
      <c r="AZ102" s="22">
        <v>2</v>
      </c>
      <c r="BA102" s="22">
        <v>2</v>
      </c>
      <c r="BB102" s="22">
        <v>0</v>
      </c>
      <c r="BC102" s="22">
        <v>0</v>
      </c>
      <c r="BD102" s="22">
        <v>18</v>
      </c>
      <c r="BE102" s="22">
        <v>0</v>
      </c>
      <c r="BF102" s="22">
        <v>1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42</v>
      </c>
      <c r="BO102" s="22">
        <v>0</v>
      </c>
      <c r="BP102" s="22">
        <v>0</v>
      </c>
      <c r="BQ102" s="22">
        <v>121</v>
      </c>
      <c r="BR102" s="22">
        <v>3</v>
      </c>
      <c r="BS102" s="22">
        <v>17</v>
      </c>
      <c r="BT102" s="22">
        <v>0</v>
      </c>
      <c r="BU102" s="22">
        <v>0</v>
      </c>
      <c r="BV102" s="22">
        <v>68</v>
      </c>
      <c r="BW102" s="22">
        <v>0</v>
      </c>
      <c r="BX102" s="22">
        <v>0</v>
      </c>
      <c r="BY102" s="22">
        <v>0</v>
      </c>
      <c r="BZ102" s="22">
        <v>0</v>
      </c>
      <c r="CA102" s="22">
        <v>0</v>
      </c>
      <c r="CB102" s="22">
        <v>0</v>
      </c>
      <c r="CC102" s="22">
        <v>0</v>
      </c>
      <c r="CD102" s="22">
        <v>1</v>
      </c>
      <c r="CE102" s="22">
        <v>0</v>
      </c>
      <c r="CF102" s="22">
        <v>0</v>
      </c>
      <c r="CG102" s="23">
        <v>0</v>
      </c>
      <c r="CH102" s="22">
        <v>0</v>
      </c>
      <c r="CI102" s="22">
        <v>4</v>
      </c>
      <c r="CJ102" s="22">
        <v>2</v>
      </c>
      <c r="CK102" s="22">
        <v>4</v>
      </c>
      <c r="CL102" s="22">
        <v>0</v>
      </c>
      <c r="CM102" s="22">
        <v>1</v>
      </c>
      <c r="CN102" s="22">
        <v>0</v>
      </c>
      <c r="CO102" s="22">
        <v>1</v>
      </c>
      <c r="CP102" s="22">
        <v>0</v>
      </c>
      <c r="CQ102" s="22">
        <v>0</v>
      </c>
      <c r="CR102" s="22">
        <v>0</v>
      </c>
      <c r="CS102" s="22">
        <v>0</v>
      </c>
      <c r="CT102" s="22">
        <v>1</v>
      </c>
      <c r="CU102" s="22">
        <v>0</v>
      </c>
      <c r="CV102" s="22">
        <v>0</v>
      </c>
      <c r="CW102" s="22">
        <v>0</v>
      </c>
      <c r="CX102" s="22">
        <v>5</v>
      </c>
      <c r="CY102" s="22">
        <v>29</v>
      </c>
      <c r="CZ102" s="22">
        <v>0</v>
      </c>
      <c r="DA102" s="22">
        <v>0</v>
      </c>
      <c r="DB102" s="22">
        <v>0</v>
      </c>
      <c r="DC102" s="22">
        <v>7</v>
      </c>
    </row>
    <row r="103" spans="1:107">
      <c r="A103" s="8">
        <v>121</v>
      </c>
      <c r="B103" s="31">
        <v>752</v>
      </c>
      <c r="C103" s="6" t="s">
        <v>142</v>
      </c>
      <c r="D103" s="31" t="s">
        <v>122</v>
      </c>
      <c r="E103" s="31" t="s">
        <v>117</v>
      </c>
      <c r="F103" s="31">
        <v>59.97</v>
      </c>
      <c r="G103" s="7">
        <v>59.99</v>
      </c>
      <c r="H103" s="74">
        <v>13.986190860648261</v>
      </c>
      <c r="I103" s="5">
        <v>3</v>
      </c>
      <c r="J103" s="8">
        <f t="shared" si="9"/>
        <v>72</v>
      </c>
      <c r="K103" s="22">
        <v>0</v>
      </c>
      <c r="L103" s="22">
        <v>0</v>
      </c>
      <c r="M103" s="22">
        <v>0</v>
      </c>
      <c r="N103" s="22">
        <v>43</v>
      </c>
      <c r="O103" s="22">
        <v>0</v>
      </c>
      <c r="P103" s="22">
        <v>3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4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71</v>
      </c>
      <c r="AC103" s="22">
        <v>0</v>
      </c>
      <c r="AD103" s="22">
        <v>0</v>
      </c>
      <c r="AE103" s="22">
        <v>1</v>
      </c>
      <c r="AF103" s="22">
        <v>0</v>
      </c>
      <c r="AG103" s="22">
        <v>14</v>
      </c>
      <c r="AH103" s="22">
        <v>0</v>
      </c>
      <c r="AI103" s="22">
        <v>0</v>
      </c>
      <c r="AJ103" s="22">
        <v>8</v>
      </c>
      <c r="AK103" s="22">
        <v>0</v>
      </c>
      <c r="AL103" s="22">
        <v>1</v>
      </c>
      <c r="AM103" s="22">
        <v>0</v>
      </c>
      <c r="AN103" s="22">
        <v>0</v>
      </c>
      <c r="AO103" s="22">
        <v>37</v>
      </c>
      <c r="AP103" s="22">
        <v>22</v>
      </c>
      <c r="AQ103" s="22">
        <v>0</v>
      </c>
      <c r="AR103" s="22">
        <v>0</v>
      </c>
      <c r="AS103" s="22">
        <v>0</v>
      </c>
      <c r="AT103" s="22">
        <v>13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4</v>
      </c>
      <c r="BA103" s="22">
        <v>4</v>
      </c>
      <c r="BB103" s="22">
        <v>0</v>
      </c>
      <c r="BC103" s="22">
        <v>0</v>
      </c>
      <c r="BD103" s="22">
        <v>7</v>
      </c>
      <c r="BE103" s="22">
        <v>0</v>
      </c>
      <c r="BF103" s="22">
        <v>3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2</v>
      </c>
      <c r="BM103" s="22">
        <v>0</v>
      </c>
      <c r="BN103" s="22">
        <v>25</v>
      </c>
      <c r="BO103" s="22">
        <v>0</v>
      </c>
      <c r="BP103" s="22">
        <v>0</v>
      </c>
      <c r="BQ103" s="22">
        <v>165</v>
      </c>
      <c r="BR103" s="22">
        <v>2</v>
      </c>
      <c r="BS103" s="22">
        <v>13</v>
      </c>
      <c r="BT103" s="22">
        <v>0</v>
      </c>
      <c r="BU103" s="22">
        <v>0</v>
      </c>
      <c r="BV103" s="22">
        <v>71</v>
      </c>
      <c r="BW103" s="22">
        <v>2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3">
        <v>0</v>
      </c>
      <c r="CH103" s="22">
        <v>0</v>
      </c>
      <c r="CI103" s="22">
        <v>1</v>
      </c>
      <c r="CJ103" s="22">
        <v>4</v>
      </c>
      <c r="CK103" s="22">
        <v>10</v>
      </c>
      <c r="CL103" s="22">
        <v>2</v>
      </c>
      <c r="CM103" s="22">
        <v>4</v>
      </c>
      <c r="CN103" s="22">
        <v>0</v>
      </c>
      <c r="CO103" s="22">
        <v>0</v>
      </c>
      <c r="CP103" s="22">
        <v>0</v>
      </c>
      <c r="CQ103" s="22">
        <v>0</v>
      </c>
      <c r="CR103" s="22">
        <v>0</v>
      </c>
      <c r="CS103" s="22">
        <v>0</v>
      </c>
      <c r="CT103" s="22">
        <v>1</v>
      </c>
      <c r="CU103" s="22">
        <v>0</v>
      </c>
      <c r="CV103" s="22">
        <v>0</v>
      </c>
      <c r="CW103" s="22">
        <v>0</v>
      </c>
      <c r="CX103" s="22">
        <v>5</v>
      </c>
      <c r="CY103" s="22">
        <v>17</v>
      </c>
      <c r="CZ103" s="22">
        <v>0</v>
      </c>
      <c r="DA103" s="22">
        <v>1</v>
      </c>
      <c r="DB103" s="22">
        <v>1</v>
      </c>
      <c r="DC103" s="22">
        <v>5</v>
      </c>
    </row>
    <row r="104" spans="1:107">
      <c r="A104" s="5">
        <v>121</v>
      </c>
      <c r="B104" s="31">
        <v>752</v>
      </c>
      <c r="C104" s="6" t="s">
        <v>142</v>
      </c>
      <c r="D104" s="31" t="s">
        <v>122</v>
      </c>
      <c r="E104" s="31" t="s">
        <v>118</v>
      </c>
      <c r="F104" s="31">
        <v>60.27</v>
      </c>
      <c r="G104" s="7">
        <v>60.29</v>
      </c>
      <c r="H104" s="74">
        <v>14.059022363518135</v>
      </c>
      <c r="I104" s="5">
        <v>2</v>
      </c>
      <c r="J104" s="8">
        <f t="shared" si="9"/>
        <v>48</v>
      </c>
      <c r="K104" s="22">
        <v>0</v>
      </c>
      <c r="L104" s="22">
        <v>0</v>
      </c>
      <c r="M104" s="22">
        <v>0</v>
      </c>
      <c r="N104" s="22">
        <v>64</v>
      </c>
      <c r="O104" s="22">
        <v>0</v>
      </c>
      <c r="P104" s="22">
        <v>4</v>
      </c>
      <c r="Q104" s="22">
        <v>1</v>
      </c>
      <c r="R104" s="22">
        <v>0</v>
      </c>
      <c r="S104" s="22">
        <v>0</v>
      </c>
      <c r="T104" s="22">
        <v>0</v>
      </c>
      <c r="U104" s="22">
        <v>0</v>
      </c>
      <c r="V104" s="22">
        <v>3</v>
      </c>
      <c r="W104" s="22">
        <v>0</v>
      </c>
      <c r="X104" s="22">
        <v>0</v>
      </c>
      <c r="Y104" s="22">
        <v>0</v>
      </c>
      <c r="Z104" s="22">
        <v>0</v>
      </c>
      <c r="AA104" s="22">
        <v>2</v>
      </c>
      <c r="AB104" s="22">
        <v>78</v>
      </c>
      <c r="AC104" s="22">
        <v>0</v>
      </c>
      <c r="AD104" s="22">
        <v>0</v>
      </c>
      <c r="AE104" s="22">
        <v>5</v>
      </c>
      <c r="AF104" s="22">
        <v>5</v>
      </c>
      <c r="AG104" s="22">
        <v>19</v>
      </c>
      <c r="AH104" s="22">
        <v>0</v>
      </c>
      <c r="AI104" s="22">
        <v>0</v>
      </c>
      <c r="AJ104" s="22">
        <v>5</v>
      </c>
      <c r="AK104" s="22">
        <v>0</v>
      </c>
      <c r="AL104" s="22">
        <v>0</v>
      </c>
      <c r="AM104" s="22">
        <v>0</v>
      </c>
      <c r="AN104" s="22">
        <v>0</v>
      </c>
      <c r="AO104" s="22">
        <v>50</v>
      </c>
      <c r="AP104" s="22">
        <v>38</v>
      </c>
      <c r="AQ104" s="22">
        <v>0</v>
      </c>
      <c r="AR104" s="22">
        <v>0</v>
      </c>
      <c r="AS104" s="22">
        <v>0</v>
      </c>
      <c r="AT104" s="22">
        <v>24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6</v>
      </c>
      <c r="BA104" s="22">
        <v>5</v>
      </c>
      <c r="BB104" s="22">
        <v>0</v>
      </c>
      <c r="BC104" s="22">
        <v>0</v>
      </c>
      <c r="BD104" s="22">
        <v>12</v>
      </c>
      <c r="BE104" s="22">
        <v>0</v>
      </c>
      <c r="BF104" s="22">
        <v>2</v>
      </c>
      <c r="BG104" s="22">
        <v>0</v>
      </c>
      <c r="BH104" s="22">
        <v>3</v>
      </c>
      <c r="BI104" s="22">
        <v>0</v>
      </c>
      <c r="BJ104" s="22">
        <v>0</v>
      </c>
      <c r="BK104" s="22">
        <v>0</v>
      </c>
      <c r="BL104" s="22">
        <v>1</v>
      </c>
      <c r="BM104" s="22">
        <v>0</v>
      </c>
      <c r="BN104" s="22">
        <v>67</v>
      </c>
      <c r="BO104" s="22">
        <v>0</v>
      </c>
      <c r="BP104" s="22">
        <v>0</v>
      </c>
      <c r="BQ104" s="22">
        <v>97</v>
      </c>
      <c r="BR104" s="22">
        <v>6</v>
      </c>
      <c r="BS104" s="22">
        <v>41</v>
      </c>
      <c r="BT104" s="22">
        <v>0</v>
      </c>
      <c r="BU104" s="22">
        <v>0</v>
      </c>
      <c r="BV104" s="22">
        <v>66</v>
      </c>
      <c r="BW104" s="22">
        <v>5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3">
        <v>0</v>
      </c>
      <c r="CH104" s="22">
        <v>0</v>
      </c>
      <c r="CI104" s="22">
        <v>9</v>
      </c>
      <c r="CJ104" s="22">
        <v>5</v>
      </c>
      <c r="CK104" s="22">
        <v>15</v>
      </c>
      <c r="CL104" s="22">
        <v>0</v>
      </c>
      <c r="CM104" s="22">
        <v>1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10</v>
      </c>
      <c r="CY104" s="22">
        <v>36</v>
      </c>
      <c r="CZ104" s="22">
        <v>0</v>
      </c>
      <c r="DA104" s="22">
        <v>2</v>
      </c>
      <c r="DB104" s="22">
        <v>0</v>
      </c>
      <c r="DC104" s="22">
        <v>5</v>
      </c>
    </row>
    <row r="105" spans="1:107">
      <c r="A105" s="8">
        <v>121</v>
      </c>
      <c r="B105" s="31">
        <v>752</v>
      </c>
      <c r="C105" s="6" t="s">
        <v>142</v>
      </c>
      <c r="D105" s="31" t="s">
        <v>122</v>
      </c>
      <c r="E105" s="31" t="s">
        <v>119</v>
      </c>
      <c r="F105" s="31">
        <v>60.57</v>
      </c>
      <c r="G105" s="7">
        <v>60.59</v>
      </c>
      <c r="H105" s="74">
        <v>14.131853866388013</v>
      </c>
      <c r="I105" s="5">
        <v>3</v>
      </c>
      <c r="J105" s="8">
        <f t="shared" si="9"/>
        <v>72</v>
      </c>
      <c r="K105" s="22">
        <v>1</v>
      </c>
      <c r="L105" s="22">
        <v>0</v>
      </c>
      <c r="M105" s="22">
        <v>0</v>
      </c>
      <c r="N105" s="22">
        <v>35</v>
      </c>
      <c r="O105" s="22">
        <v>0</v>
      </c>
      <c r="P105" s="22">
        <v>5</v>
      </c>
      <c r="Q105" s="22">
        <v>0</v>
      </c>
      <c r="R105" s="22">
        <v>0</v>
      </c>
      <c r="S105" s="22">
        <v>1</v>
      </c>
      <c r="T105" s="22">
        <v>0</v>
      </c>
      <c r="U105" s="22">
        <v>0</v>
      </c>
      <c r="V105" s="22">
        <v>9</v>
      </c>
      <c r="W105" s="22">
        <v>0</v>
      </c>
      <c r="X105" s="22">
        <v>0</v>
      </c>
      <c r="Y105" s="22">
        <v>0</v>
      </c>
      <c r="Z105" s="22">
        <v>0</v>
      </c>
      <c r="AA105" s="22">
        <v>1</v>
      </c>
      <c r="AB105" s="22">
        <v>45</v>
      </c>
      <c r="AC105" s="22">
        <v>0</v>
      </c>
      <c r="AD105" s="22">
        <v>0</v>
      </c>
      <c r="AE105" s="22">
        <v>1</v>
      </c>
      <c r="AF105" s="22">
        <v>15</v>
      </c>
      <c r="AG105" s="22">
        <v>12</v>
      </c>
      <c r="AH105" s="22">
        <v>0</v>
      </c>
      <c r="AI105" s="22">
        <v>0</v>
      </c>
      <c r="AJ105" s="22">
        <v>2</v>
      </c>
      <c r="AK105" s="22">
        <v>0</v>
      </c>
      <c r="AL105" s="22">
        <v>2</v>
      </c>
      <c r="AM105" s="22">
        <v>0</v>
      </c>
      <c r="AN105" s="22">
        <v>0</v>
      </c>
      <c r="AO105" s="22">
        <v>48</v>
      </c>
      <c r="AP105" s="22">
        <v>16</v>
      </c>
      <c r="AQ105" s="22">
        <v>0</v>
      </c>
      <c r="AR105" s="22">
        <v>0</v>
      </c>
      <c r="AS105" s="22">
        <v>0</v>
      </c>
      <c r="AT105" s="22">
        <v>18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3</v>
      </c>
      <c r="BA105" s="22">
        <v>2</v>
      </c>
      <c r="BB105" s="22">
        <v>0</v>
      </c>
      <c r="BC105" s="22">
        <v>0</v>
      </c>
      <c r="BD105" s="22">
        <v>12</v>
      </c>
      <c r="BE105" s="22">
        <v>0</v>
      </c>
      <c r="BF105" s="22">
        <v>0</v>
      </c>
      <c r="BG105" s="22">
        <v>0</v>
      </c>
      <c r="BH105" s="22">
        <v>1</v>
      </c>
      <c r="BI105" s="22">
        <v>0</v>
      </c>
      <c r="BJ105" s="22">
        <v>0</v>
      </c>
      <c r="BK105" s="22">
        <v>0</v>
      </c>
      <c r="BL105" s="22">
        <v>1</v>
      </c>
      <c r="BM105" s="22">
        <v>0</v>
      </c>
      <c r="BN105" s="22">
        <v>17</v>
      </c>
      <c r="BO105" s="22">
        <v>0</v>
      </c>
      <c r="BP105" s="22">
        <v>0</v>
      </c>
      <c r="BQ105" s="22">
        <v>125</v>
      </c>
      <c r="BR105" s="22">
        <v>1</v>
      </c>
      <c r="BS105" s="22">
        <v>8</v>
      </c>
      <c r="BT105" s="22">
        <v>0</v>
      </c>
      <c r="BU105" s="22">
        <v>0</v>
      </c>
      <c r="BV105" s="22">
        <v>97</v>
      </c>
      <c r="BW105" s="22">
        <v>0</v>
      </c>
      <c r="BX105" s="22">
        <v>0</v>
      </c>
      <c r="BY105" s="22">
        <v>2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3">
        <v>0</v>
      </c>
      <c r="CH105" s="22">
        <v>0</v>
      </c>
      <c r="CI105" s="22">
        <v>2</v>
      </c>
      <c r="CJ105" s="22">
        <v>6</v>
      </c>
      <c r="CK105" s="22">
        <v>12</v>
      </c>
      <c r="CL105" s="22">
        <v>0</v>
      </c>
      <c r="CM105" s="22">
        <v>1</v>
      </c>
      <c r="CN105" s="22">
        <v>0</v>
      </c>
      <c r="CO105" s="22">
        <v>0</v>
      </c>
      <c r="CP105" s="22">
        <v>0</v>
      </c>
      <c r="CQ105" s="22">
        <v>0</v>
      </c>
      <c r="CR105" s="22">
        <v>0</v>
      </c>
      <c r="CS105" s="22">
        <v>0</v>
      </c>
      <c r="CT105" s="22">
        <v>0</v>
      </c>
      <c r="CU105" s="22">
        <v>0</v>
      </c>
      <c r="CV105" s="22">
        <v>0</v>
      </c>
      <c r="CW105" s="22">
        <v>0</v>
      </c>
      <c r="CX105" s="22">
        <v>7</v>
      </c>
      <c r="CY105" s="22">
        <v>7</v>
      </c>
      <c r="CZ105" s="22">
        <v>0</v>
      </c>
      <c r="DA105" s="22">
        <v>2</v>
      </c>
      <c r="DB105" s="22">
        <v>0</v>
      </c>
      <c r="DC105" s="22">
        <v>7</v>
      </c>
    </row>
    <row r="106" spans="1:107">
      <c r="A106" s="5">
        <v>121</v>
      </c>
      <c r="B106" s="31">
        <v>752</v>
      </c>
      <c r="C106" s="6" t="s">
        <v>142</v>
      </c>
      <c r="D106" s="31" t="s">
        <v>123</v>
      </c>
      <c r="E106" s="31" t="s">
        <v>115</v>
      </c>
      <c r="F106" s="31">
        <v>60.87</v>
      </c>
      <c r="G106" s="7">
        <v>60.89</v>
      </c>
      <c r="H106" s="74">
        <v>14.204685369257888</v>
      </c>
      <c r="I106" s="5">
        <v>3</v>
      </c>
      <c r="J106" s="8">
        <f t="shared" si="9"/>
        <v>72</v>
      </c>
      <c r="K106" s="22">
        <v>1</v>
      </c>
      <c r="L106" s="22">
        <v>0</v>
      </c>
      <c r="M106" s="22">
        <v>0</v>
      </c>
      <c r="N106" s="22">
        <v>40</v>
      </c>
      <c r="O106" s="22">
        <v>1</v>
      </c>
      <c r="P106" s="22">
        <v>5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7</v>
      </c>
      <c r="W106" s="22">
        <v>0</v>
      </c>
      <c r="X106" s="22">
        <v>0</v>
      </c>
      <c r="Y106" s="22">
        <v>0</v>
      </c>
      <c r="Z106" s="22">
        <v>0</v>
      </c>
      <c r="AA106" s="22">
        <v>2</v>
      </c>
      <c r="AB106" s="22">
        <v>68</v>
      </c>
      <c r="AC106" s="22">
        <v>0</v>
      </c>
      <c r="AD106" s="22">
        <v>0</v>
      </c>
      <c r="AE106" s="22">
        <v>0</v>
      </c>
      <c r="AF106" s="22">
        <v>2</v>
      </c>
      <c r="AG106" s="22">
        <v>22</v>
      </c>
      <c r="AH106" s="22">
        <v>0</v>
      </c>
      <c r="AI106" s="22">
        <v>0</v>
      </c>
      <c r="AJ106" s="22">
        <v>13</v>
      </c>
      <c r="AK106" s="22">
        <v>0</v>
      </c>
      <c r="AL106" s="22">
        <v>0</v>
      </c>
      <c r="AM106" s="22">
        <v>0</v>
      </c>
      <c r="AN106" s="22">
        <v>0</v>
      </c>
      <c r="AO106" s="22">
        <v>71</v>
      </c>
      <c r="AP106" s="22">
        <v>20</v>
      </c>
      <c r="AQ106" s="22">
        <v>0</v>
      </c>
      <c r="AR106" s="22">
        <v>0</v>
      </c>
      <c r="AS106" s="22">
        <v>0</v>
      </c>
      <c r="AT106" s="22">
        <v>31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4</v>
      </c>
      <c r="BA106" s="22">
        <v>4</v>
      </c>
      <c r="BB106" s="22">
        <v>0</v>
      </c>
      <c r="BC106" s="22">
        <v>0</v>
      </c>
      <c r="BD106" s="22">
        <v>15</v>
      </c>
      <c r="BE106" s="22">
        <v>1</v>
      </c>
      <c r="BF106" s="22">
        <v>5</v>
      </c>
      <c r="BG106" s="22">
        <v>0</v>
      </c>
      <c r="BH106" s="22">
        <v>0</v>
      </c>
      <c r="BI106" s="22">
        <v>2</v>
      </c>
      <c r="BJ106" s="22">
        <v>0</v>
      </c>
      <c r="BK106" s="22">
        <v>0</v>
      </c>
      <c r="BL106" s="22">
        <v>3</v>
      </c>
      <c r="BM106" s="22">
        <v>0</v>
      </c>
      <c r="BN106" s="22">
        <v>8</v>
      </c>
      <c r="BO106" s="22">
        <v>0</v>
      </c>
      <c r="BP106" s="22">
        <v>0</v>
      </c>
      <c r="BQ106" s="22">
        <v>120</v>
      </c>
      <c r="BR106" s="22">
        <v>0</v>
      </c>
      <c r="BS106" s="22">
        <v>8</v>
      </c>
      <c r="BT106" s="22">
        <v>0</v>
      </c>
      <c r="BU106" s="22">
        <v>0</v>
      </c>
      <c r="BV106" s="22">
        <v>181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3">
        <v>0</v>
      </c>
      <c r="CH106" s="22">
        <v>0</v>
      </c>
      <c r="CI106" s="22">
        <v>10</v>
      </c>
      <c r="CJ106" s="22">
        <v>4</v>
      </c>
      <c r="CK106" s="22">
        <v>19</v>
      </c>
      <c r="CL106" s="22">
        <v>0</v>
      </c>
      <c r="CM106" s="22">
        <v>1</v>
      </c>
      <c r="CN106" s="22">
        <v>0</v>
      </c>
      <c r="CO106" s="22">
        <v>0</v>
      </c>
      <c r="CP106" s="22">
        <v>0</v>
      </c>
      <c r="CQ106" s="22">
        <v>0</v>
      </c>
      <c r="CR106" s="22">
        <v>0</v>
      </c>
      <c r="CS106" s="22">
        <v>0</v>
      </c>
      <c r="CT106" s="22">
        <v>2</v>
      </c>
      <c r="CU106" s="22">
        <v>0</v>
      </c>
      <c r="CV106" s="22">
        <v>0</v>
      </c>
      <c r="CW106" s="22">
        <v>0</v>
      </c>
      <c r="CX106" s="22">
        <v>8</v>
      </c>
      <c r="CY106" s="22">
        <v>2</v>
      </c>
      <c r="CZ106" s="22">
        <v>0</v>
      </c>
      <c r="DA106" s="22">
        <v>4</v>
      </c>
      <c r="DB106" s="22">
        <v>0</v>
      </c>
      <c r="DC106" s="22">
        <v>7</v>
      </c>
    </row>
    <row r="107" spans="1:107">
      <c r="A107" s="8">
        <v>121</v>
      </c>
      <c r="B107" s="31">
        <v>752</v>
      </c>
      <c r="C107" s="6" t="s">
        <v>142</v>
      </c>
      <c r="D107" s="31" t="s">
        <v>123</v>
      </c>
      <c r="E107" s="31" t="s">
        <v>116</v>
      </c>
      <c r="F107" s="31">
        <v>61.17</v>
      </c>
      <c r="G107" s="7">
        <v>61.19</v>
      </c>
      <c r="H107" s="74">
        <v>14.277516872127764</v>
      </c>
      <c r="I107" s="5">
        <v>2</v>
      </c>
      <c r="J107" s="8">
        <f t="shared" si="9"/>
        <v>48</v>
      </c>
      <c r="K107" s="22">
        <v>0</v>
      </c>
      <c r="L107" s="22">
        <v>0</v>
      </c>
      <c r="M107" s="22">
        <v>0</v>
      </c>
      <c r="N107" s="22">
        <v>80</v>
      </c>
      <c r="O107" s="22">
        <v>0</v>
      </c>
      <c r="P107" s="22">
        <v>2</v>
      </c>
      <c r="Q107" s="22">
        <v>5</v>
      </c>
      <c r="R107" s="22">
        <v>0</v>
      </c>
      <c r="S107" s="22">
        <v>0</v>
      </c>
      <c r="T107" s="22">
        <v>0</v>
      </c>
      <c r="U107" s="22">
        <v>0</v>
      </c>
      <c r="V107" s="22">
        <v>8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74</v>
      </c>
      <c r="AC107" s="22">
        <v>0</v>
      </c>
      <c r="AD107" s="22">
        <v>0</v>
      </c>
      <c r="AE107" s="22">
        <v>4</v>
      </c>
      <c r="AF107" s="22">
        <v>8</v>
      </c>
      <c r="AG107" s="22">
        <v>16</v>
      </c>
      <c r="AH107" s="22">
        <v>0</v>
      </c>
      <c r="AI107" s="22">
        <v>0</v>
      </c>
      <c r="AJ107" s="22">
        <v>15</v>
      </c>
      <c r="AK107" s="22">
        <v>0</v>
      </c>
      <c r="AL107" s="22">
        <v>0</v>
      </c>
      <c r="AM107" s="22">
        <v>0</v>
      </c>
      <c r="AN107" s="22">
        <v>0</v>
      </c>
      <c r="AO107" s="22">
        <v>44</v>
      </c>
      <c r="AP107" s="22">
        <v>9</v>
      </c>
      <c r="AQ107" s="22">
        <v>0</v>
      </c>
      <c r="AR107" s="22">
        <v>0</v>
      </c>
      <c r="AS107" s="22">
        <v>1</v>
      </c>
      <c r="AT107" s="22">
        <v>19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9</v>
      </c>
      <c r="BA107" s="22">
        <v>7</v>
      </c>
      <c r="BB107" s="22">
        <v>0</v>
      </c>
      <c r="BC107" s="22">
        <v>0</v>
      </c>
      <c r="BD107" s="22">
        <v>15</v>
      </c>
      <c r="BE107" s="22">
        <v>0</v>
      </c>
      <c r="BF107" s="22">
        <v>5</v>
      </c>
      <c r="BG107" s="22">
        <v>0</v>
      </c>
      <c r="BH107" s="22">
        <v>3</v>
      </c>
      <c r="BI107" s="22">
        <v>4</v>
      </c>
      <c r="BJ107" s="22">
        <v>0</v>
      </c>
      <c r="BK107" s="22">
        <v>0</v>
      </c>
      <c r="BL107" s="22">
        <v>3</v>
      </c>
      <c r="BM107" s="22">
        <v>0</v>
      </c>
      <c r="BN107" s="22">
        <v>38</v>
      </c>
      <c r="BO107" s="22">
        <v>0</v>
      </c>
      <c r="BP107" s="22">
        <v>0</v>
      </c>
      <c r="BQ107" s="22">
        <v>124</v>
      </c>
      <c r="BR107" s="22">
        <v>3</v>
      </c>
      <c r="BS107" s="22">
        <v>41</v>
      </c>
      <c r="BT107" s="22">
        <v>0</v>
      </c>
      <c r="BU107" s="22">
        <v>0</v>
      </c>
      <c r="BV107" s="22">
        <v>111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3">
        <v>0</v>
      </c>
      <c r="CH107" s="22">
        <v>0</v>
      </c>
      <c r="CI107" s="22">
        <v>3</v>
      </c>
      <c r="CJ107" s="22">
        <v>7</v>
      </c>
      <c r="CK107" s="22">
        <v>19</v>
      </c>
      <c r="CL107" s="22">
        <v>2</v>
      </c>
      <c r="CM107" s="22">
        <v>3</v>
      </c>
      <c r="CN107" s="22">
        <v>0</v>
      </c>
      <c r="CO107" s="22">
        <v>0</v>
      </c>
      <c r="CP107" s="22">
        <v>0</v>
      </c>
      <c r="CQ107" s="22">
        <v>0</v>
      </c>
      <c r="CR107" s="22">
        <v>0</v>
      </c>
      <c r="CS107" s="22">
        <v>0</v>
      </c>
      <c r="CT107" s="22">
        <v>1</v>
      </c>
      <c r="CU107" s="22">
        <v>0</v>
      </c>
      <c r="CV107" s="22">
        <v>0</v>
      </c>
      <c r="CW107" s="22">
        <v>0</v>
      </c>
      <c r="CX107" s="22">
        <v>10</v>
      </c>
      <c r="CY107" s="22">
        <v>14</v>
      </c>
      <c r="CZ107" s="22">
        <v>0</v>
      </c>
      <c r="DA107" s="22">
        <v>3</v>
      </c>
      <c r="DB107" s="22">
        <v>0</v>
      </c>
      <c r="DC107" s="22">
        <v>0</v>
      </c>
    </row>
    <row r="108" spans="1:107">
      <c r="A108" s="5">
        <v>121</v>
      </c>
      <c r="B108" s="31">
        <v>752</v>
      </c>
      <c r="C108" s="6" t="s">
        <v>142</v>
      </c>
      <c r="D108" s="31" t="s">
        <v>123</v>
      </c>
      <c r="E108" s="31" t="s">
        <v>117</v>
      </c>
      <c r="F108" s="31">
        <v>61.47</v>
      </c>
      <c r="G108" s="7">
        <v>61.49</v>
      </c>
      <c r="H108" s="74">
        <v>14.35034837499764</v>
      </c>
      <c r="I108" s="5">
        <v>2</v>
      </c>
      <c r="J108" s="8">
        <f t="shared" si="9"/>
        <v>48</v>
      </c>
      <c r="K108" s="22">
        <v>0</v>
      </c>
      <c r="L108" s="22">
        <v>0</v>
      </c>
      <c r="M108" s="22">
        <v>0</v>
      </c>
      <c r="N108" s="22">
        <v>79</v>
      </c>
      <c r="O108" s="22">
        <v>0</v>
      </c>
      <c r="P108" s="22">
        <v>4</v>
      </c>
      <c r="Q108" s="22">
        <v>3</v>
      </c>
      <c r="R108" s="22">
        <v>0</v>
      </c>
      <c r="S108" s="22">
        <v>0</v>
      </c>
      <c r="T108" s="22">
        <v>0</v>
      </c>
      <c r="U108" s="22">
        <v>0</v>
      </c>
      <c r="V108" s="22">
        <v>4</v>
      </c>
      <c r="W108" s="22">
        <v>0</v>
      </c>
      <c r="X108" s="22">
        <v>1</v>
      </c>
      <c r="Y108" s="22">
        <v>0</v>
      </c>
      <c r="Z108" s="22">
        <v>1</v>
      </c>
      <c r="AA108" s="22">
        <v>0</v>
      </c>
      <c r="AB108" s="22">
        <v>67</v>
      </c>
      <c r="AC108" s="22">
        <v>0</v>
      </c>
      <c r="AD108" s="22">
        <v>0</v>
      </c>
      <c r="AE108" s="22">
        <v>5</v>
      </c>
      <c r="AF108" s="22">
        <v>8</v>
      </c>
      <c r="AG108" s="22">
        <v>17</v>
      </c>
      <c r="AH108" s="22">
        <v>0</v>
      </c>
      <c r="AI108" s="22">
        <v>0</v>
      </c>
      <c r="AJ108" s="22">
        <v>15</v>
      </c>
      <c r="AK108" s="22">
        <v>0</v>
      </c>
      <c r="AL108" s="22">
        <v>0</v>
      </c>
      <c r="AM108" s="22">
        <v>0</v>
      </c>
      <c r="AN108" s="22">
        <v>0</v>
      </c>
      <c r="AO108" s="22">
        <v>20</v>
      </c>
      <c r="AP108" s="22">
        <v>13</v>
      </c>
      <c r="AQ108" s="22">
        <v>0</v>
      </c>
      <c r="AR108" s="22">
        <v>0</v>
      </c>
      <c r="AS108" s="22">
        <v>4</v>
      </c>
      <c r="AT108" s="22">
        <v>20</v>
      </c>
      <c r="AU108" s="22">
        <v>1</v>
      </c>
      <c r="AV108" s="22">
        <v>0</v>
      </c>
      <c r="AW108" s="22">
        <v>0</v>
      </c>
      <c r="AX108" s="22">
        <v>0</v>
      </c>
      <c r="AY108" s="22">
        <v>0</v>
      </c>
      <c r="AZ108" s="22">
        <v>4</v>
      </c>
      <c r="BA108" s="22">
        <v>2</v>
      </c>
      <c r="BB108" s="22">
        <v>0</v>
      </c>
      <c r="BC108" s="22">
        <v>0</v>
      </c>
      <c r="BD108" s="22">
        <v>5</v>
      </c>
      <c r="BE108" s="22">
        <v>0</v>
      </c>
      <c r="BF108" s="22">
        <v>3</v>
      </c>
      <c r="BG108" s="22">
        <v>0</v>
      </c>
      <c r="BH108" s="22">
        <v>3</v>
      </c>
      <c r="BI108" s="22">
        <v>5</v>
      </c>
      <c r="BJ108" s="22">
        <v>0</v>
      </c>
      <c r="BK108" s="22">
        <v>0</v>
      </c>
      <c r="BL108" s="22">
        <v>2</v>
      </c>
      <c r="BM108" s="22">
        <v>0</v>
      </c>
      <c r="BN108" s="22">
        <v>44</v>
      </c>
      <c r="BO108" s="22">
        <v>0</v>
      </c>
      <c r="BP108" s="22">
        <v>0</v>
      </c>
      <c r="BQ108" s="22">
        <v>95</v>
      </c>
      <c r="BR108" s="22">
        <v>17</v>
      </c>
      <c r="BS108" s="22">
        <v>27</v>
      </c>
      <c r="BT108" s="22">
        <v>0</v>
      </c>
      <c r="BU108" s="22">
        <v>1</v>
      </c>
      <c r="BV108" s="22">
        <v>66</v>
      </c>
      <c r="BW108" s="22">
        <v>2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3">
        <v>0</v>
      </c>
      <c r="CH108" s="22">
        <v>0</v>
      </c>
      <c r="CI108" s="22">
        <v>9</v>
      </c>
      <c r="CJ108" s="22">
        <v>9</v>
      </c>
      <c r="CK108" s="22">
        <v>12</v>
      </c>
      <c r="CL108" s="22">
        <v>1</v>
      </c>
      <c r="CM108" s="22">
        <v>1</v>
      </c>
      <c r="CN108" s="22">
        <v>0</v>
      </c>
      <c r="CO108" s="22">
        <v>0</v>
      </c>
      <c r="CP108" s="22">
        <v>0</v>
      </c>
      <c r="CQ108" s="22">
        <v>0</v>
      </c>
      <c r="CR108" s="22">
        <v>0</v>
      </c>
      <c r="CS108" s="22">
        <v>0</v>
      </c>
      <c r="CT108" s="22">
        <v>0</v>
      </c>
      <c r="CU108" s="22">
        <v>0</v>
      </c>
      <c r="CV108" s="22">
        <v>1</v>
      </c>
      <c r="CW108" s="22">
        <v>0</v>
      </c>
      <c r="CX108" s="22">
        <v>12</v>
      </c>
      <c r="CY108" s="22">
        <v>10</v>
      </c>
      <c r="CZ108" s="22">
        <v>0</v>
      </c>
      <c r="DA108" s="22">
        <v>2</v>
      </c>
      <c r="DB108" s="22">
        <v>0</v>
      </c>
      <c r="DC108" s="22">
        <v>3</v>
      </c>
    </row>
    <row r="109" spans="1:107">
      <c r="A109" s="8">
        <v>121</v>
      </c>
      <c r="B109" s="31">
        <v>752</v>
      </c>
      <c r="C109" s="6" t="s">
        <v>142</v>
      </c>
      <c r="D109" s="31" t="s">
        <v>123</v>
      </c>
      <c r="E109" s="31" t="s">
        <v>118</v>
      </c>
      <c r="F109" s="31">
        <v>61.77</v>
      </c>
      <c r="G109" s="7">
        <v>61.79</v>
      </c>
      <c r="H109" s="74">
        <v>14.423179877867517</v>
      </c>
      <c r="I109" s="5">
        <v>2</v>
      </c>
      <c r="J109" s="8">
        <f t="shared" si="9"/>
        <v>48</v>
      </c>
      <c r="K109" s="22">
        <v>0</v>
      </c>
      <c r="L109" s="22">
        <v>0</v>
      </c>
      <c r="M109" s="22">
        <v>0</v>
      </c>
      <c r="N109" s="22">
        <v>52</v>
      </c>
      <c r="O109" s="22">
        <v>1</v>
      </c>
      <c r="P109" s="22">
        <v>3</v>
      </c>
      <c r="Q109" s="22">
        <v>3</v>
      </c>
      <c r="R109" s="22">
        <v>0</v>
      </c>
      <c r="S109" s="22">
        <v>0</v>
      </c>
      <c r="T109" s="22">
        <v>0</v>
      </c>
      <c r="U109" s="22">
        <v>0</v>
      </c>
      <c r="V109" s="22">
        <v>4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43</v>
      </c>
      <c r="AC109" s="22">
        <v>0</v>
      </c>
      <c r="AD109" s="22">
        <v>0</v>
      </c>
      <c r="AE109" s="22">
        <v>2</v>
      </c>
      <c r="AF109" s="22">
        <v>7</v>
      </c>
      <c r="AG109" s="22">
        <v>12</v>
      </c>
      <c r="AH109" s="22">
        <v>0</v>
      </c>
      <c r="AI109" s="22">
        <v>0</v>
      </c>
      <c r="AJ109" s="22">
        <v>13</v>
      </c>
      <c r="AK109" s="22">
        <v>0</v>
      </c>
      <c r="AL109" s="22">
        <v>0</v>
      </c>
      <c r="AM109" s="22">
        <v>0</v>
      </c>
      <c r="AN109" s="22">
        <v>0</v>
      </c>
      <c r="AO109" s="22">
        <v>29</v>
      </c>
      <c r="AP109" s="22">
        <v>18</v>
      </c>
      <c r="AQ109" s="22">
        <v>0</v>
      </c>
      <c r="AR109" s="22">
        <v>0</v>
      </c>
      <c r="AS109" s="22">
        <v>1</v>
      </c>
      <c r="AT109" s="22">
        <v>13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5</v>
      </c>
      <c r="BA109" s="22">
        <v>1</v>
      </c>
      <c r="BB109" s="22">
        <v>0</v>
      </c>
      <c r="BC109" s="22">
        <v>1</v>
      </c>
      <c r="BD109" s="22">
        <v>6</v>
      </c>
      <c r="BE109" s="22">
        <v>0</v>
      </c>
      <c r="BF109" s="22">
        <v>2</v>
      </c>
      <c r="BG109" s="22">
        <v>0</v>
      </c>
      <c r="BH109" s="22">
        <v>0</v>
      </c>
      <c r="BI109" s="22">
        <v>4</v>
      </c>
      <c r="BJ109" s="22">
        <v>0</v>
      </c>
      <c r="BK109" s="22">
        <v>0</v>
      </c>
      <c r="BL109" s="22">
        <v>1</v>
      </c>
      <c r="BM109" s="22">
        <v>0</v>
      </c>
      <c r="BN109" s="22">
        <v>33</v>
      </c>
      <c r="BO109" s="22">
        <v>0</v>
      </c>
      <c r="BP109" s="22">
        <v>0</v>
      </c>
      <c r="BQ109" s="22">
        <v>145</v>
      </c>
      <c r="BR109" s="22">
        <v>19</v>
      </c>
      <c r="BS109" s="22">
        <v>22</v>
      </c>
      <c r="BT109" s="22">
        <v>0</v>
      </c>
      <c r="BU109" s="22">
        <v>0</v>
      </c>
      <c r="BV109" s="22">
        <v>118</v>
      </c>
      <c r="BW109" s="22">
        <v>1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3">
        <v>0</v>
      </c>
      <c r="CH109" s="22">
        <v>0</v>
      </c>
      <c r="CI109" s="22">
        <v>4</v>
      </c>
      <c r="CJ109" s="22">
        <v>10</v>
      </c>
      <c r="CK109" s="22">
        <v>8</v>
      </c>
      <c r="CL109" s="22">
        <v>0</v>
      </c>
      <c r="CM109" s="22">
        <v>1</v>
      </c>
      <c r="CN109" s="22">
        <v>0</v>
      </c>
      <c r="CO109" s="22">
        <v>0</v>
      </c>
      <c r="CP109" s="22">
        <v>0</v>
      </c>
      <c r="CQ109" s="22">
        <v>0</v>
      </c>
      <c r="CR109" s="22">
        <v>0</v>
      </c>
      <c r="CS109" s="22">
        <v>0</v>
      </c>
      <c r="CT109" s="22">
        <v>0</v>
      </c>
      <c r="CU109" s="22">
        <v>0</v>
      </c>
      <c r="CV109" s="22">
        <v>0</v>
      </c>
      <c r="CW109" s="22">
        <v>0</v>
      </c>
      <c r="CX109" s="22">
        <v>7</v>
      </c>
      <c r="CY109" s="22">
        <v>3</v>
      </c>
      <c r="CZ109" s="22">
        <v>0</v>
      </c>
      <c r="DA109" s="22">
        <v>0</v>
      </c>
      <c r="DB109" s="22">
        <v>0</v>
      </c>
      <c r="DC109" s="22">
        <v>0</v>
      </c>
    </row>
    <row r="110" spans="1:107">
      <c r="A110" s="5">
        <v>121</v>
      </c>
      <c r="B110" s="31">
        <v>752</v>
      </c>
      <c r="C110" s="6" t="s">
        <v>142</v>
      </c>
      <c r="D110" s="31" t="s">
        <v>123</v>
      </c>
      <c r="E110" s="31" t="s">
        <v>119</v>
      </c>
      <c r="F110" s="31">
        <v>62.07</v>
      </c>
      <c r="G110" s="7">
        <v>62.09</v>
      </c>
      <c r="H110" s="74">
        <v>14.496011380737393</v>
      </c>
      <c r="I110" s="5">
        <v>2</v>
      </c>
      <c r="J110" s="8">
        <f t="shared" si="9"/>
        <v>48</v>
      </c>
      <c r="K110" s="22">
        <v>0</v>
      </c>
      <c r="L110" s="22">
        <v>0</v>
      </c>
      <c r="M110" s="22">
        <v>0</v>
      </c>
      <c r="N110" s="22">
        <v>45</v>
      </c>
      <c r="O110" s="22">
        <v>1</v>
      </c>
      <c r="P110" s="22">
        <v>4</v>
      </c>
      <c r="Q110" s="22">
        <v>1</v>
      </c>
      <c r="R110" s="22">
        <v>0</v>
      </c>
      <c r="S110" s="22">
        <v>0</v>
      </c>
      <c r="T110" s="22">
        <v>0</v>
      </c>
      <c r="U110" s="22">
        <v>0</v>
      </c>
      <c r="V110" s="22">
        <v>1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35</v>
      </c>
      <c r="AC110" s="22">
        <v>0</v>
      </c>
      <c r="AD110" s="22">
        <v>0</v>
      </c>
      <c r="AE110" s="22">
        <v>0</v>
      </c>
      <c r="AF110" s="22">
        <v>0</v>
      </c>
      <c r="AG110" s="22">
        <v>14</v>
      </c>
      <c r="AH110" s="22">
        <v>0</v>
      </c>
      <c r="AI110" s="22">
        <v>0</v>
      </c>
      <c r="AJ110" s="22">
        <v>9</v>
      </c>
      <c r="AK110" s="22">
        <v>0</v>
      </c>
      <c r="AL110" s="22">
        <v>0</v>
      </c>
      <c r="AM110" s="22">
        <v>0</v>
      </c>
      <c r="AN110" s="22">
        <v>0</v>
      </c>
      <c r="AO110" s="22">
        <v>16</v>
      </c>
      <c r="AP110" s="22">
        <v>9</v>
      </c>
      <c r="AQ110" s="22">
        <v>0</v>
      </c>
      <c r="AR110" s="22">
        <v>0</v>
      </c>
      <c r="AS110" s="22">
        <v>0</v>
      </c>
      <c r="AT110" s="22">
        <v>17</v>
      </c>
      <c r="AU110" s="22">
        <v>0</v>
      </c>
      <c r="AV110" s="22">
        <v>0</v>
      </c>
      <c r="AW110" s="22">
        <v>0</v>
      </c>
      <c r="AX110" s="22">
        <v>0</v>
      </c>
      <c r="AY110" s="22">
        <v>1</v>
      </c>
      <c r="AZ110" s="22">
        <v>5</v>
      </c>
      <c r="BA110" s="22">
        <v>2</v>
      </c>
      <c r="BB110" s="22">
        <v>0</v>
      </c>
      <c r="BC110" s="22">
        <v>0</v>
      </c>
      <c r="BD110" s="22">
        <v>5</v>
      </c>
      <c r="BE110" s="22">
        <v>0</v>
      </c>
      <c r="BF110" s="22">
        <v>2</v>
      </c>
      <c r="BG110" s="22">
        <v>1</v>
      </c>
      <c r="BH110" s="22">
        <v>2</v>
      </c>
      <c r="BI110" s="22">
        <v>4</v>
      </c>
      <c r="BJ110" s="22">
        <v>0</v>
      </c>
      <c r="BK110" s="22">
        <v>0</v>
      </c>
      <c r="BL110" s="22">
        <v>0</v>
      </c>
      <c r="BM110" s="22">
        <v>0</v>
      </c>
      <c r="BN110" s="22">
        <v>14</v>
      </c>
      <c r="BO110" s="22">
        <v>0</v>
      </c>
      <c r="BP110" s="22">
        <v>0</v>
      </c>
      <c r="BQ110" s="22">
        <v>91</v>
      </c>
      <c r="BR110" s="22">
        <v>16</v>
      </c>
      <c r="BS110" s="22">
        <v>13</v>
      </c>
      <c r="BT110" s="22">
        <v>0</v>
      </c>
      <c r="BU110" s="22">
        <v>0</v>
      </c>
      <c r="BV110" s="22">
        <v>109</v>
      </c>
      <c r="BW110" s="22">
        <v>1</v>
      </c>
      <c r="BX110" s="22">
        <v>0</v>
      </c>
      <c r="BY110" s="22">
        <v>1</v>
      </c>
      <c r="BZ110" s="22">
        <v>0</v>
      </c>
      <c r="CA110" s="22">
        <v>0</v>
      </c>
      <c r="CB110" s="22">
        <v>0</v>
      </c>
      <c r="CC110" s="22">
        <v>0</v>
      </c>
      <c r="CD110" s="22">
        <v>0</v>
      </c>
      <c r="CE110" s="22">
        <v>0</v>
      </c>
      <c r="CF110" s="22">
        <v>0</v>
      </c>
      <c r="CG110" s="23">
        <v>0</v>
      </c>
      <c r="CH110" s="22">
        <v>0</v>
      </c>
      <c r="CI110" s="22">
        <v>2</v>
      </c>
      <c r="CJ110" s="22">
        <v>3</v>
      </c>
      <c r="CK110" s="22">
        <v>10</v>
      </c>
      <c r="CL110" s="22">
        <v>0</v>
      </c>
      <c r="CM110" s="22">
        <v>1</v>
      </c>
      <c r="CN110" s="22">
        <v>0</v>
      </c>
      <c r="CO110" s="22">
        <v>0</v>
      </c>
      <c r="CP110" s="22">
        <v>0</v>
      </c>
      <c r="CQ110" s="22">
        <v>0</v>
      </c>
      <c r="CR110" s="22">
        <v>0</v>
      </c>
      <c r="CS110" s="22">
        <v>0</v>
      </c>
      <c r="CT110" s="22">
        <v>1</v>
      </c>
      <c r="CU110" s="22">
        <v>0</v>
      </c>
      <c r="CV110" s="22">
        <v>0</v>
      </c>
      <c r="CW110" s="22">
        <v>0</v>
      </c>
      <c r="CX110" s="22">
        <v>0</v>
      </c>
      <c r="CY110" s="22">
        <v>0</v>
      </c>
      <c r="CZ110" s="22">
        <v>0</v>
      </c>
      <c r="DA110" s="22">
        <v>0</v>
      </c>
      <c r="DB110" s="22">
        <v>0</v>
      </c>
      <c r="DC110" s="22">
        <v>3</v>
      </c>
    </row>
    <row r="111" spans="1:107">
      <c r="A111" s="8">
        <v>121</v>
      </c>
      <c r="B111" s="31">
        <v>752</v>
      </c>
      <c r="C111" s="6" t="s">
        <v>142</v>
      </c>
      <c r="D111" s="31" t="s">
        <v>107</v>
      </c>
      <c r="E111" s="31" t="s">
        <v>115</v>
      </c>
      <c r="F111" s="31">
        <v>62.37</v>
      </c>
      <c r="G111" s="7">
        <v>62.39</v>
      </c>
      <c r="H111" s="74">
        <v>14.568842883607267</v>
      </c>
      <c r="I111" s="5">
        <v>2</v>
      </c>
      <c r="J111" s="8">
        <f t="shared" si="9"/>
        <v>48</v>
      </c>
      <c r="K111" s="22">
        <v>0</v>
      </c>
      <c r="L111" s="22">
        <v>0</v>
      </c>
      <c r="M111" s="22">
        <v>0</v>
      </c>
      <c r="N111" s="22">
        <v>64</v>
      </c>
      <c r="O111" s="22">
        <v>0</v>
      </c>
      <c r="P111" s="22">
        <v>2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2</v>
      </c>
      <c r="W111" s="22">
        <v>0</v>
      </c>
      <c r="X111" s="22">
        <v>0</v>
      </c>
      <c r="Y111" s="22">
        <v>2</v>
      </c>
      <c r="Z111" s="22">
        <v>0</v>
      </c>
      <c r="AA111" s="22">
        <v>2</v>
      </c>
      <c r="AB111" s="22">
        <v>20</v>
      </c>
      <c r="AC111" s="22">
        <v>0</v>
      </c>
      <c r="AD111" s="22">
        <v>0</v>
      </c>
      <c r="AE111" s="22">
        <v>3</v>
      </c>
      <c r="AF111" s="22">
        <v>10</v>
      </c>
      <c r="AG111" s="22">
        <v>9</v>
      </c>
      <c r="AH111" s="22">
        <v>0</v>
      </c>
      <c r="AI111" s="22">
        <v>0</v>
      </c>
      <c r="AJ111" s="22">
        <v>13</v>
      </c>
      <c r="AK111" s="22">
        <v>0</v>
      </c>
      <c r="AL111" s="22">
        <v>0</v>
      </c>
      <c r="AM111" s="22">
        <v>1</v>
      </c>
      <c r="AN111" s="22">
        <v>0</v>
      </c>
      <c r="AO111" s="22">
        <v>24</v>
      </c>
      <c r="AP111" s="22">
        <v>13</v>
      </c>
      <c r="AQ111" s="22">
        <v>0</v>
      </c>
      <c r="AR111" s="22">
        <v>0</v>
      </c>
      <c r="AS111" s="22">
        <v>0</v>
      </c>
      <c r="AT111" s="22">
        <v>17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7</v>
      </c>
      <c r="BA111" s="22">
        <v>2</v>
      </c>
      <c r="BB111" s="22">
        <v>0</v>
      </c>
      <c r="BC111" s="22">
        <v>0</v>
      </c>
      <c r="BD111" s="22">
        <v>6</v>
      </c>
      <c r="BE111" s="22">
        <v>0</v>
      </c>
      <c r="BF111" s="22">
        <v>0</v>
      </c>
      <c r="BG111" s="22">
        <v>0</v>
      </c>
      <c r="BH111" s="22">
        <v>1</v>
      </c>
      <c r="BI111" s="22">
        <v>2</v>
      </c>
      <c r="BJ111" s="22">
        <v>0</v>
      </c>
      <c r="BK111" s="22">
        <v>0</v>
      </c>
      <c r="BL111" s="22">
        <v>1</v>
      </c>
      <c r="BM111" s="22">
        <v>0</v>
      </c>
      <c r="BN111" s="22">
        <v>7</v>
      </c>
      <c r="BO111" s="22">
        <v>0</v>
      </c>
      <c r="BP111" s="22">
        <v>0</v>
      </c>
      <c r="BQ111" s="22">
        <v>194</v>
      </c>
      <c r="BR111" s="22">
        <v>26</v>
      </c>
      <c r="BS111" s="22">
        <v>11</v>
      </c>
      <c r="BT111" s="22">
        <v>0</v>
      </c>
      <c r="BU111" s="22">
        <v>0</v>
      </c>
      <c r="BV111" s="22">
        <v>267</v>
      </c>
      <c r="BW111" s="22">
        <v>0</v>
      </c>
      <c r="BX111" s="22">
        <v>0</v>
      </c>
      <c r="BY111" s="22">
        <v>2</v>
      </c>
      <c r="BZ111" s="22">
        <v>0</v>
      </c>
      <c r="CA111" s="22">
        <v>0</v>
      </c>
      <c r="CB111" s="22">
        <v>0</v>
      </c>
      <c r="CC111" s="22">
        <v>0</v>
      </c>
      <c r="CD111" s="22">
        <v>0</v>
      </c>
      <c r="CE111" s="22">
        <v>0</v>
      </c>
      <c r="CF111" s="22">
        <v>0</v>
      </c>
      <c r="CG111" s="23">
        <v>0</v>
      </c>
      <c r="CH111" s="22">
        <v>0</v>
      </c>
      <c r="CI111" s="22">
        <v>1</v>
      </c>
      <c r="CJ111" s="22">
        <v>2</v>
      </c>
      <c r="CK111" s="22">
        <v>6</v>
      </c>
      <c r="CL111" s="22">
        <v>0</v>
      </c>
      <c r="CM111" s="22">
        <v>1</v>
      </c>
      <c r="CN111" s="22">
        <v>0</v>
      </c>
      <c r="CO111" s="22">
        <v>0</v>
      </c>
      <c r="CP111" s="22">
        <v>0</v>
      </c>
      <c r="CQ111" s="22">
        <v>0</v>
      </c>
      <c r="CR111" s="22">
        <v>0</v>
      </c>
      <c r="CS111" s="22">
        <v>0</v>
      </c>
      <c r="CT111" s="22">
        <v>0</v>
      </c>
      <c r="CU111" s="22">
        <v>0</v>
      </c>
      <c r="CV111" s="22">
        <v>0</v>
      </c>
      <c r="CW111" s="22">
        <v>0</v>
      </c>
      <c r="CX111" s="22">
        <v>4</v>
      </c>
      <c r="CY111" s="22">
        <v>0</v>
      </c>
      <c r="CZ111" s="22">
        <v>0</v>
      </c>
      <c r="DA111" s="22">
        <v>0</v>
      </c>
      <c r="DB111" s="22">
        <v>0</v>
      </c>
      <c r="DC111" s="22">
        <v>1</v>
      </c>
    </row>
    <row r="112" spans="1:107">
      <c r="A112" s="5">
        <v>121</v>
      </c>
      <c r="B112" s="31">
        <v>752</v>
      </c>
      <c r="C112" s="6" t="s">
        <v>142</v>
      </c>
      <c r="D112" s="31" t="s">
        <v>107</v>
      </c>
      <c r="E112" s="31" t="s">
        <v>116</v>
      </c>
      <c r="F112" s="31">
        <v>62.67</v>
      </c>
      <c r="G112" s="7">
        <v>62.69</v>
      </c>
      <c r="H112" s="74">
        <v>14.641674386477144</v>
      </c>
      <c r="I112" s="5">
        <v>2</v>
      </c>
      <c r="J112" s="8">
        <f t="shared" si="9"/>
        <v>48</v>
      </c>
      <c r="K112" s="22">
        <v>0</v>
      </c>
      <c r="L112" s="22">
        <v>0</v>
      </c>
      <c r="M112" s="22">
        <v>0</v>
      </c>
      <c r="N112" s="22">
        <v>51</v>
      </c>
      <c r="O112" s="22">
        <v>0</v>
      </c>
      <c r="P112" s="22">
        <v>3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3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28</v>
      </c>
      <c r="AC112" s="22">
        <v>0</v>
      </c>
      <c r="AD112" s="22">
        <v>0</v>
      </c>
      <c r="AE112" s="22">
        <v>9</v>
      </c>
      <c r="AF112" s="22">
        <v>3</v>
      </c>
      <c r="AG112" s="22">
        <v>5</v>
      </c>
      <c r="AH112" s="22">
        <v>0</v>
      </c>
      <c r="AI112" s="22">
        <v>0</v>
      </c>
      <c r="AJ112" s="22">
        <v>25</v>
      </c>
      <c r="AK112" s="22">
        <v>0</v>
      </c>
      <c r="AL112" s="22">
        <v>4</v>
      </c>
      <c r="AM112" s="22">
        <v>1</v>
      </c>
      <c r="AN112" s="22">
        <v>0</v>
      </c>
      <c r="AO112" s="22">
        <v>43</v>
      </c>
      <c r="AP112" s="22">
        <v>16</v>
      </c>
      <c r="AQ112" s="22">
        <v>0</v>
      </c>
      <c r="AR112" s="22">
        <v>0</v>
      </c>
      <c r="AS112" s="22">
        <v>1</v>
      </c>
      <c r="AT112" s="22">
        <v>8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2</v>
      </c>
      <c r="BA112" s="22">
        <v>8</v>
      </c>
      <c r="BB112" s="22">
        <v>0</v>
      </c>
      <c r="BC112" s="22">
        <v>0</v>
      </c>
      <c r="BD112" s="22">
        <v>12</v>
      </c>
      <c r="BE112" s="22">
        <v>0</v>
      </c>
      <c r="BF112" s="22">
        <v>13</v>
      </c>
      <c r="BG112" s="22">
        <v>1</v>
      </c>
      <c r="BH112" s="22">
        <v>2</v>
      </c>
      <c r="BI112" s="22">
        <v>0</v>
      </c>
      <c r="BJ112" s="22">
        <v>0</v>
      </c>
      <c r="BK112" s="22">
        <v>0</v>
      </c>
      <c r="BL112" s="22">
        <v>2</v>
      </c>
      <c r="BM112" s="22">
        <v>0</v>
      </c>
      <c r="BN112" s="22">
        <v>7</v>
      </c>
      <c r="BO112" s="22">
        <v>0</v>
      </c>
      <c r="BP112" s="22">
        <v>0</v>
      </c>
      <c r="BQ112" s="22">
        <v>162</v>
      </c>
      <c r="BR112" s="22">
        <v>35</v>
      </c>
      <c r="BS112" s="22">
        <v>5</v>
      </c>
      <c r="BT112" s="22">
        <v>0</v>
      </c>
      <c r="BU112" s="22">
        <v>3</v>
      </c>
      <c r="BV112" s="22">
        <v>237</v>
      </c>
      <c r="BW112" s="22">
        <v>0</v>
      </c>
      <c r="BX112" s="22">
        <v>0</v>
      </c>
      <c r="BY112" s="22">
        <v>0</v>
      </c>
      <c r="BZ112" s="22">
        <v>0</v>
      </c>
      <c r="CA112" s="22">
        <v>0</v>
      </c>
      <c r="CB112" s="22">
        <v>0</v>
      </c>
      <c r="CC112" s="22">
        <v>0</v>
      </c>
      <c r="CD112" s="22">
        <v>0</v>
      </c>
      <c r="CE112" s="22">
        <v>0</v>
      </c>
      <c r="CF112" s="22">
        <v>0</v>
      </c>
      <c r="CG112" s="23">
        <v>0</v>
      </c>
      <c r="CH112" s="22">
        <v>0</v>
      </c>
      <c r="CI112" s="22">
        <v>1</v>
      </c>
      <c r="CJ112" s="22">
        <v>3</v>
      </c>
      <c r="CK112" s="22">
        <v>2</v>
      </c>
      <c r="CL112" s="22">
        <v>0</v>
      </c>
      <c r="CM112" s="22">
        <v>0</v>
      </c>
      <c r="CN112" s="22">
        <v>0</v>
      </c>
      <c r="CO112" s="22">
        <v>1</v>
      </c>
      <c r="CP112" s="22">
        <v>0</v>
      </c>
      <c r="CQ112" s="22">
        <v>0</v>
      </c>
      <c r="CR112" s="22">
        <v>0</v>
      </c>
      <c r="CS112" s="22">
        <v>0</v>
      </c>
      <c r="CT112" s="22">
        <v>1</v>
      </c>
      <c r="CU112" s="22">
        <v>0</v>
      </c>
      <c r="CV112" s="22">
        <v>0</v>
      </c>
      <c r="CW112" s="22">
        <v>0</v>
      </c>
      <c r="CX112" s="22">
        <v>7</v>
      </c>
      <c r="CY112" s="22">
        <v>0</v>
      </c>
      <c r="CZ112" s="22">
        <v>0</v>
      </c>
      <c r="DA112" s="22">
        <v>4</v>
      </c>
      <c r="DB112" s="22">
        <v>0</v>
      </c>
      <c r="DC112" s="22">
        <v>1</v>
      </c>
    </row>
    <row r="113" spans="1:107">
      <c r="A113" s="8">
        <v>121</v>
      </c>
      <c r="B113" s="31">
        <v>752</v>
      </c>
      <c r="C113" s="6" t="s">
        <v>142</v>
      </c>
      <c r="D113" s="31" t="s">
        <v>107</v>
      </c>
      <c r="E113" s="31" t="s">
        <v>117</v>
      </c>
      <c r="F113" s="31">
        <v>62.97</v>
      </c>
      <c r="G113" s="7">
        <v>62.99</v>
      </c>
      <c r="H113" s="74">
        <v>14.71373875117642</v>
      </c>
      <c r="I113" s="5">
        <v>2</v>
      </c>
      <c r="J113" s="8">
        <f t="shared" si="9"/>
        <v>48</v>
      </c>
      <c r="K113" s="22">
        <v>0</v>
      </c>
      <c r="L113" s="22">
        <v>0</v>
      </c>
      <c r="M113" s="22">
        <v>0</v>
      </c>
      <c r="N113" s="22">
        <v>61</v>
      </c>
      <c r="O113" s="22">
        <v>0</v>
      </c>
      <c r="P113" s="22">
        <v>2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7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20</v>
      </c>
      <c r="AC113" s="22">
        <v>0</v>
      </c>
      <c r="AD113" s="22">
        <v>0</v>
      </c>
      <c r="AE113" s="22">
        <v>4</v>
      </c>
      <c r="AF113" s="22">
        <v>10</v>
      </c>
      <c r="AG113" s="22">
        <v>10</v>
      </c>
      <c r="AH113" s="22">
        <v>0</v>
      </c>
      <c r="AI113" s="22">
        <v>0</v>
      </c>
      <c r="AJ113" s="22">
        <v>27</v>
      </c>
      <c r="AK113" s="22">
        <v>0</v>
      </c>
      <c r="AL113" s="22">
        <v>0</v>
      </c>
      <c r="AM113" s="22">
        <v>0</v>
      </c>
      <c r="AN113" s="22">
        <v>0</v>
      </c>
      <c r="AO113" s="22">
        <v>43</v>
      </c>
      <c r="AP113" s="22">
        <v>10</v>
      </c>
      <c r="AQ113" s="22">
        <v>0</v>
      </c>
      <c r="AR113" s="22">
        <v>0</v>
      </c>
      <c r="AS113" s="22">
        <v>0</v>
      </c>
      <c r="AT113" s="22">
        <v>7</v>
      </c>
      <c r="AU113" s="22">
        <v>0</v>
      </c>
      <c r="AV113" s="22">
        <v>0</v>
      </c>
      <c r="AW113" s="22">
        <v>1</v>
      </c>
      <c r="AX113" s="22">
        <v>0</v>
      </c>
      <c r="AY113" s="22">
        <v>0</v>
      </c>
      <c r="AZ113" s="22">
        <v>4</v>
      </c>
      <c r="BA113" s="22">
        <v>2</v>
      </c>
      <c r="BB113" s="22">
        <v>0</v>
      </c>
      <c r="BC113" s="22">
        <v>0</v>
      </c>
      <c r="BD113" s="22">
        <v>5</v>
      </c>
      <c r="BE113" s="22">
        <v>0</v>
      </c>
      <c r="BF113" s="22">
        <v>7</v>
      </c>
      <c r="BG113" s="22">
        <v>1</v>
      </c>
      <c r="BH113" s="22">
        <v>3</v>
      </c>
      <c r="BI113" s="22">
        <v>0</v>
      </c>
      <c r="BJ113" s="22">
        <v>0</v>
      </c>
      <c r="BK113" s="22">
        <v>0</v>
      </c>
      <c r="BL113" s="22">
        <v>3</v>
      </c>
      <c r="BM113" s="22">
        <v>0</v>
      </c>
      <c r="BN113" s="22">
        <v>8</v>
      </c>
      <c r="BO113" s="22">
        <v>0</v>
      </c>
      <c r="BP113" s="22">
        <v>0</v>
      </c>
      <c r="BQ113" s="22">
        <v>144</v>
      </c>
      <c r="BR113" s="22">
        <v>18</v>
      </c>
      <c r="BS113" s="22">
        <v>5</v>
      </c>
      <c r="BT113" s="22">
        <v>0</v>
      </c>
      <c r="BU113" s="22">
        <v>0</v>
      </c>
      <c r="BV113" s="22">
        <v>144</v>
      </c>
      <c r="BW113" s="22">
        <v>0</v>
      </c>
      <c r="BX113" s="22">
        <v>0</v>
      </c>
      <c r="BY113" s="22">
        <v>0</v>
      </c>
      <c r="BZ113" s="22">
        <v>0</v>
      </c>
      <c r="CA113" s="22">
        <v>0</v>
      </c>
      <c r="CB113" s="22">
        <v>0</v>
      </c>
      <c r="CC113" s="22">
        <v>0</v>
      </c>
      <c r="CD113" s="22">
        <v>0</v>
      </c>
      <c r="CE113" s="22">
        <v>0</v>
      </c>
      <c r="CF113" s="22">
        <v>0</v>
      </c>
      <c r="CG113" s="23">
        <v>0</v>
      </c>
      <c r="CH113" s="22">
        <v>0</v>
      </c>
      <c r="CI113" s="22">
        <v>2</v>
      </c>
      <c r="CJ113" s="22">
        <v>4</v>
      </c>
      <c r="CK113" s="22">
        <v>5</v>
      </c>
      <c r="CL113" s="22">
        <v>0</v>
      </c>
      <c r="CM113" s="22">
        <v>2</v>
      </c>
      <c r="CN113" s="22">
        <v>0</v>
      </c>
      <c r="CO113" s="22">
        <v>0</v>
      </c>
      <c r="CP113" s="22">
        <v>0</v>
      </c>
      <c r="CQ113" s="22">
        <v>0</v>
      </c>
      <c r="CR113" s="22">
        <v>0</v>
      </c>
      <c r="CS113" s="22">
        <v>0</v>
      </c>
      <c r="CT113" s="22">
        <v>0</v>
      </c>
      <c r="CU113" s="22">
        <v>0</v>
      </c>
      <c r="CV113" s="22">
        <v>0</v>
      </c>
      <c r="CW113" s="22">
        <v>0</v>
      </c>
      <c r="CX113" s="22">
        <v>7</v>
      </c>
      <c r="CY113" s="22">
        <v>0</v>
      </c>
      <c r="CZ113" s="22">
        <v>0</v>
      </c>
      <c r="DA113" s="22">
        <v>0</v>
      </c>
      <c r="DB113" s="22">
        <v>1</v>
      </c>
      <c r="DC113" s="22">
        <v>2</v>
      </c>
    </row>
    <row r="114" spans="1:107">
      <c r="A114" s="5">
        <v>121</v>
      </c>
      <c r="B114" s="31">
        <v>752</v>
      </c>
      <c r="C114" s="6" t="s">
        <v>142</v>
      </c>
      <c r="D114" s="31" t="s">
        <v>107</v>
      </c>
      <c r="E114" s="31" t="s">
        <v>118</v>
      </c>
      <c r="F114" s="31">
        <v>63.27</v>
      </c>
      <c r="G114" s="7">
        <v>63.29</v>
      </c>
      <c r="H114" s="74">
        <v>14.785394150901153</v>
      </c>
      <c r="I114" s="5">
        <v>2</v>
      </c>
      <c r="J114" s="8">
        <f t="shared" si="9"/>
        <v>48</v>
      </c>
      <c r="K114" s="22">
        <v>0</v>
      </c>
      <c r="L114" s="22">
        <v>1</v>
      </c>
      <c r="M114" s="22">
        <v>0</v>
      </c>
      <c r="N114" s="22">
        <v>41</v>
      </c>
      <c r="O114" s="22">
        <v>1</v>
      </c>
      <c r="P114" s="22">
        <v>2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5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41</v>
      </c>
      <c r="AC114" s="22">
        <v>0</v>
      </c>
      <c r="AD114" s="22">
        <v>0</v>
      </c>
      <c r="AE114" s="22">
        <v>0</v>
      </c>
      <c r="AF114" s="22">
        <v>4</v>
      </c>
      <c r="AG114" s="22">
        <v>5</v>
      </c>
      <c r="AH114" s="22">
        <v>0</v>
      </c>
      <c r="AI114" s="22">
        <v>0</v>
      </c>
      <c r="AJ114" s="22">
        <v>14</v>
      </c>
      <c r="AK114" s="22">
        <v>0</v>
      </c>
      <c r="AL114" s="22">
        <v>1</v>
      </c>
      <c r="AM114" s="22">
        <v>1</v>
      </c>
      <c r="AN114" s="22">
        <v>0</v>
      </c>
      <c r="AO114" s="22">
        <v>31</v>
      </c>
      <c r="AP114" s="22">
        <v>10</v>
      </c>
      <c r="AQ114" s="22">
        <v>1</v>
      </c>
      <c r="AR114" s="22">
        <v>0</v>
      </c>
      <c r="AS114" s="22">
        <v>0</v>
      </c>
      <c r="AT114" s="22">
        <v>17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6</v>
      </c>
      <c r="BA114" s="22">
        <v>4</v>
      </c>
      <c r="BB114" s="22">
        <v>1</v>
      </c>
      <c r="BC114" s="22">
        <v>0</v>
      </c>
      <c r="BD114" s="22">
        <v>8</v>
      </c>
      <c r="BE114" s="22">
        <v>0</v>
      </c>
      <c r="BF114" s="22">
        <v>4</v>
      </c>
      <c r="BG114" s="22">
        <v>1</v>
      </c>
      <c r="BH114" s="22">
        <v>5</v>
      </c>
      <c r="BI114" s="22">
        <v>0</v>
      </c>
      <c r="BJ114" s="22">
        <v>0</v>
      </c>
      <c r="BK114" s="22">
        <v>0</v>
      </c>
      <c r="BL114" s="22">
        <v>5</v>
      </c>
      <c r="BM114" s="22">
        <v>0</v>
      </c>
      <c r="BN114" s="22">
        <v>22</v>
      </c>
      <c r="BO114" s="22">
        <v>0</v>
      </c>
      <c r="BP114" s="22">
        <v>0</v>
      </c>
      <c r="BQ114" s="22">
        <v>135</v>
      </c>
      <c r="BR114" s="22">
        <v>29</v>
      </c>
      <c r="BS114" s="22">
        <v>13</v>
      </c>
      <c r="BT114" s="22">
        <v>0</v>
      </c>
      <c r="BU114" s="22">
        <v>0</v>
      </c>
      <c r="BV114" s="22">
        <v>156</v>
      </c>
      <c r="BW114" s="22">
        <v>0</v>
      </c>
      <c r="BX114" s="22">
        <v>0</v>
      </c>
      <c r="BY114" s="22">
        <v>0</v>
      </c>
      <c r="BZ114" s="22">
        <v>0</v>
      </c>
      <c r="CA114" s="22">
        <v>0</v>
      </c>
      <c r="CB114" s="22">
        <v>0</v>
      </c>
      <c r="CC114" s="22">
        <v>0</v>
      </c>
      <c r="CD114" s="22">
        <v>0</v>
      </c>
      <c r="CE114" s="22">
        <v>0</v>
      </c>
      <c r="CF114" s="22">
        <v>0</v>
      </c>
      <c r="CG114" s="23">
        <v>0</v>
      </c>
      <c r="CH114" s="22">
        <v>0</v>
      </c>
      <c r="CI114" s="22">
        <v>0</v>
      </c>
      <c r="CJ114" s="22">
        <v>4</v>
      </c>
      <c r="CK114" s="22">
        <v>3</v>
      </c>
      <c r="CL114" s="22">
        <v>0</v>
      </c>
      <c r="CM114" s="22">
        <v>1</v>
      </c>
      <c r="CN114" s="22">
        <v>1</v>
      </c>
      <c r="CO114" s="22">
        <v>0</v>
      </c>
      <c r="CP114" s="22">
        <v>0</v>
      </c>
      <c r="CQ114" s="22">
        <v>0</v>
      </c>
      <c r="CR114" s="22">
        <v>0</v>
      </c>
      <c r="CS114" s="22">
        <v>0</v>
      </c>
      <c r="CT114" s="22">
        <v>1</v>
      </c>
      <c r="CU114" s="22">
        <v>0</v>
      </c>
      <c r="CV114" s="22">
        <v>0</v>
      </c>
      <c r="CW114" s="22">
        <v>0</v>
      </c>
      <c r="CX114" s="22">
        <v>8</v>
      </c>
      <c r="CY114" s="22">
        <v>0</v>
      </c>
      <c r="CZ114" s="22">
        <v>0</v>
      </c>
      <c r="DA114" s="22">
        <v>0</v>
      </c>
      <c r="DB114" s="22">
        <v>1</v>
      </c>
      <c r="DC114" s="22">
        <v>3</v>
      </c>
    </row>
    <row r="115" spans="1:107">
      <c r="A115" s="8">
        <v>121</v>
      </c>
      <c r="B115" s="31">
        <v>752</v>
      </c>
      <c r="C115" s="6" t="s">
        <v>142</v>
      </c>
      <c r="D115" s="31" t="s">
        <v>107</v>
      </c>
      <c r="E115" s="31" t="s">
        <v>119</v>
      </c>
      <c r="F115" s="31">
        <v>63.57</v>
      </c>
      <c r="G115" s="7">
        <v>63.59</v>
      </c>
      <c r="H115" s="74">
        <v>14.85704955062589</v>
      </c>
      <c r="I115" s="5">
        <v>2</v>
      </c>
      <c r="J115" s="8">
        <f t="shared" si="9"/>
        <v>48</v>
      </c>
      <c r="K115" s="22">
        <v>0</v>
      </c>
      <c r="L115" s="22">
        <v>0</v>
      </c>
      <c r="M115" s="22">
        <v>0</v>
      </c>
      <c r="N115" s="22">
        <v>38</v>
      </c>
      <c r="O115" s="22">
        <v>1</v>
      </c>
      <c r="P115" s="22">
        <v>2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4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29</v>
      </c>
      <c r="AC115" s="22">
        <v>0</v>
      </c>
      <c r="AD115" s="22">
        <v>0</v>
      </c>
      <c r="AE115" s="22">
        <v>4</v>
      </c>
      <c r="AF115" s="22">
        <v>4</v>
      </c>
      <c r="AG115" s="22">
        <v>9</v>
      </c>
      <c r="AH115" s="22">
        <v>0</v>
      </c>
      <c r="AI115" s="22">
        <v>0</v>
      </c>
      <c r="AJ115" s="22">
        <v>29</v>
      </c>
      <c r="AK115" s="22">
        <v>0</v>
      </c>
      <c r="AL115" s="22">
        <v>0</v>
      </c>
      <c r="AM115" s="22">
        <v>0</v>
      </c>
      <c r="AN115" s="22">
        <v>0</v>
      </c>
      <c r="AO115" s="22">
        <v>64</v>
      </c>
      <c r="AP115" s="22">
        <v>9</v>
      </c>
      <c r="AQ115" s="22">
        <v>0</v>
      </c>
      <c r="AR115" s="22">
        <v>0</v>
      </c>
      <c r="AS115" s="22">
        <v>0</v>
      </c>
      <c r="AT115" s="22">
        <v>16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5</v>
      </c>
      <c r="BA115" s="22">
        <v>3</v>
      </c>
      <c r="BB115" s="22">
        <v>0</v>
      </c>
      <c r="BC115" s="22">
        <v>0</v>
      </c>
      <c r="BD115" s="22">
        <v>8</v>
      </c>
      <c r="BE115" s="22">
        <v>0</v>
      </c>
      <c r="BF115" s="22">
        <v>12</v>
      </c>
      <c r="BG115" s="22">
        <v>2</v>
      </c>
      <c r="BH115" s="22">
        <v>6</v>
      </c>
      <c r="BI115" s="22">
        <v>0</v>
      </c>
      <c r="BJ115" s="22">
        <v>1</v>
      </c>
      <c r="BK115" s="22">
        <v>0</v>
      </c>
      <c r="BL115" s="22">
        <v>3</v>
      </c>
      <c r="BM115" s="22">
        <v>0</v>
      </c>
      <c r="BN115" s="22">
        <v>3</v>
      </c>
      <c r="BO115" s="22">
        <v>0</v>
      </c>
      <c r="BP115" s="22">
        <v>0</v>
      </c>
      <c r="BQ115" s="22">
        <v>160</v>
      </c>
      <c r="BR115" s="22">
        <v>42</v>
      </c>
      <c r="BS115" s="22">
        <v>10</v>
      </c>
      <c r="BT115" s="22">
        <v>0</v>
      </c>
      <c r="BU115" s="22">
        <v>0</v>
      </c>
      <c r="BV115" s="22">
        <v>120</v>
      </c>
      <c r="BW115" s="22">
        <v>0</v>
      </c>
      <c r="BX115" s="22">
        <v>0</v>
      </c>
      <c r="BY115" s="22">
        <v>4</v>
      </c>
      <c r="BZ115" s="22">
        <v>0</v>
      </c>
      <c r="CA115" s="22">
        <v>0</v>
      </c>
      <c r="CB115" s="22">
        <v>0</v>
      </c>
      <c r="CC115" s="22">
        <v>0</v>
      </c>
      <c r="CD115" s="22">
        <v>0</v>
      </c>
      <c r="CE115" s="22">
        <v>0</v>
      </c>
      <c r="CF115" s="22">
        <v>0</v>
      </c>
      <c r="CG115" s="23">
        <v>0</v>
      </c>
      <c r="CH115" s="22">
        <v>0</v>
      </c>
      <c r="CI115" s="22">
        <v>0</v>
      </c>
      <c r="CJ115" s="22">
        <v>4</v>
      </c>
      <c r="CK115" s="22">
        <v>11</v>
      </c>
      <c r="CL115" s="22">
        <v>0</v>
      </c>
      <c r="CM115" s="22">
        <v>1</v>
      </c>
      <c r="CN115" s="22">
        <v>0</v>
      </c>
      <c r="CO115" s="22">
        <v>0</v>
      </c>
      <c r="CP115" s="22">
        <v>0</v>
      </c>
      <c r="CQ115" s="22">
        <v>0</v>
      </c>
      <c r="CR115" s="22">
        <v>0</v>
      </c>
      <c r="CS115" s="22">
        <v>0</v>
      </c>
      <c r="CT115" s="22">
        <v>1</v>
      </c>
      <c r="CU115" s="22">
        <v>0</v>
      </c>
      <c r="CV115" s="22">
        <v>0</v>
      </c>
      <c r="CW115" s="22">
        <v>0</v>
      </c>
      <c r="CX115" s="22">
        <v>5</v>
      </c>
      <c r="CY115" s="22">
        <v>0</v>
      </c>
      <c r="CZ115" s="22">
        <v>0</v>
      </c>
      <c r="DA115" s="22">
        <v>1</v>
      </c>
      <c r="DB115" s="22">
        <v>1</v>
      </c>
      <c r="DC115" s="22">
        <v>4</v>
      </c>
    </row>
    <row r="116" spans="1:107">
      <c r="A116" s="5">
        <v>121</v>
      </c>
      <c r="B116" s="31">
        <v>752</v>
      </c>
      <c r="C116" s="6" t="s">
        <v>142</v>
      </c>
      <c r="D116" s="31" t="s">
        <v>109</v>
      </c>
      <c r="E116" s="31" t="s">
        <v>115</v>
      </c>
      <c r="F116" s="31">
        <v>63.87</v>
      </c>
      <c r="G116" s="7">
        <v>63.89</v>
      </c>
      <c r="H116" s="74">
        <v>14.928704950350625</v>
      </c>
      <c r="I116" s="5">
        <v>2</v>
      </c>
      <c r="J116" s="8">
        <f t="shared" si="9"/>
        <v>48</v>
      </c>
      <c r="K116" s="22">
        <v>0</v>
      </c>
      <c r="L116" s="22">
        <v>0</v>
      </c>
      <c r="M116" s="22">
        <v>0</v>
      </c>
      <c r="N116" s="22">
        <v>35</v>
      </c>
      <c r="O116" s="22">
        <v>2</v>
      </c>
      <c r="P116" s="22">
        <v>1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2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17</v>
      </c>
      <c r="AC116" s="22">
        <v>0</v>
      </c>
      <c r="AD116" s="22">
        <v>0</v>
      </c>
      <c r="AE116" s="22">
        <v>6</v>
      </c>
      <c r="AF116" s="22">
        <v>3</v>
      </c>
      <c r="AG116" s="22">
        <v>11</v>
      </c>
      <c r="AH116" s="22">
        <v>0</v>
      </c>
      <c r="AI116" s="22">
        <v>0</v>
      </c>
      <c r="AJ116" s="22">
        <v>25</v>
      </c>
      <c r="AK116" s="22">
        <v>0</v>
      </c>
      <c r="AL116" s="22">
        <v>0</v>
      </c>
      <c r="AM116" s="22">
        <v>1</v>
      </c>
      <c r="AN116" s="22">
        <v>0</v>
      </c>
      <c r="AO116" s="22">
        <v>56</v>
      </c>
      <c r="AP116" s="22">
        <v>15</v>
      </c>
      <c r="AQ116" s="22">
        <v>0</v>
      </c>
      <c r="AR116" s="22">
        <v>0</v>
      </c>
      <c r="AS116" s="22">
        <v>1</v>
      </c>
      <c r="AT116" s="22">
        <v>28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10</v>
      </c>
      <c r="BA116" s="22">
        <v>10</v>
      </c>
      <c r="BB116" s="22">
        <v>0</v>
      </c>
      <c r="BC116" s="22">
        <v>0</v>
      </c>
      <c r="BD116" s="22">
        <v>12</v>
      </c>
      <c r="BE116" s="22">
        <v>0</v>
      </c>
      <c r="BF116" s="22">
        <v>7</v>
      </c>
      <c r="BG116" s="22">
        <v>2</v>
      </c>
      <c r="BH116" s="22">
        <v>2</v>
      </c>
      <c r="BI116" s="22">
        <v>0</v>
      </c>
      <c r="BJ116" s="22">
        <v>0</v>
      </c>
      <c r="BK116" s="22">
        <v>0</v>
      </c>
      <c r="BL116" s="22">
        <v>3</v>
      </c>
      <c r="BM116" s="22">
        <v>0</v>
      </c>
      <c r="BN116" s="22">
        <v>13</v>
      </c>
      <c r="BO116" s="22">
        <v>0</v>
      </c>
      <c r="BP116" s="22">
        <v>0</v>
      </c>
      <c r="BQ116" s="22">
        <v>108</v>
      </c>
      <c r="BR116" s="22">
        <v>53</v>
      </c>
      <c r="BS116" s="22">
        <v>17</v>
      </c>
      <c r="BT116" s="22">
        <v>0</v>
      </c>
      <c r="BU116" s="22">
        <v>1</v>
      </c>
      <c r="BV116" s="22">
        <v>130</v>
      </c>
      <c r="BW116" s="22">
        <v>0</v>
      </c>
      <c r="BX116" s="22">
        <v>0</v>
      </c>
      <c r="BY116" s="22">
        <v>4</v>
      </c>
      <c r="BZ116" s="22">
        <v>0</v>
      </c>
      <c r="CA116" s="22">
        <v>0</v>
      </c>
      <c r="CB116" s="22">
        <v>0</v>
      </c>
      <c r="CC116" s="22">
        <v>0</v>
      </c>
      <c r="CD116" s="22">
        <v>0</v>
      </c>
      <c r="CE116" s="22">
        <v>0</v>
      </c>
      <c r="CF116" s="22">
        <v>0</v>
      </c>
      <c r="CG116" s="23">
        <v>0</v>
      </c>
      <c r="CH116" s="22">
        <v>0</v>
      </c>
      <c r="CI116" s="22">
        <v>0</v>
      </c>
      <c r="CJ116" s="22">
        <v>2</v>
      </c>
      <c r="CK116" s="22">
        <v>16</v>
      </c>
      <c r="CL116" s="22">
        <v>0</v>
      </c>
      <c r="CM116" s="22">
        <v>1</v>
      </c>
      <c r="CN116" s="22">
        <v>0</v>
      </c>
      <c r="CO116" s="22">
        <v>0</v>
      </c>
      <c r="CP116" s="22">
        <v>0</v>
      </c>
      <c r="CQ116" s="22">
        <v>0</v>
      </c>
      <c r="CR116" s="22">
        <v>0</v>
      </c>
      <c r="CS116" s="22">
        <v>0</v>
      </c>
      <c r="CT116" s="22">
        <v>0</v>
      </c>
      <c r="CU116" s="22">
        <v>0</v>
      </c>
      <c r="CV116" s="22">
        <v>0</v>
      </c>
      <c r="CW116" s="22">
        <v>0</v>
      </c>
      <c r="CX116" s="22">
        <v>9</v>
      </c>
      <c r="CY116" s="22">
        <v>0</v>
      </c>
      <c r="CZ116" s="22">
        <v>1</v>
      </c>
      <c r="DA116" s="22">
        <v>0</v>
      </c>
      <c r="DB116" s="22">
        <v>0</v>
      </c>
      <c r="DC116" s="22">
        <v>1</v>
      </c>
    </row>
    <row r="117" spans="1:107">
      <c r="A117" s="8">
        <v>121</v>
      </c>
      <c r="B117" s="31">
        <v>752</v>
      </c>
      <c r="C117" s="6" t="s">
        <v>142</v>
      </c>
      <c r="D117" s="31" t="s">
        <v>109</v>
      </c>
      <c r="E117" s="31" t="s">
        <v>116</v>
      </c>
      <c r="F117" s="31">
        <v>64.17</v>
      </c>
      <c r="G117" s="7">
        <v>64.19</v>
      </c>
      <c r="H117" s="74">
        <v>15.000360350075358</v>
      </c>
      <c r="I117" s="5">
        <v>2</v>
      </c>
      <c r="J117" s="8">
        <f t="shared" si="9"/>
        <v>48</v>
      </c>
      <c r="K117" s="22">
        <v>0</v>
      </c>
      <c r="L117" s="22">
        <v>0</v>
      </c>
      <c r="M117" s="22">
        <v>0</v>
      </c>
      <c r="N117" s="22">
        <v>32</v>
      </c>
      <c r="O117" s="22">
        <v>3</v>
      </c>
      <c r="P117" s="22">
        <v>3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10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30</v>
      </c>
      <c r="AC117" s="22">
        <v>0</v>
      </c>
      <c r="AD117" s="22">
        <v>0</v>
      </c>
      <c r="AE117" s="22">
        <v>0</v>
      </c>
      <c r="AF117" s="22">
        <v>5</v>
      </c>
      <c r="AG117" s="22">
        <v>11</v>
      </c>
      <c r="AH117" s="22">
        <v>0</v>
      </c>
      <c r="AI117" s="22">
        <v>1</v>
      </c>
      <c r="AJ117" s="22">
        <v>14</v>
      </c>
      <c r="AK117" s="22">
        <v>0</v>
      </c>
      <c r="AL117" s="22">
        <v>0</v>
      </c>
      <c r="AM117" s="22">
        <v>1</v>
      </c>
      <c r="AN117" s="22">
        <v>0</v>
      </c>
      <c r="AO117" s="22">
        <v>40</v>
      </c>
      <c r="AP117" s="22">
        <v>15</v>
      </c>
      <c r="AQ117" s="22">
        <v>0</v>
      </c>
      <c r="AR117" s="22">
        <v>1</v>
      </c>
      <c r="AS117" s="22">
        <v>0</v>
      </c>
      <c r="AT117" s="22">
        <v>21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4</v>
      </c>
      <c r="BA117" s="22">
        <v>0</v>
      </c>
      <c r="BB117" s="22">
        <v>0</v>
      </c>
      <c r="BC117" s="22">
        <v>0</v>
      </c>
      <c r="BD117" s="22">
        <v>7</v>
      </c>
      <c r="BE117" s="22">
        <v>0</v>
      </c>
      <c r="BF117" s="22">
        <v>6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7</v>
      </c>
      <c r="BO117" s="22">
        <v>0</v>
      </c>
      <c r="BP117" s="22">
        <v>0</v>
      </c>
      <c r="BQ117" s="22">
        <v>89</v>
      </c>
      <c r="BR117" s="22">
        <v>18</v>
      </c>
      <c r="BS117" s="22">
        <v>9</v>
      </c>
      <c r="BT117" s="22">
        <v>0</v>
      </c>
      <c r="BU117" s="22">
        <v>0</v>
      </c>
      <c r="BV117" s="22">
        <v>107</v>
      </c>
      <c r="BW117" s="22">
        <v>0</v>
      </c>
      <c r="BX117" s="22">
        <v>0</v>
      </c>
      <c r="BY117" s="22">
        <v>0</v>
      </c>
      <c r="BZ117" s="22">
        <v>0</v>
      </c>
      <c r="CA117" s="22">
        <v>0</v>
      </c>
      <c r="CB117" s="22">
        <v>0</v>
      </c>
      <c r="CC117" s="22">
        <v>0</v>
      </c>
      <c r="CD117" s="22">
        <v>0</v>
      </c>
      <c r="CE117" s="22">
        <v>0</v>
      </c>
      <c r="CF117" s="22">
        <v>0</v>
      </c>
      <c r="CG117" s="23">
        <v>0</v>
      </c>
      <c r="CH117" s="22">
        <v>0</v>
      </c>
      <c r="CI117" s="22">
        <v>0</v>
      </c>
      <c r="CJ117" s="22">
        <v>0</v>
      </c>
      <c r="CK117" s="22">
        <v>13</v>
      </c>
      <c r="CL117" s="22">
        <v>0</v>
      </c>
      <c r="CM117" s="22">
        <v>0</v>
      </c>
      <c r="CN117" s="22">
        <v>1</v>
      </c>
      <c r="CO117" s="22">
        <v>0</v>
      </c>
      <c r="CP117" s="22">
        <v>0</v>
      </c>
      <c r="CQ117" s="22">
        <v>0</v>
      </c>
      <c r="CR117" s="22">
        <v>0</v>
      </c>
      <c r="CS117" s="22">
        <v>0</v>
      </c>
      <c r="CT117" s="22">
        <v>1</v>
      </c>
      <c r="CU117" s="22">
        <v>0</v>
      </c>
      <c r="CV117" s="22">
        <v>0</v>
      </c>
      <c r="CW117" s="22">
        <v>0</v>
      </c>
      <c r="CX117" s="22">
        <v>0</v>
      </c>
      <c r="CY117" s="22">
        <v>1</v>
      </c>
      <c r="CZ117" s="22">
        <v>0</v>
      </c>
      <c r="DA117" s="22">
        <v>1</v>
      </c>
      <c r="DB117" s="22">
        <v>0</v>
      </c>
      <c r="DC117" s="22">
        <v>3</v>
      </c>
    </row>
    <row r="118" spans="1:107">
      <c r="A118" s="5">
        <v>121</v>
      </c>
      <c r="B118" s="31">
        <v>752</v>
      </c>
      <c r="C118" s="6" t="s">
        <v>142</v>
      </c>
      <c r="D118" s="31" t="s">
        <v>109</v>
      </c>
      <c r="E118" s="31" t="s">
        <v>117</v>
      </c>
      <c r="F118" s="31">
        <v>64.47</v>
      </c>
      <c r="G118" s="7">
        <v>64.489999999999995</v>
      </c>
      <c r="H118" s="74">
        <v>15.072015749800093</v>
      </c>
      <c r="I118" s="5">
        <v>2</v>
      </c>
      <c r="J118" s="8">
        <f t="shared" si="9"/>
        <v>48</v>
      </c>
      <c r="K118" s="22">
        <v>0</v>
      </c>
      <c r="L118" s="22">
        <v>0</v>
      </c>
      <c r="M118" s="22">
        <v>0</v>
      </c>
      <c r="N118" s="22">
        <v>29</v>
      </c>
      <c r="O118" s="22">
        <v>2</v>
      </c>
      <c r="P118" s="22">
        <v>1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16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39</v>
      </c>
      <c r="AC118" s="22">
        <v>0</v>
      </c>
      <c r="AD118" s="22">
        <v>0</v>
      </c>
      <c r="AE118" s="22">
        <v>2</v>
      </c>
      <c r="AF118" s="22">
        <v>3</v>
      </c>
      <c r="AG118" s="22">
        <v>14</v>
      </c>
      <c r="AH118" s="22">
        <v>0</v>
      </c>
      <c r="AI118" s="22">
        <v>0</v>
      </c>
      <c r="AJ118" s="22">
        <v>13</v>
      </c>
      <c r="AK118" s="22">
        <v>0</v>
      </c>
      <c r="AL118" s="22">
        <v>0</v>
      </c>
      <c r="AM118" s="22">
        <v>1</v>
      </c>
      <c r="AN118" s="22">
        <v>0</v>
      </c>
      <c r="AO118" s="22">
        <v>41</v>
      </c>
      <c r="AP118" s="22">
        <v>24</v>
      </c>
      <c r="AQ118" s="22">
        <v>4</v>
      </c>
      <c r="AR118" s="22">
        <v>0</v>
      </c>
      <c r="AS118" s="22">
        <v>3</v>
      </c>
      <c r="AT118" s="22">
        <v>36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5</v>
      </c>
      <c r="BA118" s="22">
        <v>1</v>
      </c>
      <c r="BB118" s="22">
        <v>1</v>
      </c>
      <c r="BC118" s="22">
        <v>0</v>
      </c>
      <c r="BD118" s="22">
        <v>3</v>
      </c>
      <c r="BE118" s="22">
        <v>0</v>
      </c>
      <c r="BF118" s="22">
        <v>9</v>
      </c>
      <c r="BG118" s="22">
        <v>0</v>
      </c>
      <c r="BH118" s="22">
        <v>0</v>
      </c>
      <c r="BI118" s="22">
        <v>1</v>
      </c>
      <c r="BJ118" s="22">
        <v>0</v>
      </c>
      <c r="BK118" s="22">
        <v>0</v>
      </c>
      <c r="BL118" s="22">
        <v>1</v>
      </c>
      <c r="BM118" s="22">
        <v>0</v>
      </c>
      <c r="BN118" s="22">
        <v>9</v>
      </c>
      <c r="BO118" s="22">
        <v>0</v>
      </c>
      <c r="BP118" s="22">
        <v>0</v>
      </c>
      <c r="BQ118" s="22">
        <v>106</v>
      </c>
      <c r="BR118" s="22">
        <v>12</v>
      </c>
      <c r="BS118" s="22">
        <v>15</v>
      </c>
      <c r="BT118" s="22">
        <v>1</v>
      </c>
      <c r="BU118" s="22">
        <v>0</v>
      </c>
      <c r="BV118" s="22">
        <v>159</v>
      </c>
      <c r="BW118" s="22">
        <v>1</v>
      </c>
      <c r="BX118" s="22">
        <v>0</v>
      </c>
      <c r="BY118" s="22">
        <v>2</v>
      </c>
      <c r="BZ118" s="22">
        <v>0</v>
      </c>
      <c r="CA118" s="22">
        <v>0</v>
      </c>
      <c r="CB118" s="22">
        <v>0</v>
      </c>
      <c r="CC118" s="22">
        <v>0</v>
      </c>
      <c r="CD118" s="22">
        <v>0</v>
      </c>
      <c r="CE118" s="22">
        <v>0</v>
      </c>
      <c r="CF118" s="22">
        <v>0</v>
      </c>
      <c r="CG118" s="23">
        <v>0</v>
      </c>
      <c r="CH118" s="22">
        <v>0</v>
      </c>
      <c r="CI118" s="22">
        <v>2</v>
      </c>
      <c r="CJ118" s="22">
        <v>2</v>
      </c>
      <c r="CK118" s="22">
        <v>15</v>
      </c>
      <c r="CL118" s="22">
        <v>0</v>
      </c>
      <c r="CM118" s="22">
        <v>2</v>
      </c>
      <c r="CN118" s="22">
        <v>1</v>
      </c>
      <c r="CO118" s="22">
        <v>1</v>
      </c>
      <c r="CP118" s="22">
        <v>0</v>
      </c>
      <c r="CQ118" s="22">
        <v>0</v>
      </c>
      <c r="CR118" s="22">
        <v>0</v>
      </c>
      <c r="CS118" s="22">
        <v>0</v>
      </c>
      <c r="CT118" s="22">
        <v>1</v>
      </c>
      <c r="CU118" s="22">
        <v>0</v>
      </c>
      <c r="CV118" s="22">
        <v>0</v>
      </c>
      <c r="CW118" s="22">
        <v>0</v>
      </c>
      <c r="CX118" s="22">
        <v>9</v>
      </c>
      <c r="CY118" s="22">
        <v>0</v>
      </c>
      <c r="CZ118" s="22">
        <v>0</v>
      </c>
      <c r="DA118" s="22">
        <v>6</v>
      </c>
      <c r="DB118" s="22">
        <v>0</v>
      </c>
      <c r="DC118" s="22">
        <v>0</v>
      </c>
    </row>
    <row r="119" spans="1:107">
      <c r="A119" s="8">
        <v>121</v>
      </c>
      <c r="B119" s="31">
        <v>752</v>
      </c>
      <c r="C119" s="6" t="s">
        <v>142</v>
      </c>
      <c r="D119" s="31" t="s">
        <v>109</v>
      </c>
      <c r="E119" s="31" t="s">
        <v>118</v>
      </c>
      <c r="F119" s="31">
        <v>64.77</v>
      </c>
      <c r="G119" s="7">
        <v>64.790000000000006</v>
      </c>
      <c r="H119" s="74">
        <v>15.143671149524831</v>
      </c>
      <c r="I119" s="5">
        <v>2</v>
      </c>
      <c r="J119" s="8">
        <f t="shared" si="9"/>
        <v>48</v>
      </c>
      <c r="K119" s="22">
        <v>0</v>
      </c>
      <c r="L119" s="22">
        <v>0</v>
      </c>
      <c r="M119" s="22">
        <v>1</v>
      </c>
      <c r="N119" s="22">
        <v>52</v>
      </c>
      <c r="O119" s="22">
        <v>1</v>
      </c>
      <c r="P119" s="22">
        <v>3</v>
      </c>
      <c r="Q119" s="22">
        <v>0</v>
      </c>
      <c r="R119" s="22">
        <v>0</v>
      </c>
      <c r="S119" s="22">
        <v>1</v>
      </c>
      <c r="T119" s="22">
        <v>0</v>
      </c>
      <c r="U119" s="22">
        <v>0</v>
      </c>
      <c r="V119" s="22">
        <v>19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47</v>
      </c>
      <c r="AC119" s="22">
        <v>0</v>
      </c>
      <c r="AD119" s="22">
        <v>0</v>
      </c>
      <c r="AE119" s="22">
        <v>6</v>
      </c>
      <c r="AF119" s="22">
        <v>4</v>
      </c>
      <c r="AG119" s="22">
        <v>3</v>
      </c>
      <c r="AH119" s="22">
        <v>0</v>
      </c>
      <c r="AI119" s="22">
        <v>1</v>
      </c>
      <c r="AJ119" s="22">
        <v>20</v>
      </c>
      <c r="AK119" s="22">
        <v>0</v>
      </c>
      <c r="AL119" s="22">
        <v>1</v>
      </c>
      <c r="AM119" s="22">
        <v>0</v>
      </c>
      <c r="AN119" s="22">
        <v>0</v>
      </c>
      <c r="AO119" s="22">
        <v>49</v>
      </c>
      <c r="AP119" s="22">
        <v>14</v>
      </c>
      <c r="AQ119" s="22">
        <v>1</v>
      </c>
      <c r="AR119" s="22">
        <v>0</v>
      </c>
      <c r="AS119" s="22">
        <v>0</v>
      </c>
      <c r="AT119" s="22">
        <v>25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3</v>
      </c>
      <c r="BA119" s="22">
        <v>4</v>
      </c>
      <c r="BB119" s="22">
        <v>0</v>
      </c>
      <c r="BC119" s="22">
        <v>0</v>
      </c>
      <c r="BD119" s="22">
        <v>5</v>
      </c>
      <c r="BE119" s="22">
        <v>0</v>
      </c>
      <c r="BF119" s="22">
        <v>3</v>
      </c>
      <c r="BG119" s="22">
        <v>2</v>
      </c>
      <c r="BH119" s="22">
        <v>4</v>
      </c>
      <c r="BI119" s="22">
        <v>1</v>
      </c>
      <c r="BJ119" s="22">
        <v>0</v>
      </c>
      <c r="BK119" s="22">
        <v>0</v>
      </c>
      <c r="BL119" s="22">
        <v>1</v>
      </c>
      <c r="BM119" s="22">
        <v>0</v>
      </c>
      <c r="BN119" s="22">
        <v>12</v>
      </c>
      <c r="BO119" s="22">
        <v>0</v>
      </c>
      <c r="BP119" s="22">
        <v>0</v>
      </c>
      <c r="BQ119" s="22">
        <v>180</v>
      </c>
      <c r="BR119" s="22">
        <v>9</v>
      </c>
      <c r="BS119" s="22">
        <v>34</v>
      </c>
      <c r="BT119" s="22">
        <v>2</v>
      </c>
      <c r="BU119" s="22">
        <v>0</v>
      </c>
      <c r="BV119" s="22">
        <v>186</v>
      </c>
      <c r="BW119" s="22">
        <v>2</v>
      </c>
      <c r="BX119" s="22">
        <v>0</v>
      </c>
      <c r="BY119" s="22">
        <v>4</v>
      </c>
      <c r="BZ119" s="22">
        <v>0</v>
      </c>
      <c r="CA119" s="22">
        <v>0</v>
      </c>
      <c r="CB119" s="22">
        <v>0</v>
      </c>
      <c r="CC119" s="22">
        <v>0</v>
      </c>
      <c r="CD119" s="22">
        <v>0</v>
      </c>
      <c r="CE119" s="22">
        <v>0</v>
      </c>
      <c r="CF119" s="22">
        <v>0</v>
      </c>
      <c r="CG119" s="23">
        <v>0</v>
      </c>
      <c r="CH119" s="22">
        <v>0</v>
      </c>
      <c r="CI119" s="22">
        <v>0</v>
      </c>
      <c r="CJ119" s="22">
        <v>0</v>
      </c>
      <c r="CK119" s="22">
        <v>39</v>
      </c>
      <c r="CL119" s="22">
        <v>0</v>
      </c>
      <c r="CM119" s="22">
        <v>3</v>
      </c>
      <c r="CN119" s="22">
        <v>0</v>
      </c>
      <c r="CO119" s="22">
        <v>0</v>
      </c>
      <c r="CP119" s="22">
        <v>0</v>
      </c>
      <c r="CQ119" s="22">
        <v>0</v>
      </c>
      <c r="CR119" s="22">
        <v>0</v>
      </c>
      <c r="CS119" s="22">
        <v>0</v>
      </c>
      <c r="CT119" s="22">
        <v>1</v>
      </c>
      <c r="CU119" s="22">
        <v>0</v>
      </c>
      <c r="CV119" s="22">
        <v>0</v>
      </c>
      <c r="CW119" s="22">
        <v>0</v>
      </c>
      <c r="CX119" s="22">
        <v>4</v>
      </c>
      <c r="CY119" s="22">
        <v>0</v>
      </c>
      <c r="CZ119" s="22">
        <v>0</v>
      </c>
      <c r="DA119" s="22">
        <v>10</v>
      </c>
      <c r="DB119" s="22">
        <v>4</v>
      </c>
      <c r="DC119" s="22">
        <v>2</v>
      </c>
    </row>
    <row r="120" spans="1:107">
      <c r="A120" s="5">
        <v>121</v>
      </c>
      <c r="B120" s="31">
        <v>752</v>
      </c>
      <c r="C120" s="6" t="s">
        <v>142</v>
      </c>
      <c r="D120" s="31" t="s">
        <v>109</v>
      </c>
      <c r="E120" s="31" t="s">
        <v>119</v>
      </c>
      <c r="F120" s="31">
        <v>65.069999999999993</v>
      </c>
      <c r="G120" s="7">
        <v>65.09</v>
      </c>
      <c r="H120" s="74">
        <v>15.215310551174634</v>
      </c>
      <c r="I120" s="5">
        <v>2</v>
      </c>
      <c r="J120" s="8">
        <f t="shared" si="9"/>
        <v>48</v>
      </c>
      <c r="K120" s="22">
        <v>0</v>
      </c>
      <c r="L120" s="22">
        <v>1</v>
      </c>
      <c r="M120" s="22">
        <v>0</v>
      </c>
      <c r="N120" s="22">
        <v>39</v>
      </c>
      <c r="O120" s="22">
        <v>1</v>
      </c>
      <c r="P120" s="22">
        <v>4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40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15</v>
      </c>
      <c r="AC120" s="22">
        <v>0</v>
      </c>
      <c r="AD120" s="22">
        <v>0</v>
      </c>
      <c r="AE120" s="22">
        <v>2</v>
      </c>
      <c r="AF120" s="22">
        <v>1</v>
      </c>
      <c r="AG120" s="22">
        <v>24</v>
      </c>
      <c r="AH120" s="22">
        <v>0</v>
      </c>
      <c r="AI120" s="22">
        <v>0</v>
      </c>
      <c r="AJ120" s="22">
        <v>17</v>
      </c>
      <c r="AK120" s="22">
        <v>0</v>
      </c>
      <c r="AL120" s="22">
        <v>0</v>
      </c>
      <c r="AM120" s="22">
        <v>0</v>
      </c>
      <c r="AN120" s="22">
        <v>0</v>
      </c>
      <c r="AO120" s="22">
        <v>48</v>
      </c>
      <c r="AP120" s="22">
        <v>43</v>
      </c>
      <c r="AQ120" s="22">
        <v>1</v>
      </c>
      <c r="AR120" s="22">
        <v>0</v>
      </c>
      <c r="AS120" s="22">
        <v>0</v>
      </c>
      <c r="AT120" s="22">
        <v>21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3</v>
      </c>
      <c r="BA120" s="22">
        <v>4</v>
      </c>
      <c r="BB120" s="22">
        <v>2</v>
      </c>
      <c r="BC120" s="22">
        <v>1</v>
      </c>
      <c r="BD120" s="22">
        <v>1</v>
      </c>
      <c r="BE120" s="22">
        <v>0</v>
      </c>
      <c r="BF120" s="22">
        <v>5</v>
      </c>
      <c r="BG120" s="22">
        <v>0</v>
      </c>
      <c r="BH120" s="22">
        <v>0</v>
      </c>
      <c r="BI120" s="22">
        <v>2</v>
      </c>
      <c r="BJ120" s="22">
        <v>0</v>
      </c>
      <c r="BK120" s="22">
        <v>0</v>
      </c>
      <c r="BL120" s="22">
        <v>1</v>
      </c>
      <c r="BM120" s="22">
        <v>0</v>
      </c>
      <c r="BN120" s="22">
        <v>6</v>
      </c>
      <c r="BO120" s="22">
        <v>0</v>
      </c>
      <c r="BP120" s="22">
        <v>0</v>
      </c>
      <c r="BQ120" s="22">
        <v>116</v>
      </c>
      <c r="BR120" s="22">
        <v>10</v>
      </c>
      <c r="BS120" s="22">
        <v>43</v>
      </c>
      <c r="BT120" s="22">
        <v>0</v>
      </c>
      <c r="BU120" s="22">
        <v>0</v>
      </c>
      <c r="BV120" s="22">
        <v>263</v>
      </c>
      <c r="BW120" s="22">
        <v>2</v>
      </c>
      <c r="BX120" s="22">
        <v>0</v>
      </c>
      <c r="BY120" s="22">
        <v>2</v>
      </c>
      <c r="BZ120" s="22">
        <v>0</v>
      </c>
      <c r="CA120" s="22">
        <v>0</v>
      </c>
      <c r="CB120" s="22">
        <v>0</v>
      </c>
      <c r="CC120" s="22">
        <v>0</v>
      </c>
      <c r="CD120" s="22">
        <v>0</v>
      </c>
      <c r="CE120" s="22">
        <v>0</v>
      </c>
      <c r="CF120" s="22">
        <v>0</v>
      </c>
      <c r="CG120" s="23">
        <v>0</v>
      </c>
      <c r="CH120" s="22">
        <v>0</v>
      </c>
      <c r="CI120" s="22">
        <v>1</v>
      </c>
      <c r="CJ120" s="22">
        <v>4</v>
      </c>
      <c r="CK120" s="22">
        <v>21</v>
      </c>
      <c r="CL120" s="22">
        <v>0</v>
      </c>
      <c r="CM120" s="22">
        <v>0</v>
      </c>
      <c r="CN120" s="22">
        <v>0</v>
      </c>
      <c r="CO120" s="22">
        <v>0</v>
      </c>
      <c r="CP120" s="22">
        <v>0</v>
      </c>
      <c r="CQ120" s="22">
        <v>0</v>
      </c>
      <c r="CR120" s="22">
        <v>1</v>
      </c>
      <c r="CS120" s="22">
        <v>0</v>
      </c>
      <c r="CT120" s="22">
        <v>0</v>
      </c>
      <c r="CU120" s="22">
        <v>0</v>
      </c>
      <c r="CV120" s="22">
        <v>0</v>
      </c>
      <c r="CW120" s="22">
        <v>0</v>
      </c>
      <c r="CX120" s="22">
        <v>6</v>
      </c>
      <c r="CY120" s="22">
        <v>0</v>
      </c>
      <c r="CZ120" s="22">
        <v>0</v>
      </c>
      <c r="DA120" s="22">
        <v>5</v>
      </c>
      <c r="DB120" s="22">
        <v>4</v>
      </c>
      <c r="DC120" s="22">
        <v>1</v>
      </c>
    </row>
    <row r="121" spans="1:107">
      <c r="A121" s="8">
        <v>121</v>
      </c>
      <c r="B121" s="31">
        <v>752</v>
      </c>
      <c r="C121" s="6" t="s">
        <v>144</v>
      </c>
      <c r="D121" s="31" t="s">
        <v>114</v>
      </c>
      <c r="E121" s="31" t="s">
        <v>145</v>
      </c>
      <c r="F121" s="31">
        <v>65.957999999999998</v>
      </c>
      <c r="G121" s="7">
        <v>65.977999999999994</v>
      </c>
      <c r="H121" s="74">
        <v>15.424852625993458</v>
      </c>
      <c r="I121" s="5">
        <v>2</v>
      </c>
      <c r="J121" s="8">
        <f t="shared" si="9"/>
        <v>48</v>
      </c>
      <c r="K121" s="22">
        <v>0</v>
      </c>
      <c r="L121" s="22">
        <v>0</v>
      </c>
      <c r="M121" s="22">
        <v>0</v>
      </c>
      <c r="N121" s="22">
        <v>42</v>
      </c>
      <c r="O121" s="22">
        <v>1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8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148</v>
      </c>
      <c r="AC121" s="22">
        <v>0</v>
      </c>
      <c r="AD121" s="22">
        <v>0</v>
      </c>
      <c r="AE121" s="22">
        <v>3</v>
      </c>
      <c r="AF121" s="22">
        <v>0</v>
      </c>
      <c r="AG121" s="22">
        <v>8</v>
      </c>
      <c r="AH121" s="22">
        <v>0</v>
      </c>
      <c r="AI121" s="22">
        <v>0</v>
      </c>
      <c r="AJ121" s="22">
        <v>2</v>
      </c>
      <c r="AK121" s="22">
        <v>0</v>
      </c>
      <c r="AL121" s="22">
        <v>1</v>
      </c>
      <c r="AM121" s="22">
        <v>0</v>
      </c>
      <c r="AN121" s="22">
        <v>0</v>
      </c>
      <c r="AO121" s="22">
        <v>65</v>
      </c>
      <c r="AP121" s="22">
        <v>24</v>
      </c>
      <c r="AQ121" s="22">
        <v>1</v>
      </c>
      <c r="AR121" s="22">
        <v>0</v>
      </c>
      <c r="AS121" s="22">
        <v>0</v>
      </c>
      <c r="AT121" s="22">
        <v>49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4</v>
      </c>
      <c r="BA121" s="22">
        <v>2</v>
      </c>
      <c r="BB121" s="22">
        <v>0</v>
      </c>
      <c r="BC121" s="22">
        <v>0</v>
      </c>
      <c r="BD121" s="22">
        <v>2</v>
      </c>
      <c r="BE121" s="22">
        <v>1</v>
      </c>
      <c r="BF121" s="22">
        <v>1</v>
      </c>
      <c r="BG121" s="22">
        <v>0</v>
      </c>
      <c r="BH121" s="22">
        <v>1</v>
      </c>
      <c r="BI121" s="22">
        <v>0</v>
      </c>
      <c r="BJ121" s="22">
        <v>1</v>
      </c>
      <c r="BK121" s="22">
        <v>0</v>
      </c>
      <c r="BL121" s="22">
        <v>2</v>
      </c>
      <c r="BM121" s="22">
        <v>0</v>
      </c>
      <c r="BN121" s="22">
        <v>32</v>
      </c>
      <c r="BO121" s="22">
        <v>1</v>
      </c>
      <c r="BP121" s="22">
        <v>0</v>
      </c>
      <c r="BQ121" s="22">
        <v>24</v>
      </c>
      <c r="BR121" s="22">
        <v>2</v>
      </c>
      <c r="BS121" s="22">
        <v>28</v>
      </c>
      <c r="BT121" s="22">
        <v>0</v>
      </c>
      <c r="BU121" s="22">
        <v>0</v>
      </c>
      <c r="BV121" s="22">
        <v>106</v>
      </c>
      <c r="BW121" s="22">
        <v>23</v>
      </c>
      <c r="BX121" s="22">
        <v>0</v>
      </c>
      <c r="BY121" s="22">
        <v>32</v>
      </c>
      <c r="BZ121" s="22">
        <v>2</v>
      </c>
      <c r="CA121" s="22">
        <v>0</v>
      </c>
      <c r="CB121" s="22">
        <v>0</v>
      </c>
      <c r="CC121" s="22">
        <v>0</v>
      </c>
      <c r="CD121" s="22">
        <v>1</v>
      </c>
      <c r="CE121" s="22">
        <v>0</v>
      </c>
      <c r="CF121" s="22">
        <v>0</v>
      </c>
      <c r="CG121" s="23">
        <v>0</v>
      </c>
      <c r="CH121" s="22">
        <v>0</v>
      </c>
      <c r="CI121" s="22">
        <v>0</v>
      </c>
      <c r="CJ121" s="22">
        <v>13</v>
      </c>
      <c r="CK121" s="22">
        <v>22</v>
      </c>
      <c r="CL121" s="22">
        <v>0</v>
      </c>
      <c r="CM121" s="22">
        <v>1</v>
      </c>
      <c r="CN121" s="22">
        <v>2</v>
      </c>
      <c r="CO121" s="22">
        <v>0</v>
      </c>
      <c r="CP121" s="22">
        <v>0</v>
      </c>
      <c r="CQ121" s="22">
        <v>0</v>
      </c>
      <c r="CR121" s="22">
        <v>0</v>
      </c>
      <c r="CS121" s="22">
        <v>0</v>
      </c>
      <c r="CT121" s="22">
        <v>0</v>
      </c>
      <c r="CU121" s="22">
        <v>0</v>
      </c>
      <c r="CV121" s="22">
        <v>0</v>
      </c>
      <c r="CW121" s="22">
        <v>0</v>
      </c>
      <c r="CX121" s="22">
        <v>4</v>
      </c>
      <c r="CY121" s="22">
        <v>0</v>
      </c>
      <c r="CZ121" s="22">
        <v>0</v>
      </c>
      <c r="DA121" s="22">
        <v>0</v>
      </c>
      <c r="DB121" s="22">
        <v>2</v>
      </c>
      <c r="DC121" s="22">
        <v>3</v>
      </c>
    </row>
    <row r="122" spans="1:107">
      <c r="A122" s="5">
        <v>121</v>
      </c>
      <c r="B122" s="31">
        <v>752</v>
      </c>
      <c r="C122" s="6" t="s">
        <v>144</v>
      </c>
      <c r="D122" s="31" t="s">
        <v>114</v>
      </c>
      <c r="E122" s="31" t="s">
        <v>111</v>
      </c>
      <c r="F122" s="31">
        <v>66.268000000000001</v>
      </c>
      <c r="G122" s="7">
        <v>66.284999999999997</v>
      </c>
      <c r="H122" s="74">
        <v>15.497295663121138</v>
      </c>
      <c r="I122" s="5">
        <v>2</v>
      </c>
      <c r="J122" s="8">
        <f t="shared" si="9"/>
        <v>48</v>
      </c>
      <c r="K122" s="22">
        <v>0</v>
      </c>
      <c r="L122" s="22">
        <v>0</v>
      </c>
      <c r="M122" s="22">
        <v>0</v>
      </c>
      <c r="N122" s="22">
        <v>29</v>
      </c>
      <c r="O122" s="22">
        <v>0</v>
      </c>
      <c r="P122" s="22">
        <v>14</v>
      </c>
      <c r="Q122" s="22">
        <v>1</v>
      </c>
      <c r="R122" s="22">
        <v>0</v>
      </c>
      <c r="S122" s="22">
        <v>0</v>
      </c>
      <c r="T122" s="22">
        <v>0</v>
      </c>
      <c r="U122" s="22">
        <v>0</v>
      </c>
      <c r="V122" s="22">
        <v>7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141</v>
      </c>
      <c r="AC122" s="22">
        <v>0</v>
      </c>
      <c r="AD122" s="22">
        <v>0</v>
      </c>
      <c r="AE122" s="22">
        <v>1</v>
      </c>
      <c r="AF122" s="22">
        <v>1</v>
      </c>
      <c r="AG122" s="22">
        <v>11</v>
      </c>
      <c r="AH122" s="22">
        <v>0</v>
      </c>
      <c r="AI122" s="22">
        <v>0</v>
      </c>
      <c r="AJ122" s="22">
        <v>1</v>
      </c>
      <c r="AK122" s="22">
        <v>0</v>
      </c>
      <c r="AL122" s="22">
        <v>1</v>
      </c>
      <c r="AM122" s="22">
        <v>19</v>
      </c>
      <c r="AN122" s="22">
        <v>0</v>
      </c>
      <c r="AO122" s="22">
        <v>47</v>
      </c>
      <c r="AP122" s="22">
        <v>21</v>
      </c>
      <c r="AQ122" s="22">
        <v>1</v>
      </c>
      <c r="AR122" s="22">
        <v>0</v>
      </c>
      <c r="AS122" s="22">
        <v>0</v>
      </c>
      <c r="AT122" s="22">
        <v>37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2</v>
      </c>
      <c r="BA122" s="22">
        <v>1</v>
      </c>
      <c r="BB122" s="22">
        <v>0</v>
      </c>
      <c r="BC122" s="22">
        <v>0</v>
      </c>
      <c r="BD122" s="22">
        <v>11</v>
      </c>
      <c r="BE122" s="22">
        <v>0</v>
      </c>
      <c r="BF122" s="22">
        <v>2</v>
      </c>
      <c r="BG122" s="22">
        <v>2</v>
      </c>
      <c r="BH122" s="22">
        <v>1</v>
      </c>
      <c r="BI122" s="22">
        <v>0</v>
      </c>
      <c r="BJ122" s="22">
        <v>3</v>
      </c>
      <c r="BK122" s="22">
        <v>0</v>
      </c>
      <c r="BL122" s="22">
        <v>3</v>
      </c>
      <c r="BM122" s="22">
        <v>0</v>
      </c>
      <c r="BN122" s="22">
        <v>25</v>
      </c>
      <c r="BO122" s="22">
        <v>0</v>
      </c>
      <c r="BP122" s="22">
        <v>0</v>
      </c>
      <c r="BQ122" s="22">
        <v>24</v>
      </c>
      <c r="BR122" s="22">
        <v>2</v>
      </c>
      <c r="BS122" s="22">
        <v>7</v>
      </c>
      <c r="BT122" s="22">
        <v>1</v>
      </c>
      <c r="BU122" s="22">
        <v>1</v>
      </c>
      <c r="BV122" s="22">
        <v>65</v>
      </c>
      <c r="BW122" s="22">
        <v>25</v>
      </c>
      <c r="BX122" s="22">
        <v>0</v>
      </c>
      <c r="BY122" s="22">
        <v>50</v>
      </c>
      <c r="BZ122" s="22">
        <v>2</v>
      </c>
      <c r="CA122" s="22">
        <v>0</v>
      </c>
      <c r="CB122" s="22">
        <v>0</v>
      </c>
      <c r="CC122" s="22">
        <v>0</v>
      </c>
      <c r="CD122" s="22">
        <v>0</v>
      </c>
      <c r="CE122" s="22">
        <v>0</v>
      </c>
      <c r="CF122" s="22">
        <v>0</v>
      </c>
      <c r="CG122" s="23">
        <v>0</v>
      </c>
      <c r="CH122" s="22">
        <v>0</v>
      </c>
      <c r="CI122" s="22">
        <v>0</v>
      </c>
      <c r="CJ122" s="22">
        <v>11</v>
      </c>
      <c r="CK122" s="22">
        <v>20</v>
      </c>
      <c r="CL122" s="22">
        <v>0</v>
      </c>
      <c r="CM122" s="22">
        <v>1</v>
      </c>
      <c r="CN122" s="22">
        <v>2</v>
      </c>
      <c r="CO122" s="22">
        <v>2</v>
      </c>
      <c r="CP122" s="22">
        <v>0</v>
      </c>
      <c r="CQ122" s="22">
        <v>0</v>
      </c>
      <c r="CR122" s="22">
        <v>0</v>
      </c>
      <c r="CS122" s="22">
        <v>1</v>
      </c>
      <c r="CT122" s="22">
        <v>0</v>
      </c>
      <c r="CU122" s="22">
        <v>0</v>
      </c>
      <c r="CV122" s="22">
        <v>0</v>
      </c>
      <c r="CW122" s="22">
        <v>0</v>
      </c>
      <c r="CX122" s="22">
        <v>2</v>
      </c>
      <c r="CY122" s="22">
        <v>1</v>
      </c>
      <c r="CZ122" s="22">
        <v>0</v>
      </c>
      <c r="DA122" s="22">
        <v>0</v>
      </c>
      <c r="DB122" s="22">
        <v>2</v>
      </c>
      <c r="DC122" s="22">
        <v>26</v>
      </c>
    </row>
    <row r="123" spans="1:107">
      <c r="A123" s="8">
        <v>121</v>
      </c>
      <c r="B123" s="31">
        <v>752</v>
      </c>
      <c r="C123" s="6" t="s">
        <v>144</v>
      </c>
      <c r="D123" s="31" t="s">
        <v>114</v>
      </c>
      <c r="E123" s="31" t="s">
        <v>146</v>
      </c>
      <c r="F123" s="31">
        <v>66.572000000000003</v>
      </c>
      <c r="G123" s="7">
        <v>66.591999999999999</v>
      </c>
      <c r="H123" s="74">
        <v>15.569738700248816</v>
      </c>
      <c r="I123" s="5">
        <v>2</v>
      </c>
      <c r="J123" s="8">
        <f t="shared" si="9"/>
        <v>48</v>
      </c>
      <c r="K123" s="22">
        <v>0</v>
      </c>
      <c r="L123" s="22">
        <v>0</v>
      </c>
      <c r="M123" s="22">
        <v>1</v>
      </c>
      <c r="N123" s="22">
        <v>18</v>
      </c>
      <c r="O123" s="22">
        <v>0</v>
      </c>
      <c r="P123" s="22">
        <v>9</v>
      </c>
      <c r="Q123" s="22">
        <v>2</v>
      </c>
      <c r="R123" s="22">
        <v>0</v>
      </c>
      <c r="S123" s="22">
        <v>0</v>
      </c>
      <c r="T123" s="22">
        <v>0</v>
      </c>
      <c r="U123" s="22">
        <v>0</v>
      </c>
      <c r="V123" s="22">
        <v>5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106</v>
      </c>
      <c r="AC123" s="22">
        <v>0</v>
      </c>
      <c r="AD123" s="22">
        <v>0</v>
      </c>
      <c r="AE123" s="22">
        <v>0</v>
      </c>
      <c r="AF123" s="22">
        <v>1</v>
      </c>
      <c r="AG123" s="22">
        <v>8</v>
      </c>
      <c r="AH123" s="22">
        <v>0</v>
      </c>
      <c r="AI123" s="22">
        <v>0</v>
      </c>
      <c r="AJ123" s="22">
        <v>1</v>
      </c>
      <c r="AK123" s="22">
        <v>0</v>
      </c>
      <c r="AL123" s="22">
        <v>8</v>
      </c>
      <c r="AM123" s="22">
        <v>14</v>
      </c>
      <c r="AN123" s="22">
        <v>0</v>
      </c>
      <c r="AO123" s="22">
        <v>55</v>
      </c>
      <c r="AP123" s="22">
        <v>48</v>
      </c>
      <c r="AQ123" s="22">
        <v>0</v>
      </c>
      <c r="AR123" s="22">
        <v>0</v>
      </c>
      <c r="AS123" s="22">
        <v>1</v>
      </c>
      <c r="AT123" s="22">
        <v>35</v>
      </c>
      <c r="AU123" s="22">
        <v>0</v>
      </c>
      <c r="AV123" s="22">
        <v>0</v>
      </c>
      <c r="AW123" s="22">
        <v>1</v>
      </c>
      <c r="AX123" s="22">
        <v>0</v>
      </c>
      <c r="AY123" s="22">
        <v>0</v>
      </c>
      <c r="AZ123" s="22">
        <v>1</v>
      </c>
      <c r="BA123" s="22">
        <v>0</v>
      </c>
      <c r="BB123" s="22">
        <v>0</v>
      </c>
      <c r="BC123" s="22">
        <v>0</v>
      </c>
      <c r="BD123" s="22">
        <v>2</v>
      </c>
      <c r="BE123" s="22">
        <v>0</v>
      </c>
      <c r="BF123" s="22">
        <v>0</v>
      </c>
      <c r="BG123" s="22">
        <v>0</v>
      </c>
      <c r="BH123" s="22">
        <v>2</v>
      </c>
      <c r="BI123" s="22">
        <v>0</v>
      </c>
      <c r="BJ123" s="22">
        <v>1</v>
      </c>
      <c r="BK123" s="22">
        <v>0</v>
      </c>
      <c r="BL123" s="22">
        <v>1</v>
      </c>
      <c r="BM123" s="22">
        <v>0</v>
      </c>
      <c r="BN123" s="22">
        <v>35</v>
      </c>
      <c r="BO123" s="22">
        <v>0</v>
      </c>
      <c r="BP123" s="22">
        <v>0</v>
      </c>
      <c r="BQ123" s="22">
        <v>27</v>
      </c>
      <c r="BR123" s="22">
        <v>2</v>
      </c>
      <c r="BS123" s="22">
        <v>11</v>
      </c>
      <c r="BT123" s="22">
        <v>1</v>
      </c>
      <c r="BU123" s="22">
        <v>0</v>
      </c>
      <c r="BV123" s="22">
        <v>61</v>
      </c>
      <c r="BW123" s="22">
        <v>9</v>
      </c>
      <c r="BX123" s="22">
        <v>0</v>
      </c>
      <c r="BY123" s="22">
        <v>22</v>
      </c>
      <c r="BZ123" s="22">
        <v>1</v>
      </c>
      <c r="CA123" s="22">
        <v>1</v>
      </c>
      <c r="CB123" s="22">
        <v>0</v>
      </c>
      <c r="CC123" s="22">
        <v>0</v>
      </c>
      <c r="CD123" s="22">
        <v>0</v>
      </c>
      <c r="CE123" s="22">
        <v>0</v>
      </c>
      <c r="CF123" s="22">
        <v>0</v>
      </c>
      <c r="CG123" s="23">
        <v>0</v>
      </c>
      <c r="CH123" s="22">
        <v>0</v>
      </c>
      <c r="CI123" s="22">
        <v>0</v>
      </c>
      <c r="CJ123" s="22">
        <v>5</v>
      </c>
      <c r="CK123" s="22">
        <v>20</v>
      </c>
      <c r="CL123" s="22">
        <v>0</v>
      </c>
      <c r="CM123" s="22">
        <v>1</v>
      </c>
      <c r="CN123" s="22">
        <v>2</v>
      </c>
      <c r="CO123" s="22">
        <v>1</v>
      </c>
      <c r="CP123" s="22">
        <v>0</v>
      </c>
      <c r="CQ123" s="22">
        <v>0</v>
      </c>
      <c r="CR123" s="22">
        <v>0</v>
      </c>
      <c r="CS123" s="22">
        <v>1</v>
      </c>
      <c r="CT123" s="22">
        <v>0</v>
      </c>
      <c r="CU123" s="22">
        <v>0</v>
      </c>
      <c r="CV123" s="22">
        <v>0</v>
      </c>
      <c r="CW123" s="22">
        <v>0</v>
      </c>
      <c r="CX123" s="22">
        <v>3</v>
      </c>
      <c r="CY123" s="22">
        <v>1</v>
      </c>
      <c r="CZ123" s="22">
        <v>0</v>
      </c>
      <c r="DA123" s="22">
        <v>0</v>
      </c>
      <c r="DB123" s="22">
        <v>0</v>
      </c>
      <c r="DC123" s="22">
        <v>18</v>
      </c>
    </row>
    <row r="124" spans="1:107">
      <c r="A124" s="5">
        <v>121</v>
      </c>
      <c r="B124" s="31">
        <v>752</v>
      </c>
      <c r="C124" s="6" t="s">
        <v>144</v>
      </c>
      <c r="D124" s="31" t="s">
        <v>114</v>
      </c>
      <c r="E124" s="31" t="s">
        <v>130</v>
      </c>
      <c r="F124" s="31">
        <v>66.858999999999995</v>
      </c>
      <c r="G124" s="7">
        <v>66.879000000000005</v>
      </c>
      <c r="H124" s="74">
        <v>15.637462321276976</v>
      </c>
      <c r="I124" s="5">
        <v>2</v>
      </c>
      <c r="J124" s="8">
        <f t="shared" si="9"/>
        <v>48</v>
      </c>
      <c r="K124" s="22">
        <v>0</v>
      </c>
      <c r="L124" s="22">
        <v>0</v>
      </c>
      <c r="M124" s="22">
        <v>0</v>
      </c>
      <c r="N124" s="22">
        <v>25</v>
      </c>
      <c r="O124" s="22">
        <v>0</v>
      </c>
      <c r="P124" s="22">
        <v>8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9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142</v>
      </c>
      <c r="AC124" s="22">
        <v>0</v>
      </c>
      <c r="AD124" s="22">
        <v>0</v>
      </c>
      <c r="AE124" s="22">
        <v>1</v>
      </c>
      <c r="AF124" s="22">
        <v>2</v>
      </c>
      <c r="AG124" s="22">
        <v>4</v>
      </c>
      <c r="AH124" s="22">
        <v>0</v>
      </c>
      <c r="AI124" s="22">
        <v>0</v>
      </c>
      <c r="AJ124" s="22">
        <v>0</v>
      </c>
      <c r="AK124" s="22">
        <v>0</v>
      </c>
      <c r="AL124" s="22">
        <v>9</v>
      </c>
      <c r="AM124" s="22">
        <v>19</v>
      </c>
      <c r="AN124" s="22">
        <v>0</v>
      </c>
      <c r="AO124" s="22">
        <v>93</v>
      </c>
      <c r="AP124" s="22">
        <v>31</v>
      </c>
      <c r="AQ124" s="22">
        <v>0</v>
      </c>
      <c r="AR124" s="22">
        <v>2</v>
      </c>
      <c r="AS124" s="22">
        <v>0</v>
      </c>
      <c r="AT124" s="22">
        <v>40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2</v>
      </c>
      <c r="BA124" s="22">
        <v>1</v>
      </c>
      <c r="BB124" s="22">
        <v>0</v>
      </c>
      <c r="BC124" s="22">
        <v>0</v>
      </c>
      <c r="BD124" s="22">
        <v>5</v>
      </c>
      <c r="BE124" s="22">
        <v>0</v>
      </c>
      <c r="BF124" s="22">
        <v>1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2</v>
      </c>
      <c r="BM124" s="22">
        <v>0</v>
      </c>
      <c r="BN124" s="22">
        <v>30</v>
      </c>
      <c r="BO124" s="22">
        <v>0</v>
      </c>
      <c r="BP124" s="22">
        <v>0</v>
      </c>
      <c r="BQ124" s="22">
        <v>28</v>
      </c>
      <c r="BR124" s="22">
        <v>2</v>
      </c>
      <c r="BS124" s="22">
        <v>6</v>
      </c>
      <c r="BT124" s="22">
        <v>0</v>
      </c>
      <c r="BU124" s="22">
        <v>0</v>
      </c>
      <c r="BV124" s="22">
        <v>61</v>
      </c>
      <c r="BW124" s="22">
        <v>14</v>
      </c>
      <c r="BX124" s="22">
        <v>0</v>
      </c>
      <c r="BY124" s="22">
        <v>36</v>
      </c>
      <c r="BZ124" s="22">
        <v>0</v>
      </c>
      <c r="CA124" s="22">
        <v>0</v>
      </c>
      <c r="CB124" s="22">
        <v>0</v>
      </c>
      <c r="CC124" s="22">
        <v>2</v>
      </c>
      <c r="CD124" s="22">
        <v>0</v>
      </c>
      <c r="CE124" s="22">
        <v>0</v>
      </c>
      <c r="CF124" s="22">
        <v>0</v>
      </c>
      <c r="CG124" s="23">
        <v>0</v>
      </c>
      <c r="CH124" s="22">
        <v>0</v>
      </c>
      <c r="CI124" s="22">
        <v>0</v>
      </c>
      <c r="CJ124" s="22">
        <v>3</v>
      </c>
      <c r="CK124" s="22">
        <v>17</v>
      </c>
      <c r="CL124" s="22">
        <v>0</v>
      </c>
      <c r="CM124" s="22">
        <v>1</v>
      </c>
      <c r="CN124" s="22">
        <v>4</v>
      </c>
      <c r="CO124" s="22">
        <v>1</v>
      </c>
      <c r="CP124" s="22">
        <v>0</v>
      </c>
      <c r="CQ124" s="22">
        <v>0</v>
      </c>
      <c r="CR124" s="22">
        <v>0</v>
      </c>
      <c r="CS124" s="22">
        <v>1</v>
      </c>
      <c r="CT124" s="22">
        <v>0</v>
      </c>
      <c r="CU124" s="22">
        <v>0</v>
      </c>
      <c r="CV124" s="22">
        <v>0</v>
      </c>
      <c r="CW124" s="22">
        <v>1</v>
      </c>
      <c r="CX124" s="22">
        <v>3</v>
      </c>
      <c r="CY124" s="22">
        <v>4</v>
      </c>
      <c r="CZ124" s="22">
        <v>0</v>
      </c>
      <c r="DA124" s="22">
        <v>0</v>
      </c>
      <c r="DB124" s="22">
        <v>0</v>
      </c>
      <c r="DC124" s="22">
        <v>26</v>
      </c>
    </row>
    <row r="125" spans="1:107">
      <c r="A125" s="8">
        <v>121</v>
      </c>
      <c r="B125" s="31">
        <v>752</v>
      </c>
      <c r="C125" s="6" t="s">
        <v>144</v>
      </c>
      <c r="D125" s="31" t="s">
        <v>114</v>
      </c>
      <c r="E125" s="31" t="s">
        <v>108</v>
      </c>
      <c r="F125" s="31">
        <v>67.156000000000006</v>
      </c>
      <c r="G125" s="7">
        <v>67.176000000000002</v>
      </c>
      <c r="H125" s="74">
        <v>15.707545650354893</v>
      </c>
      <c r="I125" s="5">
        <v>2</v>
      </c>
      <c r="J125" s="8">
        <f t="shared" si="9"/>
        <v>48</v>
      </c>
      <c r="K125" s="22">
        <v>0</v>
      </c>
      <c r="L125" s="22">
        <v>0</v>
      </c>
      <c r="M125" s="22">
        <v>1</v>
      </c>
      <c r="N125" s="22">
        <v>46</v>
      </c>
      <c r="O125" s="22">
        <v>0</v>
      </c>
      <c r="P125" s="22">
        <v>5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7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123</v>
      </c>
      <c r="AC125" s="22">
        <v>0</v>
      </c>
      <c r="AD125" s="22">
        <v>0</v>
      </c>
      <c r="AE125" s="22">
        <v>0</v>
      </c>
      <c r="AF125" s="22">
        <v>0</v>
      </c>
      <c r="AG125" s="22">
        <v>5</v>
      </c>
      <c r="AH125" s="22">
        <v>0</v>
      </c>
      <c r="AI125" s="22">
        <v>0</v>
      </c>
      <c r="AJ125" s="22">
        <v>1</v>
      </c>
      <c r="AK125" s="22">
        <v>0</v>
      </c>
      <c r="AL125" s="22">
        <v>12</v>
      </c>
      <c r="AM125" s="22">
        <v>12</v>
      </c>
      <c r="AN125" s="22">
        <v>0</v>
      </c>
      <c r="AO125" s="22">
        <v>99</v>
      </c>
      <c r="AP125" s="22">
        <v>33</v>
      </c>
      <c r="AQ125" s="22">
        <v>0</v>
      </c>
      <c r="AR125" s="22">
        <v>0</v>
      </c>
      <c r="AS125" s="22">
        <v>1</v>
      </c>
      <c r="AT125" s="22">
        <v>42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1</v>
      </c>
      <c r="BA125" s="22">
        <v>0</v>
      </c>
      <c r="BB125" s="22">
        <v>0</v>
      </c>
      <c r="BC125" s="22">
        <v>0</v>
      </c>
      <c r="BD125" s="22">
        <v>10</v>
      </c>
      <c r="BE125" s="22">
        <v>0</v>
      </c>
      <c r="BF125" s="22">
        <v>1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1</v>
      </c>
      <c r="BM125" s="22">
        <v>0</v>
      </c>
      <c r="BN125" s="22">
        <v>14</v>
      </c>
      <c r="BO125" s="22">
        <v>0</v>
      </c>
      <c r="BP125" s="22">
        <v>0</v>
      </c>
      <c r="BQ125" s="22">
        <v>17</v>
      </c>
      <c r="BR125" s="22">
        <v>7</v>
      </c>
      <c r="BS125" s="22">
        <v>7</v>
      </c>
      <c r="BT125" s="22">
        <v>1</v>
      </c>
      <c r="BU125" s="22">
        <v>1</v>
      </c>
      <c r="BV125" s="22">
        <v>59</v>
      </c>
      <c r="BW125" s="22">
        <v>7</v>
      </c>
      <c r="BX125" s="22">
        <v>0</v>
      </c>
      <c r="BY125" s="22">
        <v>11</v>
      </c>
      <c r="BZ125" s="22">
        <v>3</v>
      </c>
      <c r="CA125" s="22">
        <v>0</v>
      </c>
      <c r="CB125" s="22">
        <v>0</v>
      </c>
      <c r="CC125" s="22">
        <v>0</v>
      </c>
      <c r="CD125" s="22">
        <v>0</v>
      </c>
      <c r="CE125" s="22">
        <v>0</v>
      </c>
      <c r="CF125" s="22">
        <v>0</v>
      </c>
      <c r="CG125" s="23">
        <v>0</v>
      </c>
      <c r="CH125" s="22">
        <v>0</v>
      </c>
      <c r="CI125" s="22">
        <v>0</v>
      </c>
      <c r="CJ125" s="22">
        <v>3</v>
      </c>
      <c r="CK125" s="22">
        <v>24</v>
      </c>
      <c r="CL125" s="22">
        <v>0</v>
      </c>
      <c r="CM125" s="22">
        <v>2</v>
      </c>
      <c r="CN125" s="22">
        <v>2</v>
      </c>
      <c r="CO125" s="22">
        <v>1</v>
      </c>
      <c r="CP125" s="22">
        <v>0</v>
      </c>
      <c r="CQ125" s="22">
        <v>0</v>
      </c>
      <c r="CR125" s="22">
        <v>0</v>
      </c>
      <c r="CS125" s="22">
        <v>0</v>
      </c>
      <c r="CT125" s="22">
        <v>0</v>
      </c>
      <c r="CU125" s="22">
        <v>0</v>
      </c>
      <c r="CV125" s="22">
        <v>0</v>
      </c>
      <c r="CW125" s="22">
        <v>0</v>
      </c>
      <c r="CX125" s="22">
        <v>3</v>
      </c>
      <c r="CY125" s="22">
        <v>1</v>
      </c>
      <c r="CZ125" s="22">
        <v>0</v>
      </c>
      <c r="DA125" s="22">
        <v>0</v>
      </c>
      <c r="DB125" s="22">
        <v>0</v>
      </c>
      <c r="DC125" s="22">
        <v>24</v>
      </c>
    </row>
    <row r="126" spans="1:107">
      <c r="A126" s="5">
        <v>121</v>
      </c>
      <c r="B126" s="31">
        <v>752</v>
      </c>
      <c r="C126" s="6" t="s">
        <v>144</v>
      </c>
      <c r="D126" s="31" t="s">
        <v>120</v>
      </c>
      <c r="E126" s="31" t="s">
        <v>110</v>
      </c>
      <c r="F126" s="31">
        <v>67.453000000000003</v>
      </c>
      <c r="G126" s="7">
        <v>67.472999999999999</v>
      </c>
      <c r="H126" s="74">
        <v>15.77762897943281</v>
      </c>
      <c r="I126" s="5">
        <v>2</v>
      </c>
      <c r="J126" s="8">
        <f t="shared" si="9"/>
        <v>48</v>
      </c>
      <c r="K126" s="22">
        <v>0</v>
      </c>
      <c r="L126" s="22">
        <v>0</v>
      </c>
      <c r="M126" s="22">
        <v>2</v>
      </c>
      <c r="N126" s="22">
        <v>22</v>
      </c>
      <c r="O126" s="22">
        <v>0</v>
      </c>
      <c r="P126" s="22">
        <v>5</v>
      </c>
      <c r="Q126" s="22">
        <v>0</v>
      </c>
      <c r="R126" s="22">
        <v>0</v>
      </c>
      <c r="S126" s="22">
        <v>2</v>
      </c>
      <c r="T126" s="22">
        <v>0</v>
      </c>
      <c r="U126" s="22">
        <v>0</v>
      </c>
      <c r="V126" s="22">
        <v>3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130</v>
      </c>
      <c r="AC126" s="22">
        <v>0</v>
      </c>
      <c r="AD126" s="22">
        <v>0</v>
      </c>
      <c r="AE126" s="22">
        <v>0</v>
      </c>
      <c r="AF126" s="22">
        <v>2</v>
      </c>
      <c r="AG126" s="22">
        <v>9</v>
      </c>
      <c r="AH126" s="22">
        <v>0</v>
      </c>
      <c r="AI126" s="22">
        <v>0</v>
      </c>
      <c r="AJ126" s="22">
        <v>2</v>
      </c>
      <c r="AK126" s="22">
        <v>0</v>
      </c>
      <c r="AL126" s="22">
        <v>2</v>
      </c>
      <c r="AM126" s="22">
        <v>5</v>
      </c>
      <c r="AN126" s="22">
        <v>0</v>
      </c>
      <c r="AO126" s="22">
        <v>65</v>
      </c>
      <c r="AP126" s="22">
        <v>31</v>
      </c>
      <c r="AQ126" s="22">
        <v>0</v>
      </c>
      <c r="AR126" s="22">
        <v>0</v>
      </c>
      <c r="AS126" s="22">
        <v>3</v>
      </c>
      <c r="AT126" s="22">
        <v>41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1</v>
      </c>
      <c r="BA126" s="22">
        <v>1</v>
      </c>
      <c r="BB126" s="22">
        <v>0</v>
      </c>
      <c r="BC126" s="22">
        <v>0</v>
      </c>
      <c r="BD126" s="22">
        <v>8</v>
      </c>
      <c r="BE126" s="22">
        <v>0</v>
      </c>
      <c r="BF126" s="22">
        <v>0</v>
      </c>
      <c r="BG126" s="22">
        <v>0</v>
      </c>
      <c r="BH126" s="22">
        <v>3</v>
      </c>
      <c r="BI126" s="22">
        <v>0</v>
      </c>
      <c r="BJ126" s="22">
        <v>1</v>
      </c>
      <c r="BK126" s="22">
        <v>0</v>
      </c>
      <c r="BL126" s="22">
        <v>0</v>
      </c>
      <c r="BM126" s="22">
        <v>0</v>
      </c>
      <c r="BN126" s="22">
        <v>54</v>
      </c>
      <c r="BO126" s="22">
        <v>0</v>
      </c>
      <c r="BP126" s="22">
        <v>0</v>
      </c>
      <c r="BQ126" s="22">
        <v>39</v>
      </c>
      <c r="BR126" s="22">
        <v>4</v>
      </c>
      <c r="BS126" s="22">
        <v>15</v>
      </c>
      <c r="BT126" s="22">
        <v>1</v>
      </c>
      <c r="BU126" s="22">
        <v>0</v>
      </c>
      <c r="BV126" s="22">
        <v>50</v>
      </c>
      <c r="BW126" s="22">
        <v>10</v>
      </c>
      <c r="BX126" s="22">
        <v>0</v>
      </c>
      <c r="BY126" s="22">
        <v>4</v>
      </c>
      <c r="BZ126" s="22">
        <v>1</v>
      </c>
      <c r="CA126" s="22">
        <v>0</v>
      </c>
      <c r="CB126" s="22">
        <v>0</v>
      </c>
      <c r="CC126" s="22">
        <v>0</v>
      </c>
      <c r="CD126" s="22">
        <v>0</v>
      </c>
      <c r="CE126" s="22">
        <v>0</v>
      </c>
      <c r="CF126" s="22">
        <v>0</v>
      </c>
      <c r="CG126" s="23">
        <v>0</v>
      </c>
      <c r="CH126" s="22">
        <v>0</v>
      </c>
      <c r="CI126" s="22">
        <v>0</v>
      </c>
      <c r="CJ126" s="22">
        <v>6</v>
      </c>
      <c r="CK126" s="22">
        <v>27</v>
      </c>
      <c r="CL126" s="22">
        <v>0</v>
      </c>
      <c r="CM126" s="22">
        <v>3</v>
      </c>
      <c r="CN126" s="22">
        <v>3</v>
      </c>
      <c r="CO126" s="22">
        <v>1</v>
      </c>
      <c r="CP126" s="22">
        <v>0</v>
      </c>
      <c r="CQ126" s="22">
        <v>0</v>
      </c>
      <c r="CR126" s="22">
        <v>0</v>
      </c>
      <c r="CS126" s="22">
        <v>1</v>
      </c>
      <c r="CT126" s="22">
        <v>0</v>
      </c>
      <c r="CU126" s="22">
        <v>0</v>
      </c>
      <c r="CV126" s="22">
        <v>0</v>
      </c>
      <c r="CW126" s="22">
        <v>0</v>
      </c>
      <c r="CX126" s="22">
        <v>2</v>
      </c>
      <c r="CY126" s="22">
        <v>1</v>
      </c>
      <c r="CZ126" s="22">
        <v>0</v>
      </c>
      <c r="DA126" s="22">
        <v>0</v>
      </c>
      <c r="DB126" s="22">
        <v>0</v>
      </c>
      <c r="DC126" s="22">
        <v>17</v>
      </c>
    </row>
    <row r="127" spans="1:107">
      <c r="A127" s="8">
        <v>121</v>
      </c>
      <c r="B127" s="31">
        <v>752</v>
      </c>
      <c r="C127" s="6" t="s">
        <v>144</v>
      </c>
      <c r="D127" s="31" t="s">
        <v>120</v>
      </c>
      <c r="E127" s="31" t="s">
        <v>111</v>
      </c>
      <c r="F127" s="31">
        <v>67.75</v>
      </c>
      <c r="G127" s="7">
        <v>67.77</v>
      </c>
      <c r="H127" s="74">
        <v>15.847712308510728</v>
      </c>
      <c r="I127" s="5">
        <v>2</v>
      </c>
      <c r="J127" s="8">
        <f t="shared" si="9"/>
        <v>48</v>
      </c>
      <c r="K127" s="22">
        <v>0</v>
      </c>
      <c r="L127" s="22">
        <v>0</v>
      </c>
      <c r="M127" s="22">
        <v>2</v>
      </c>
      <c r="N127" s="22">
        <v>23</v>
      </c>
      <c r="O127" s="22">
        <v>0</v>
      </c>
      <c r="P127" s="22">
        <v>2</v>
      </c>
      <c r="Q127" s="22">
        <v>1</v>
      </c>
      <c r="R127" s="22">
        <v>0</v>
      </c>
      <c r="S127" s="22">
        <v>0</v>
      </c>
      <c r="T127" s="22">
        <v>0</v>
      </c>
      <c r="U127" s="22">
        <v>0</v>
      </c>
      <c r="V127" s="22">
        <v>2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90</v>
      </c>
      <c r="AC127" s="22">
        <v>0</v>
      </c>
      <c r="AD127" s="22">
        <v>0</v>
      </c>
      <c r="AE127" s="22">
        <v>0</v>
      </c>
      <c r="AF127" s="22">
        <v>0</v>
      </c>
      <c r="AG127" s="22">
        <v>8</v>
      </c>
      <c r="AH127" s="22">
        <v>0</v>
      </c>
      <c r="AI127" s="22">
        <v>0</v>
      </c>
      <c r="AJ127" s="22">
        <v>0</v>
      </c>
      <c r="AK127" s="22">
        <v>0</v>
      </c>
      <c r="AL127" s="22">
        <v>5</v>
      </c>
      <c r="AM127" s="22">
        <v>7</v>
      </c>
      <c r="AN127" s="22">
        <v>0</v>
      </c>
      <c r="AO127" s="22">
        <v>40</v>
      </c>
      <c r="AP127" s="22">
        <v>31</v>
      </c>
      <c r="AQ127" s="22">
        <v>0</v>
      </c>
      <c r="AR127" s="22">
        <v>0</v>
      </c>
      <c r="AS127" s="22">
        <v>1</v>
      </c>
      <c r="AT127" s="22">
        <v>42</v>
      </c>
      <c r="AU127" s="22">
        <v>1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7</v>
      </c>
      <c r="BE127" s="22">
        <v>0</v>
      </c>
      <c r="BF127" s="22">
        <v>0</v>
      </c>
      <c r="BG127" s="22">
        <v>1</v>
      </c>
      <c r="BH127" s="22">
        <v>1</v>
      </c>
      <c r="BI127" s="22">
        <v>0</v>
      </c>
      <c r="BJ127" s="22">
        <v>1</v>
      </c>
      <c r="BK127" s="22">
        <v>0</v>
      </c>
      <c r="BL127" s="22">
        <v>0</v>
      </c>
      <c r="BM127" s="22">
        <v>1</v>
      </c>
      <c r="BN127" s="22">
        <v>31</v>
      </c>
      <c r="BO127" s="22">
        <v>0</v>
      </c>
      <c r="BP127" s="22">
        <v>0</v>
      </c>
      <c r="BQ127" s="22">
        <v>36</v>
      </c>
      <c r="BR127" s="22">
        <v>6</v>
      </c>
      <c r="BS127" s="22">
        <v>15</v>
      </c>
      <c r="BT127" s="22">
        <v>1</v>
      </c>
      <c r="BU127" s="22">
        <v>0</v>
      </c>
      <c r="BV127" s="22">
        <v>63</v>
      </c>
      <c r="BW127" s="22">
        <v>13</v>
      </c>
      <c r="BX127" s="22">
        <v>0</v>
      </c>
      <c r="BY127" s="22">
        <v>6</v>
      </c>
      <c r="BZ127" s="22">
        <v>3</v>
      </c>
      <c r="CA127" s="22">
        <v>1</v>
      </c>
      <c r="CB127" s="22">
        <v>0</v>
      </c>
      <c r="CC127" s="22">
        <v>0</v>
      </c>
      <c r="CD127" s="22">
        <v>0</v>
      </c>
      <c r="CE127" s="22">
        <v>0</v>
      </c>
      <c r="CF127" s="22">
        <v>0</v>
      </c>
      <c r="CG127" s="23">
        <v>0</v>
      </c>
      <c r="CH127" s="22">
        <v>0</v>
      </c>
      <c r="CI127" s="22">
        <v>0</v>
      </c>
      <c r="CJ127" s="22">
        <v>5</v>
      </c>
      <c r="CK127" s="22">
        <v>16</v>
      </c>
      <c r="CL127" s="22">
        <v>0</v>
      </c>
      <c r="CM127" s="22">
        <v>4</v>
      </c>
      <c r="CN127" s="22">
        <v>1</v>
      </c>
      <c r="CO127" s="22">
        <v>0</v>
      </c>
      <c r="CP127" s="22">
        <v>0</v>
      </c>
      <c r="CQ127" s="22">
        <v>0</v>
      </c>
      <c r="CR127" s="22">
        <v>0</v>
      </c>
      <c r="CS127" s="22">
        <v>2</v>
      </c>
      <c r="CT127" s="22">
        <v>0</v>
      </c>
      <c r="CU127" s="22">
        <v>0</v>
      </c>
      <c r="CV127" s="22">
        <v>0</v>
      </c>
      <c r="CW127" s="22">
        <v>0</v>
      </c>
      <c r="CX127" s="22">
        <v>4</v>
      </c>
      <c r="CY127" s="22">
        <v>0</v>
      </c>
      <c r="CZ127" s="22">
        <v>1</v>
      </c>
      <c r="DA127" s="22">
        <v>0</v>
      </c>
      <c r="DB127" s="22">
        <v>0</v>
      </c>
      <c r="DC127" s="22">
        <v>7</v>
      </c>
    </row>
    <row r="128" spans="1:107">
      <c r="A128" s="5">
        <v>121</v>
      </c>
      <c r="B128" s="31">
        <v>752</v>
      </c>
      <c r="C128" s="6" t="s">
        <v>144</v>
      </c>
      <c r="D128" s="31" t="s">
        <v>120</v>
      </c>
      <c r="E128" s="31" t="s">
        <v>132</v>
      </c>
      <c r="F128" s="31">
        <v>68.046999999999997</v>
      </c>
      <c r="G128" s="7">
        <v>68.066999999999993</v>
      </c>
      <c r="H128" s="74">
        <v>15.917795637588645</v>
      </c>
      <c r="I128" s="5">
        <v>3</v>
      </c>
      <c r="J128" s="8">
        <f t="shared" si="9"/>
        <v>72</v>
      </c>
      <c r="K128" s="22">
        <v>0</v>
      </c>
      <c r="L128" s="22">
        <v>0</v>
      </c>
      <c r="M128" s="22">
        <v>0</v>
      </c>
      <c r="N128" s="22">
        <v>25</v>
      </c>
      <c r="O128" s="22">
        <v>0</v>
      </c>
      <c r="P128" s="22">
        <v>5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3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119</v>
      </c>
      <c r="AC128" s="22">
        <v>0</v>
      </c>
      <c r="AD128" s="22">
        <v>0</v>
      </c>
      <c r="AE128" s="22">
        <v>1</v>
      </c>
      <c r="AF128" s="22">
        <v>1</v>
      </c>
      <c r="AG128" s="22">
        <v>6</v>
      </c>
      <c r="AH128" s="22">
        <v>0</v>
      </c>
      <c r="AI128" s="22">
        <v>0</v>
      </c>
      <c r="AJ128" s="22">
        <v>3</v>
      </c>
      <c r="AK128" s="22">
        <v>0</v>
      </c>
      <c r="AL128" s="22">
        <v>2</v>
      </c>
      <c r="AM128" s="22">
        <v>8</v>
      </c>
      <c r="AN128" s="22">
        <v>0</v>
      </c>
      <c r="AO128" s="22">
        <v>50</v>
      </c>
      <c r="AP128" s="22">
        <v>39</v>
      </c>
      <c r="AQ128" s="22">
        <v>0</v>
      </c>
      <c r="AR128" s="22">
        <v>0</v>
      </c>
      <c r="AS128" s="22">
        <v>2</v>
      </c>
      <c r="AT128" s="22">
        <v>41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1</v>
      </c>
      <c r="BA128" s="22">
        <v>0</v>
      </c>
      <c r="BB128" s="22">
        <v>0</v>
      </c>
      <c r="BC128" s="22">
        <v>0</v>
      </c>
      <c r="BD128" s="22">
        <v>12</v>
      </c>
      <c r="BE128" s="22">
        <v>0</v>
      </c>
      <c r="BF128" s="22">
        <v>1</v>
      </c>
      <c r="BG128" s="22">
        <v>0</v>
      </c>
      <c r="BH128" s="22">
        <v>2</v>
      </c>
      <c r="BI128" s="22">
        <v>0</v>
      </c>
      <c r="BJ128" s="22">
        <v>1</v>
      </c>
      <c r="BK128" s="22">
        <v>0</v>
      </c>
      <c r="BL128" s="22">
        <v>0</v>
      </c>
      <c r="BM128" s="22">
        <v>0</v>
      </c>
      <c r="BN128" s="22">
        <v>53</v>
      </c>
      <c r="BO128" s="22">
        <v>0</v>
      </c>
      <c r="BP128" s="22">
        <v>0</v>
      </c>
      <c r="BQ128" s="22">
        <v>35</v>
      </c>
      <c r="BR128" s="22">
        <v>12</v>
      </c>
      <c r="BS128" s="22">
        <v>23</v>
      </c>
      <c r="BT128" s="22">
        <v>1</v>
      </c>
      <c r="BU128" s="22">
        <v>0</v>
      </c>
      <c r="BV128" s="22">
        <v>33</v>
      </c>
      <c r="BW128" s="22">
        <v>8</v>
      </c>
      <c r="BX128" s="22">
        <v>0</v>
      </c>
      <c r="BY128" s="22">
        <v>6</v>
      </c>
      <c r="BZ128" s="22">
        <v>2</v>
      </c>
      <c r="CA128" s="22">
        <v>0</v>
      </c>
      <c r="CB128" s="22">
        <v>0</v>
      </c>
      <c r="CC128" s="22">
        <v>0</v>
      </c>
      <c r="CD128" s="22">
        <v>0</v>
      </c>
      <c r="CE128" s="22">
        <v>0</v>
      </c>
      <c r="CF128" s="22">
        <v>0</v>
      </c>
      <c r="CG128" s="23">
        <v>0</v>
      </c>
      <c r="CH128" s="22">
        <v>0</v>
      </c>
      <c r="CI128" s="22">
        <v>0</v>
      </c>
      <c r="CJ128" s="22">
        <v>1</v>
      </c>
      <c r="CK128" s="22">
        <v>37</v>
      </c>
      <c r="CL128" s="22">
        <v>0</v>
      </c>
      <c r="CM128" s="22">
        <v>2</v>
      </c>
      <c r="CN128" s="22">
        <v>2</v>
      </c>
      <c r="CO128" s="22">
        <v>0</v>
      </c>
      <c r="CP128" s="22">
        <v>0</v>
      </c>
      <c r="CQ128" s="22">
        <v>0</v>
      </c>
      <c r="CR128" s="22">
        <v>0</v>
      </c>
      <c r="CS128" s="22">
        <v>0</v>
      </c>
      <c r="CT128" s="22">
        <v>0</v>
      </c>
      <c r="CU128" s="22">
        <v>0</v>
      </c>
      <c r="CV128" s="22">
        <v>0</v>
      </c>
      <c r="CW128" s="22">
        <v>0</v>
      </c>
      <c r="CX128" s="22">
        <v>3</v>
      </c>
      <c r="CY128" s="22">
        <v>1</v>
      </c>
      <c r="CZ128" s="22">
        <v>1</v>
      </c>
      <c r="DA128" s="22">
        <v>0</v>
      </c>
      <c r="DB128" s="22">
        <v>0</v>
      </c>
      <c r="DC128" s="22">
        <v>38</v>
      </c>
    </row>
    <row r="129" spans="1:107">
      <c r="A129" s="8">
        <v>121</v>
      </c>
      <c r="B129" s="31">
        <v>752</v>
      </c>
      <c r="C129" s="6" t="s">
        <v>144</v>
      </c>
      <c r="D129" s="31" t="s">
        <v>120</v>
      </c>
      <c r="E129" s="31" t="s">
        <v>130</v>
      </c>
      <c r="F129" s="31">
        <v>68.343000000000004</v>
      </c>
      <c r="G129" s="7">
        <v>68.363</v>
      </c>
      <c r="H129" s="74">
        <v>15.987642995861588</v>
      </c>
      <c r="I129" s="5">
        <v>3</v>
      </c>
      <c r="J129" s="8">
        <f t="shared" si="9"/>
        <v>72</v>
      </c>
      <c r="K129" s="22">
        <v>0</v>
      </c>
      <c r="L129" s="22">
        <v>0</v>
      </c>
      <c r="M129" s="22">
        <v>1</v>
      </c>
      <c r="N129" s="22">
        <v>13</v>
      </c>
      <c r="O129" s="22">
        <v>0</v>
      </c>
      <c r="P129" s="22">
        <v>2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4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136</v>
      </c>
      <c r="AC129" s="22">
        <v>0</v>
      </c>
      <c r="AD129" s="22">
        <v>0</v>
      </c>
      <c r="AE129" s="22">
        <v>0</v>
      </c>
      <c r="AF129" s="22">
        <v>0</v>
      </c>
      <c r="AG129" s="22">
        <v>7</v>
      </c>
      <c r="AH129" s="22">
        <v>0</v>
      </c>
      <c r="AI129" s="22">
        <v>0</v>
      </c>
      <c r="AJ129" s="22">
        <v>2</v>
      </c>
      <c r="AK129" s="22">
        <v>0</v>
      </c>
      <c r="AL129" s="22">
        <v>4</v>
      </c>
      <c r="AM129" s="22">
        <v>8</v>
      </c>
      <c r="AN129" s="22">
        <v>0</v>
      </c>
      <c r="AO129" s="22">
        <v>79</v>
      </c>
      <c r="AP129" s="22">
        <v>33</v>
      </c>
      <c r="AQ129" s="22">
        <v>0</v>
      </c>
      <c r="AR129" s="22">
        <v>0</v>
      </c>
      <c r="AS129" s="22">
        <v>0</v>
      </c>
      <c r="AT129" s="22">
        <v>44</v>
      </c>
      <c r="AU129" s="22">
        <v>1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1</v>
      </c>
      <c r="BB129" s="22">
        <v>0</v>
      </c>
      <c r="BC129" s="22">
        <v>0</v>
      </c>
      <c r="BD129" s="22">
        <v>8</v>
      </c>
      <c r="BE129" s="22">
        <v>0</v>
      </c>
      <c r="BF129" s="22">
        <v>4</v>
      </c>
      <c r="BG129" s="22">
        <v>0</v>
      </c>
      <c r="BH129" s="22">
        <v>0</v>
      </c>
      <c r="BI129" s="22">
        <v>0</v>
      </c>
      <c r="BJ129" s="22">
        <v>1</v>
      </c>
      <c r="BK129" s="22">
        <v>0</v>
      </c>
      <c r="BL129" s="22">
        <v>0</v>
      </c>
      <c r="BM129" s="22">
        <v>0</v>
      </c>
      <c r="BN129" s="22">
        <v>58</v>
      </c>
      <c r="BO129" s="22">
        <v>0</v>
      </c>
      <c r="BP129" s="22">
        <v>0</v>
      </c>
      <c r="BQ129" s="22">
        <v>43</v>
      </c>
      <c r="BR129" s="22">
        <v>24</v>
      </c>
      <c r="BS129" s="22">
        <v>6</v>
      </c>
      <c r="BT129" s="22">
        <v>0</v>
      </c>
      <c r="BU129" s="22">
        <v>1</v>
      </c>
      <c r="BV129" s="22">
        <v>73</v>
      </c>
      <c r="BW129" s="22">
        <v>3</v>
      </c>
      <c r="BX129" s="22">
        <v>0</v>
      </c>
      <c r="BY129" s="22">
        <v>6</v>
      </c>
      <c r="BZ129" s="22">
        <v>0</v>
      </c>
      <c r="CA129" s="22">
        <v>0</v>
      </c>
      <c r="CB129" s="22">
        <v>0</v>
      </c>
      <c r="CC129" s="22">
        <v>0</v>
      </c>
      <c r="CD129" s="22">
        <v>0</v>
      </c>
      <c r="CE129" s="22">
        <v>0</v>
      </c>
      <c r="CF129" s="22">
        <v>0</v>
      </c>
      <c r="CG129" s="23">
        <v>0</v>
      </c>
      <c r="CH129" s="22">
        <v>0</v>
      </c>
      <c r="CI129" s="22">
        <v>0</v>
      </c>
      <c r="CJ129" s="22">
        <v>4</v>
      </c>
      <c r="CK129" s="22">
        <v>43</v>
      </c>
      <c r="CL129" s="22">
        <v>0</v>
      </c>
      <c r="CM129" s="22">
        <v>1</v>
      </c>
      <c r="CN129" s="22">
        <v>1</v>
      </c>
      <c r="CO129" s="22">
        <v>0</v>
      </c>
      <c r="CP129" s="22">
        <v>0</v>
      </c>
      <c r="CQ129" s="22">
        <v>0</v>
      </c>
      <c r="CR129" s="22">
        <v>0</v>
      </c>
      <c r="CS129" s="22">
        <v>2</v>
      </c>
      <c r="CT129" s="22">
        <v>0</v>
      </c>
      <c r="CU129" s="22">
        <v>0</v>
      </c>
      <c r="CV129" s="22">
        <v>0</v>
      </c>
      <c r="CW129" s="22">
        <v>0</v>
      </c>
      <c r="CX129" s="22">
        <v>1</v>
      </c>
      <c r="CY129" s="22">
        <v>0</v>
      </c>
      <c r="CZ129" s="22">
        <v>0</v>
      </c>
      <c r="DA129" s="22">
        <v>0</v>
      </c>
      <c r="DB129" s="22">
        <v>0</v>
      </c>
      <c r="DC129" s="22">
        <v>22</v>
      </c>
    </row>
    <row r="130" spans="1:107">
      <c r="A130" s="32">
        <v>121</v>
      </c>
      <c r="B130" s="33">
        <v>752</v>
      </c>
      <c r="C130" s="34" t="s">
        <v>144</v>
      </c>
      <c r="D130" s="33" t="s">
        <v>120</v>
      </c>
      <c r="E130" s="33" t="s">
        <v>108</v>
      </c>
      <c r="F130" s="33">
        <v>68.64</v>
      </c>
      <c r="G130" s="35">
        <v>68.66</v>
      </c>
      <c r="H130" s="75">
        <v>16.057726324939505</v>
      </c>
      <c r="I130" s="32">
        <v>2</v>
      </c>
      <c r="J130" s="36">
        <f t="shared" si="9"/>
        <v>48</v>
      </c>
      <c r="K130" s="24">
        <v>0</v>
      </c>
      <c r="L130" s="24">
        <v>0</v>
      </c>
      <c r="M130" s="24">
        <v>0</v>
      </c>
      <c r="N130" s="24">
        <v>30</v>
      </c>
      <c r="O130" s="24">
        <v>0</v>
      </c>
      <c r="P130" s="24">
        <v>5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3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128</v>
      </c>
      <c r="AC130" s="24">
        <v>0</v>
      </c>
      <c r="AD130" s="24">
        <v>0</v>
      </c>
      <c r="AE130" s="24">
        <v>0</v>
      </c>
      <c r="AF130" s="24">
        <v>1</v>
      </c>
      <c r="AG130" s="24">
        <v>3</v>
      </c>
      <c r="AH130" s="24">
        <v>0</v>
      </c>
      <c r="AI130" s="24">
        <v>0</v>
      </c>
      <c r="AJ130" s="24">
        <v>1</v>
      </c>
      <c r="AK130" s="24">
        <v>1</v>
      </c>
      <c r="AL130" s="24">
        <v>0</v>
      </c>
      <c r="AM130" s="24">
        <v>7</v>
      </c>
      <c r="AN130" s="24">
        <v>0</v>
      </c>
      <c r="AO130" s="24">
        <v>45</v>
      </c>
      <c r="AP130" s="24">
        <v>15</v>
      </c>
      <c r="AQ130" s="24">
        <v>0</v>
      </c>
      <c r="AR130" s="24">
        <v>0</v>
      </c>
      <c r="AS130" s="24">
        <v>0</v>
      </c>
      <c r="AT130" s="24">
        <v>26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</v>
      </c>
      <c r="BA130" s="24">
        <v>0</v>
      </c>
      <c r="BB130" s="24">
        <v>0</v>
      </c>
      <c r="BC130" s="24">
        <v>0</v>
      </c>
      <c r="BD130" s="24">
        <v>9</v>
      </c>
      <c r="BE130" s="24">
        <v>0</v>
      </c>
      <c r="BF130" s="24">
        <v>2</v>
      </c>
      <c r="BG130" s="24">
        <v>0</v>
      </c>
      <c r="BH130" s="24">
        <v>0</v>
      </c>
      <c r="BI130" s="24">
        <v>0</v>
      </c>
      <c r="BJ130" s="24">
        <v>2</v>
      </c>
      <c r="BK130" s="24">
        <v>0</v>
      </c>
      <c r="BL130" s="24">
        <v>0</v>
      </c>
      <c r="BM130" s="24">
        <v>0</v>
      </c>
      <c r="BN130" s="24">
        <v>50</v>
      </c>
      <c r="BO130" s="24">
        <v>0</v>
      </c>
      <c r="BP130" s="24">
        <v>0</v>
      </c>
      <c r="BQ130" s="24">
        <v>31</v>
      </c>
      <c r="BR130" s="24">
        <v>19</v>
      </c>
      <c r="BS130" s="24">
        <v>16</v>
      </c>
      <c r="BT130" s="24">
        <v>0</v>
      </c>
      <c r="BU130" s="24">
        <v>1</v>
      </c>
      <c r="BV130" s="24">
        <v>42</v>
      </c>
      <c r="BW130" s="24">
        <v>1</v>
      </c>
      <c r="BX130" s="24">
        <v>0</v>
      </c>
      <c r="BY130" s="24">
        <v>3</v>
      </c>
      <c r="BZ130" s="24">
        <v>2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5">
        <v>0</v>
      </c>
      <c r="CH130" s="24">
        <v>0</v>
      </c>
      <c r="CI130" s="24">
        <v>1</v>
      </c>
      <c r="CJ130" s="24">
        <v>2</v>
      </c>
      <c r="CK130" s="24">
        <v>36</v>
      </c>
      <c r="CL130" s="24">
        <v>0</v>
      </c>
      <c r="CM130" s="24">
        <v>3</v>
      </c>
      <c r="CN130" s="24">
        <v>1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2</v>
      </c>
      <c r="CY130" s="24">
        <v>0</v>
      </c>
      <c r="CZ130" s="24">
        <v>0</v>
      </c>
      <c r="DA130" s="24">
        <v>1</v>
      </c>
      <c r="DB130" s="24">
        <v>0</v>
      </c>
      <c r="DC130" s="24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5A381-DF7F-43C3-A34A-113170ECDE31}">
  <dimension ref="A1:CA132"/>
  <sheetViews>
    <sheetView workbookViewId="0">
      <selection sqref="A1:H1048576"/>
    </sheetView>
  </sheetViews>
  <sheetFormatPr defaultRowHeight="15"/>
  <cols>
    <col min="1" max="6" width="9.140625" style="19"/>
    <col min="7" max="7" width="5.7109375" style="19" bestFit="1" customWidth="1"/>
    <col min="8" max="8" width="18" style="19" bestFit="1" customWidth="1"/>
    <col min="9" max="79" width="9.140625" style="19"/>
  </cols>
  <sheetData>
    <row r="1" spans="1:79" ht="180.75" thickBo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2" t="s">
        <v>175</v>
      </c>
      <c r="I1" s="14" t="s">
        <v>12</v>
      </c>
      <c r="J1" s="14" t="s">
        <v>13</v>
      </c>
      <c r="K1" s="14" t="s">
        <v>14</v>
      </c>
      <c r="L1" s="14" t="s">
        <v>15</v>
      </c>
      <c r="M1" s="14" t="s">
        <v>16</v>
      </c>
      <c r="N1" s="14" t="s">
        <v>147</v>
      </c>
      <c r="O1" s="14" t="s">
        <v>148</v>
      </c>
      <c r="P1" s="14" t="s">
        <v>149</v>
      </c>
      <c r="Q1" s="14" t="s">
        <v>20</v>
      </c>
      <c r="R1" s="14" t="s">
        <v>150</v>
      </c>
      <c r="S1" s="14" t="s">
        <v>25</v>
      </c>
      <c r="T1" s="14" t="s">
        <v>26</v>
      </c>
      <c r="U1" s="14" t="s">
        <v>151</v>
      </c>
      <c r="V1" s="15" t="s">
        <v>28</v>
      </c>
      <c r="W1" s="14" t="s">
        <v>29</v>
      </c>
      <c r="X1" s="14" t="s">
        <v>30</v>
      </c>
      <c r="Y1" s="14" t="s">
        <v>31</v>
      </c>
      <c r="Z1" s="14" t="s">
        <v>32</v>
      </c>
      <c r="AA1" s="14" t="s">
        <v>152</v>
      </c>
      <c r="AB1" s="14" t="s">
        <v>34</v>
      </c>
      <c r="AC1" s="14" t="s">
        <v>153</v>
      </c>
      <c r="AD1" s="14" t="s">
        <v>36</v>
      </c>
      <c r="AE1" s="15" t="s">
        <v>154</v>
      </c>
      <c r="AF1" s="15" t="s">
        <v>155</v>
      </c>
      <c r="AG1" s="15" t="s">
        <v>156</v>
      </c>
      <c r="AH1" s="14" t="s">
        <v>41</v>
      </c>
      <c r="AI1" s="14" t="s">
        <v>157</v>
      </c>
      <c r="AJ1" s="14" t="s">
        <v>158</v>
      </c>
      <c r="AK1" s="14" t="s">
        <v>46</v>
      </c>
      <c r="AL1" s="14" t="s">
        <v>47</v>
      </c>
      <c r="AM1" s="14" t="s">
        <v>48</v>
      </c>
      <c r="AN1" s="14" t="s">
        <v>159</v>
      </c>
      <c r="AO1" s="14" t="s">
        <v>55</v>
      </c>
      <c r="AP1" s="14" t="s">
        <v>56</v>
      </c>
      <c r="AQ1" s="15" t="s">
        <v>160</v>
      </c>
      <c r="AR1" s="14" t="s">
        <v>58</v>
      </c>
      <c r="AS1" s="14" t="s">
        <v>59</v>
      </c>
      <c r="AT1" s="14" t="s">
        <v>60</v>
      </c>
      <c r="AU1" s="14" t="s">
        <v>61</v>
      </c>
      <c r="AV1" s="14" t="s">
        <v>63</v>
      </c>
      <c r="AW1" s="14" t="s">
        <v>161</v>
      </c>
      <c r="AX1" s="14" t="s">
        <v>67</v>
      </c>
      <c r="AY1" s="14" t="s">
        <v>68</v>
      </c>
      <c r="AZ1" s="14" t="s">
        <v>162</v>
      </c>
      <c r="BA1" s="14" t="s">
        <v>71</v>
      </c>
      <c r="BB1" s="14" t="s">
        <v>72</v>
      </c>
      <c r="BC1" s="14" t="s">
        <v>163</v>
      </c>
      <c r="BD1" s="14" t="s">
        <v>164</v>
      </c>
      <c r="BE1" s="14" t="s">
        <v>165</v>
      </c>
      <c r="BF1" s="14" t="s">
        <v>166</v>
      </c>
      <c r="BG1" s="14" t="s">
        <v>167</v>
      </c>
      <c r="BH1" s="14" t="s">
        <v>81</v>
      </c>
      <c r="BI1" s="14" t="s">
        <v>82</v>
      </c>
      <c r="BJ1" s="14" t="s">
        <v>168</v>
      </c>
      <c r="BK1" s="14" t="s">
        <v>84</v>
      </c>
      <c r="BL1" s="14" t="s">
        <v>85</v>
      </c>
      <c r="BM1" s="14" t="s">
        <v>86</v>
      </c>
      <c r="BN1" s="14" t="s">
        <v>87</v>
      </c>
      <c r="BO1" s="14" t="s">
        <v>88</v>
      </c>
      <c r="BP1" s="14" t="s">
        <v>90</v>
      </c>
      <c r="BQ1" s="14" t="s">
        <v>169</v>
      </c>
      <c r="BR1" s="14" t="s">
        <v>170</v>
      </c>
      <c r="BS1" s="14" t="s">
        <v>93</v>
      </c>
      <c r="BT1" s="14" t="s">
        <v>94</v>
      </c>
      <c r="BU1" s="14" t="s">
        <v>171</v>
      </c>
      <c r="BV1" s="14" t="s">
        <v>96</v>
      </c>
      <c r="BW1" s="14" t="s">
        <v>100</v>
      </c>
      <c r="BX1" s="14" t="s">
        <v>101</v>
      </c>
      <c r="BY1" s="14" t="s">
        <v>102</v>
      </c>
      <c r="BZ1" s="14" t="s">
        <v>103</v>
      </c>
      <c r="CA1" s="14" t="s">
        <v>172</v>
      </c>
    </row>
    <row r="2" spans="1:79" ht="15.75" thickTop="1">
      <c r="A2" s="37">
        <v>121</v>
      </c>
      <c r="B2" s="38">
        <v>752</v>
      </c>
      <c r="C2" s="28" t="s">
        <v>106</v>
      </c>
      <c r="D2" s="38" t="s">
        <v>107</v>
      </c>
      <c r="E2" s="38" t="s">
        <v>108</v>
      </c>
      <c r="F2" s="27">
        <v>25.17</v>
      </c>
      <c r="G2" s="39">
        <v>25.19</v>
      </c>
      <c r="H2" s="76">
        <v>7.3473695921660793</v>
      </c>
      <c r="I2" s="46">
        <v>7.8595317725752514</v>
      </c>
      <c r="J2" s="47">
        <v>0</v>
      </c>
      <c r="K2" s="47">
        <v>0.41806020066889632</v>
      </c>
      <c r="L2" s="47">
        <v>0</v>
      </c>
      <c r="M2" s="47">
        <v>0</v>
      </c>
      <c r="N2" s="47">
        <v>8.3612040133779264E-2</v>
      </c>
      <c r="O2" s="47">
        <v>0</v>
      </c>
      <c r="P2" s="47">
        <v>0</v>
      </c>
      <c r="Q2" s="47">
        <v>0</v>
      </c>
      <c r="R2" s="47">
        <v>0</v>
      </c>
      <c r="S2" s="47">
        <v>0</v>
      </c>
      <c r="T2" s="47">
        <v>5.6020066889632103</v>
      </c>
      <c r="U2" s="47">
        <v>0</v>
      </c>
      <c r="V2" s="47">
        <v>0</v>
      </c>
      <c r="W2" s="47">
        <v>8.3612040133779264E-2</v>
      </c>
      <c r="X2" s="47">
        <v>0</v>
      </c>
      <c r="Y2" s="47">
        <v>0.83612040133779264</v>
      </c>
      <c r="Z2" s="47">
        <v>0</v>
      </c>
      <c r="AA2" s="47">
        <v>0</v>
      </c>
      <c r="AB2" s="47">
        <v>0.58528428093645479</v>
      </c>
      <c r="AC2" s="47">
        <v>0</v>
      </c>
      <c r="AD2" s="47">
        <v>0</v>
      </c>
      <c r="AE2" s="47">
        <v>0</v>
      </c>
      <c r="AF2" s="47">
        <v>0</v>
      </c>
      <c r="AG2" s="47">
        <v>0</v>
      </c>
      <c r="AH2" s="47">
        <v>0</v>
      </c>
      <c r="AI2" s="47">
        <v>0</v>
      </c>
      <c r="AJ2" s="47">
        <v>1.5050167224080269</v>
      </c>
      <c r="AK2" s="47">
        <v>0</v>
      </c>
      <c r="AL2" s="47">
        <v>0</v>
      </c>
      <c r="AM2" s="47">
        <v>0</v>
      </c>
      <c r="AN2" s="47">
        <v>0.25083612040133779</v>
      </c>
      <c r="AO2" s="47">
        <v>0</v>
      </c>
      <c r="AP2" s="47">
        <v>0</v>
      </c>
      <c r="AQ2" s="47">
        <v>0</v>
      </c>
      <c r="AR2" s="47">
        <v>8.3612040133779264E-2</v>
      </c>
      <c r="AS2" s="47">
        <v>0</v>
      </c>
      <c r="AT2" s="47">
        <v>0</v>
      </c>
      <c r="AU2" s="47">
        <v>0</v>
      </c>
      <c r="AV2" s="47">
        <v>0</v>
      </c>
      <c r="AW2" s="47">
        <v>0</v>
      </c>
      <c r="AX2" s="47">
        <v>9.6153846153846168</v>
      </c>
      <c r="AY2" s="47">
        <v>38.712374581939798</v>
      </c>
      <c r="AZ2" s="47">
        <v>2.9264214046822743</v>
      </c>
      <c r="BA2" s="47">
        <v>0</v>
      </c>
      <c r="BB2" s="47">
        <v>21.488294314381271</v>
      </c>
      <c r="BC2" s="47">
        <v>1.3377926421404682</v>
      </c>
      <c r="BD2" s="47">
        <v>0.83612040133779264</v>
      </c>
      <c r="BE2" s="47">
        <v>8.3612040133779264E-2</v>
      </c>
      <c r="BF2" s="47">
        <v>0</v>
      </c>
      <c r="BG2" s="47">
        <v>0</v>
      </c>
      <c r="BH2" s="47">
        <v>0</v>
      </c>
      <c r="BI2" s="47">
        <v>0</v>
      </c>
      <c r="BJ2" s="47">
        <v>0</v>
      </c>
      <c r="BK2" s="47">
        <v>0</v>
      </c>
      <c r="BL2" s="47">
        <v>1.5886287625418061</v>
      </c>
      <c r="BM2" s="47">
        <v>0</v>
      </c>
      <c r="BN2" s="47">
        <v>3.9297658862876257</v>
      </c>
      <c r="BO2" s="47">
        <v>8.3612040133779264E-2</v>
      </c>
      <c r="BP2" s="47">
        <v>0</v>
      </c>
      <c r="BQ2" s="47">
        <v>1.1705685618729096</v>
      </c>
      <c r="BR2" s="47">
        <v>0</v>
      </c>
      <c r="BS2" s="47">
        <v>8.3612040133779264E-2</v>
      </c>
      <c r="BT2" s="47">
        <v>8.3612040133779264E-2</v>
      </c>
      <c r="BU2" s="47">
        <v>0.16722408026755853</v>
      </c>
      <c r="BV2" s="47">
        <v>0</v>
      </c>
      <c r="BW2" s="47">
        <v>0</v>
      </c>
      <c r="BX2" s="47">
        <v>0.58528428093645479</v>
      </c>
      <c r="BY2" s="47">
        <v>0</v>
      </c>
      <c r="BZ2" s="47">
        <v>0</v>
      </c>
      <c r="CA2" s="48">
        <v>0</v>
      </c>
    </row>
    <row r="3" spans="1:79">
      <c r="A3" s="18">
        <v>121</v>
      </c>
      <c r="B3" s="40">
        <v>752</v>
      </c>
      <c r="C3" s="6" t="s">
        <v>106</v>
      </c>
      <c r="D3" s="40" t="s">
        <v>109</v>
      </c>
      <c r="E3" s="40" t="s">
        <v>110</v>
      </c>
      <c r="F3" s="31">
        <v>25.47</v>
      </c>
      <c r="G3" s="17">
        <v>25.49</v>
      </c>
      <c r="H3" s="77">
        <v>7.4400660691827021</v>
      </c>
      <c r="I3" s="49">
        <v>9.4972067039106136</v>
      </c>
      <c r="J3" s="50">
        <v>0</v>
      </c>
      <c r="K3" s="50">
        <v>0.55865921787709494</v>
      </c>
      <c r="L3" s="50">
        <v>0</v>
      </c>
      <c r="M3" s="50">
        <v>0</v>
      </c>
      <c r="N3" s="50">
        <v>0.11173184357541899</v>
      </c>
      <c r="O3" s="50">
        <v>0.55865921787709494</v>
      </c>
      <c r="P3" s="50">
        <v>0.11173184357541899</v>
      </c>
      <c r="Q3" s="50">
        <v>0.33519553072625696</v>
      </c>
      <c r="R3" s="50">
        <v>0</v>
      </c>
      <c r="S3" s="50">
        <v>0</v>
      </c>
      <c r="T3" s="50">
        <v>7.5977653631284916</v>
      </c>
      <c r="U3" s="50">
        <v>0</v>
      </c>
      <c r="V3" s="50">
        <v>0.11173184357541899</v>
      </c>
      <c r="W3" s="50">
        <v>0</v>
      </c>
      <c r="X3" s="50">
        <v>0</v>
      </c>
      <c r="Y3" s="50">
        <v>0.78212290502793302</v>
      </c>
      <c r="Z3" s="50">
        <v>0</v>
      </c>
      <c r="AA3" s="50">
        <v>0</v>
      </c>
      <c r="AB3" s="50">
        <v>0.67039106145251393</v>
      </c>
      <c r="AC3" s="50">
        <v>0</v>
      </c>
      <c r="AD3" s="50">
        <v>0</v>
      </c>
      <c r="AE3" s="50">
        <v>0</v>
      </c>
      <c r="AF3" s="50">
        <v>0</v>
      </c>
      <c r="AG3" s="50">
        <v>0</v>
      </c>
      <c r="AH3" s="50">
        <v>0</v>
      </c>
      <c r="AI3" s="50">
        <v>0</v>
      </c>
      <c r="AJ3" s="50">
        <v>1.3407821229050279</v>
      </c>
      <c r="AK3" s="50">
        <v>0</v>
      </c>
      <c r="AL3" s="50">
        <v>0</v>
      </c>
      <c r="AM3" s="50">
        <v>0</v>
      </c>
      <c r="AN3" s="50">
        <v>1.005586592178771</v>
      </c>
      <c r="AO3" s="50">
        <v>0</v>
      </c>
      <c r="AP3" s="50">
        <v>0</v>
      </c>
      <c r="AQ3" s="50">
        <v>0</v>
      </c>
      <c r="AR3" s="50">
        <v>0</v>
      </c>
      <c r="AS3" s="50">
        <v>0</v>
      </c>
      <c r="AT3" s="50">
        <v>0.11173184357541899</v>
      </c>
      <c r="AU3" s="50">
        <v>0</v>
      </c>
      <c r="AV3" s="50">
        <v>0</v>
      </c>
      <c r="AW3" s="50">
        <v>0.11173184357541899</v>
      </c>
      <c r="AX3" s="50">
        <v>14.63687150837989</v>
      </c>
      <c r="AY3" s="50">
        <v>23.016759776536315</v>
      </c>
      <c r="AZ3" s="50">
        <v>0.8938547486033519</v>
      </c>
      <c r="BA3" s="50">
        <v>0</v>
      </c>
      <c r="BB3" s="50">
        <v>27.486033519553072</v>
      </c>
      <c r="BC3" s="50">
        <v>0.44692737430167595</v>
      </c>
      <c r="BD3" s="50">
        <v>1.2290502793296088</v>
      </c>
      <c r="BE3" s="50">
        <v>0</v>
      </c>
      <c r="BF3" s="50">
        <v>0</v>
      </c>
      <c r="BG3" s="50">
        <v>0</v>
      </c>
      <c r="BH3" s="50">
        <v>0</v>
      </c>
      <c r="BI3" s="50">
        <v>0</v>
      </c>
      <c r="BJ3" s="50">
        <v>0</v>
      </c>
      <c r="BK3" s="50">
        <v>0</v>
      </c>
      <c r="BL3" s="50">
        <v>1.005586592178771</v>
      </c>
      <c r="BM3" s="50">
        <v>0</v>
      </c>
      <c r="BN3" s="50">
        <v>6.1452513966480442</v>
      </c>
      <c r="BO3" s="50">
        <v>0</v>
      </c>
      <c r="BP3" s="50">
        <v>0</v>
      </c>
      <c r="BQ3" s="50">
        <v>1.2290502793296088</v>
      </c>
      <c r="BR3" s="50">
        <v>0</v>
      </c>
      <c r="BS3" s="50">
        <v>0.11173184357541899</v>
      </c>
      <c r="BT3" s="50">
        <v>0</v>
      </c>
      <c r="BU3" s="50">
        <v>0.22346368715083798</v>
      </c>
      <c r="BV3" s="50">
        <v>0</v>
      </c>
      <c r="BW3" s="50">
        <v>0</v>
      </c>
      <c r="BX3" s="50">
        <v>0.67039106145251393</v>
      </c>
      <c r="BY3" s="50">
        <v>0</v>
      </c>
      <c r="BZ3" s="50">
        <v>0</v>
      </c>
      <c r="CA3" s="51">
        <v>0</v>
      </c>
    </row>
    <row r="4" spans="1:79">
      <c r="A4" s="16">
        <v>121</v>
      </c>
      <c r="B4" s="40">
        <v>752</v>
      </c>
      <c r="C4" s="9" t="s">
        <v>106</v>
      </c>
      <c r="D4" s="40" t="s">
        <v>109</v>
      </c>
      <c r="E4" s="40" t="s">
        <v>111</v>
      </c>
      <c r="F4" s="31">
        <v>25.77</v>
      </c>
      <c r="G4" s="17">
        <v>25.79</v>
      </c>
      <c r="H4" s="77">
        <v>7.5116767886353895</v>
      </c>
      <c r="I4" s="49">
        <v>10.989010989010989</v>
      </c>
      <c r="J4" s="50">
        <v>0</v>
      </c>
      <c r="K4" s="50">
        <v>0.27472527472527475</v>
      </c>
      <c r="L4" s="50">
        <v>0</v>
      </c>
      <c r="M4" s="50">
        <v>0</v>
      </c>
      <c r="N4" s="50">
        <v>0.18315018315018314</v>
      </c>
      <c r="O4" s="50">
        <v>0.18315018315018314</v>
      </c>
      <c r="P4" s="50">
        <v>9.1575091575091569E-2</v>
      </c>
      <c r="Q4" s="50">
        <v>0.27472527472527475</v>
      </c>
      <c r="R4" s="50">
        <v>0</v>
      </c>
      <c r="S4" s="50">
        <v>0</v>
      </c>
      <c r="T4" s="50">
        <v>7.4175824175824179</v>
      </c>
      <c r="U4" s="50">
        <v>0</v>
      </c>
      <c r="V4" s="50">
        <v>0</v>
      </c>
      <c r="W4" s="50">
        <v>0</v>
      </c>
      <c r="X4" s="50">
        <v>0</v>
      </c>
      <c r="Y4" s="50">
        <v>0.82417582417582425</v>
      </c>
      <c r="Z4" s="50">
        <v>0</v>
      </c>
      <c r="AA4" s="50">
        <v>0</v>
      </c>
      <c r="AB4" s="50">
        <v>0.64102564102564097</v>
      </c>
      <c r="AC4" s="50">
        <v>0</v>
      </c>
      <c r="AD4" s="50">
        <v>0</v>
      </c>
      <c r="AE4" s="50">
        <v>0</v>
      </c>
      <c r="AF4" s="50">
        <v>0</v>
      </c>
      <c r="AG4" s="50">
        <v>0</v>
      </c>
      <c r="AH4" s="50">
        <v>0</v>
      </c>
      <c r="AI4" s="50">
        <v>0</v>
      </c>
      <c r="AJ4" s="50">
        <v>1.73992673992674</v>
      </c>
      <c r="AK4" s="50">
        <v>0</v>
      </c>
      <c r="AL4" s="50">
        <v>0</v>
      </c>
      <c r="AM4" s="50">
        <v>0</v>
      </c>
      <c r="AN4" s="50">
        <v>0.64102564102564097</v>
      </c>
      <c r="AO4" s="50">
        <v>0</v>
      </c>
      <c r="AP4" s="50">
        <v>0</v>
      </c>
      <c r="AQ4" s="50">
        <v>0</v>
      </c>
      <c r="AR4" s="50">
        <v>0</v>
      </c>
      <c r="AS4" s="50">
        <v>0</v>
      </c>
      <c r="AT4" s="50">
        <v>0.18315018315018314</v>
      </c>
      <c r="AU4" s="50">
        <v>0</v>
      </c>
      <c r="AV4" s="50">
        <v>0</v>
      </c>
      <c r="AW4" s="50">
        <v>0</v>
      </c>
      <c r="AX4" s="50">
        <v>18.956043956043956</v>
      </c>
      <c r="AY4" s="50">
        <v>16.666666666666664</v>
      </c>
      <c r="AZ4" s="50">
        <v>0.64102564102564097</v>
      </c>
      <c r="BA4" s="50">
        <v>0</v>
      </c>
      <c r="BB4" s="50">
        <v>31.043956043956044</v>
      </c>
      <c r="BC4" s="50">
        <v>0.64102564102564097</v>
      </c>
      <c r="BD4" s="50">
        <v>1.2820512820512819</v>
      </c>
      <c r="BE4" s="50">
        <v>0</v>
      </c>
      <c r="BF4" s="50">
        <v>0</v>
      </c>
      <c r="BG4" s="50">
        <v>0</v>
      </c>
      <c r="BH4" s="50">
        <v>0</v>
      </c>
      <c r="BI4" s="50">
        <v>0</v>
      </c>
      <c r="BJ4" s="50">
        <v>0</v>
      </c>
      <c r="BK4" s="50">
        <v>0</v>
      </c>
      <c r="BL4" s="50">
        <v>0.91575091575091583</v>
      </c>
      <c r="BM4" s="50">
        <v>0</v>
      </c>
      <c r="BN4" s="50">
        <v>5.0366300366300365</v>
      </c>
      <c r="BO4" s="50">
        <v>0</v>
      </c>
      <c r="BP4" s="50">
        <v>0</v>
      </c>
      <c r="BQ4" s="50">
        <v>1.0073260073260073</v>
      </c>
      <c r="BR4" s="50">
        <v>0</v>
      </c>
      <c r="BS4" s="50">
        <v>0</v>
      </c>
      <c r="BT4" s="50">
        <v>0</v>
      </c>
      <c r="BU4" s="50">
        <v>0.27472527472527475</v>
      </c>
      <c r="BV4" s="50">
        <v>0</v>
      </c>
      <c r="BW4" s="50">
        <v>0</v>
      </c>
      <c r="BX4" s="50">
        <v>9.1575091575091569E-2</v>
      </c>
      <c r="BY4" s="50">
        <v>0</v>
      </c>
      <c r="BZ4" s="50">
        <v>0</v>
      </c>
      <c r="CA4" s="51">
        <v>0</v>
      </c>
    </row>
    <row r="5" spans="1:79">
      <c r="A5" s="18">
        <v>121</v>
      </c>
      <c r="B5" s="40">
        <v>752</v>
      </c>
      <c r="C5" s="6" t="s">
        <v>106</v>
      </c>
      <c r="D5" s="40" t="s">
        <v>109</v>
      </c>
      <c r="E5" s="40" t="s">
        <v>112</v>
      </c>
      <c r="F5" s="31">
        <v>26.06</v>
      </c>
      <c r="G5" s="17">
        <v>26.08</v>
      </c>
      <c r="H5" s="77">
        <v>7.5769860443396455</v>
      </c>
      <c r="I5" s="49">
        <v>15.431348724179831</v>
      </c>
      <c r="J5" s="50">
        <v>0.12150668286755771</v>
      </c>
      <c r="K5" s="50">
        <v>0.48602673147023084</v>
      </c>
      <c r="L5" s="50">
        <v>0</v>
      </c>
      <c r="M5" s="50">
        <v>0</v>
      </c>
      <c r="N5" s="50">
        <v>0.12150668286755771</v>
      </c>
      <c r="O5" s="50">
        <v>0.24301336573511542</v>
      </c>
      <c r="P5" s="50">
        <v>0</v>
      </c>
      <c r="Q5" s="50">
        <v>0.12150668286755771</v>
      </c>
      <c r="R5" s="50">
        <v>0</v>
      </c>
      <c r="S5" s="50">
        <v>0</v>
      </c>
      <c r="T5" s="50">
        <v>6.8043742405832317</v>
      </c>
      <c r="U5" s="50">
        <v>0</v>
      </c>
      <c r="V5" s="50">
        <v>0</v>
      </c>
      <c r="W5" s="50">
        <v>0.97205346294046169</v>
      </c>
      <c r="X5" s="50">
        <v>0</v>
      </c>
      <c r="Y5" s="50">
        <v>1.0935601458080195</v>
      </c>
      <c r="Z5" s="50">
        <v>0</v>
      </c>
      <c r="AA5" s="50">
        <v>0</v>
      </c>
      <c r="AB5" s="50">
        <v>1.7010935601458079</v>
      </c>
      <c r="AC5" s="50">
        <v>0</v>
      </c>
      <c r="AD5" s="50">
        <v>0</v>
      </c>
      <c r="AE5" s="50">
        <v>0</v>
      </c>
      <c r="AF5" s="50">
        <v>0</v>
      </c>
      <c r="AG5" s="50">
        <v>0</v>
      </c>
      <c r="AH5" s="50">
        <v>0</v>
      </c>
      <c r="AI5" s="50">
        <v>0</v>
      </c>
      <c r="AJ5" s="50">
        <v>1.8226002430133657</v>
      </c>
      <c r="AK5" s="50">
        <v>0</v>
      </c>
      <c r="AL5" s="50">
        <v>0.12150668286755771</v>
      </c>
      <c r="AM5" s="50">
        <v>0</v>
      </c>
      <c r="AN5" s="50">
        <v>0.72904009720534624</v>
      </c>
      <c r="AO5" s="50">
        <v>0</v>
      </c>
      <c r="AP5" s="50">
        <v>0.24301336573511542</v>
      </c>
      <c r="AQ5" s="50">
        <v>0</v>
      </c>
      <c r="AR5" s="50">
        <v>0</v>
      </c>
      <c r="AS5" s="50">
        <v>0</v>
      </c>
      <c r="AT5" s="50">
        <v>0</v>
      </c>
      <c r="AU5" s="50">
        <v>0</v>
      </c>
      <c r="AV5" s="50">
        <v>0</v>
      </c>
      <c r="AW5" s="50">
        <v>0.24301336573511542</v>
      </c>
      <c r="AX5" s="50">
        <v>12.029161603888214</v>
      </c>
      <c r="AY5" s="50">
        <v>7.8979343863912517</v>
      </c>
      <c r="AZ5" s="50">
        <v>0.85054678007290396</v>
      </c>
      <c r="BA5" s="50">
        <v>0</v>
      </c>
      <c r="BB5" s="50">
        <v>39.85419198055893</v>
      </c>
      <c r="BC5" s="50">
        <v>0.85054678007290396</v>
      </c>
      <c r="BD5" s="50">
        <v>1.4580801944106925</v>
      </c>
      <c r="BE5" s="50">
        <v>0</v>
      </c>
      <c r="BF5" s="50">
        <v>0</v>
      </c>
      <c r="BG5" s="50">
        <v>0</v>
      </c>
      <c r="BH5" s="50">
        <v>0</v>
      </c>
      <c r="BI5" s="50">
        <v>0</v>
      </c>
      <c r="BJ5" s="50">
        <v>0</v>
      </c>
      <c r="BK5" s="50">
        <v>0</v>
      </c>
      <c r="BL5" s="50">
        <v>0.24301336573511542</v>
      </c>
      <c r="BM5" s="50">
        <v>0</v>
      </c>
      <c r="BN5" s="50">
        <v>4.7387606318347508</v>
      </c>
      <c r="BO5" s="50">
        <v>0</v>
      </c>
      <c r="BP5" s="50">
        <v>0</v>
      </c>
      <c r="BQ5" s="50">
        <v>0.24301336573511542</v>
      </c>
      <c r="BR5" s="50">
        <v>0</v>
      </c>
      <c r="BS5" s="50">
        <v>0</v>
      </c>
      <c r="BT5" s="50">
        <v>0.60753341433778862</v>
      </c>
      <c r="BU5" s="50">
        <v>0.60753341433778862</v>
      </c>
      <c r="BV5" s="50">
        <v>0</v>
      </c>
      <c r="BW5" s="50">
        <v>0</v>
      </c>
      <c r="BX5" s="50">
        <v>0.36452004860267312</v>
      </c>
      <c r="BY5" s="50">
        <v>0</v>
      </c>
      <c r="BZ5" s="50">
        <v>0</v>
      </c>
      <c r="CA5" s="51">
        <v>0</v>
      </c>
    </row>
    <row r="6" spans="1:79">
      <c r="A6" s="18">
        <v>121</v>
      </c>
      <c r="B6" s="40">
        <v>752</v>
      </c>
      <c r="C6" s="6" t="s">
        <v>113</v>
      </c>
      <c r="D6" s="40" t="s">
        <v>114</v>
      </c>
      <c r="E6" s="40" t="s">
        <v>115</v>
      </c>
      <c r="F6" s="31">
        <v>27.57</v>
      </c>
      <c r="G6" s="17">
        <v>27.59</v>
      </c>
      <c r="H6" s="77">
        <v>7.9125846243800595</v>
      </c>
      <c r="I6" s="49">
        <v>18.344155844155843</v>
      </c>
      <c r="J6" s="50">
        <v>0</v>
      </c>
      <c r="K6" s="50">
        <v>2.1103896103896105</v>
      </c>
      <c r="L6" s="50">
        <v>0</v>
      </c>
      <c r="M6" s="50">
        <v>0</v>
      </c>
      <c r="N6" s="50">
        <v>0.97402597402597402</v>
      </c>
      <c r="O6" s="50">
        <v>1.4610389610389609</v>
      </c>
      <c r="P6" s="50">
        <v>0.32467532467532467</v>
      </c>
      <c r="Q6" s="50">
        <v>0.48701298701298701</v>
      </c>
      <c r="R6" s="50">
        <v>0</v>
      </c>
      <c r="S6" s="50">
        <v>0</v>
      </c>
      <c r="T6" s="50">
        <v>12.662337662337661</v>
      </c>
      <c r="U6" s="50">
        <v>0</v>
      </c>
      <c r="V6" s="50">
        <v>0</v>
      </c>
      <c r="W6" s="50">
        <v>0.16233766233766234</v>
      </c>
      <c r="X6" s="50">
        <v>0</v>
      </c>
      <c r="Y6" s="50">
        <v>2.5974025974025974</v>
      </c>
      <c r="Z6" s="50">
        <v>0</v>
      </c>
      <c r="AA6" s="50">
        <v>0</v>
      </c>
      <c r="AB6" s="50">
        <v>0.97402597402597402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>
        <v>0</v>
      </c>
      <c r="AJ6" s="50">
        <v>3.2467532467532463</v>
      </c>
      <c r="AK6" s="50">
        <v>0</v>
      </c>
      <c r="AL6" s="50">
        <v>0</v>
      </c>
      <c r="AM6" s="50">
        <v>0</v>
      </c>
      <c r="AN6" s="50">
        <v>1.2987012987012987</v>
      </c>
      <c r="AO6" s="50">
        <v>0</v>
      </c>
      <c r="AP6" s="50">
        <v>0.48701298701298701</v>
      </c>
      <c r="AQ6" s="50">
        <v>0.64935064935064934</v>
      </c>
      <c r="AR6" s="50">
        <v>0</v>
      </c>
      <c r="AS6" s="50">
        <v>0</v>
      </c>
      <c r="AT6" s="50">
        <v>0.16233766233766234</v>
      </c>
      <c r="AU6" s="50">
        <v>0</v>
      </c>
      <c r="AV6" s="50">
        <v>0</v>
      </c>
      <c r="AW6" s="50">
        <v>0.64935064935064934</v>
      </c>
      <c r="AX6" s="50">
        <v>8.9285714285714288</v>
      </c>
      <c r="AY6" s="50">
        <v>8.279220779220779</v>
      </c>
      <c r="AZ6" s="50">
        <v>2.7597402597402594</v>
      </c>
      <c r="BA6" s="50">
        <v>0</v>
      </c>
      <c r="BB6" s="50">
        <v>18.506493506493506</v>
      </c>
      <c r="BC6" s="50">
        <v>2.7597402597402594</v>
      </c>
      <c r="BD6" s="50">
        <v>1.2987012987012987</v>
      </c>
      <c r="BE6" s="50">
        <v>0.48701298701298701</v>
      </c>
      <c r="BF6" s="50">
        <v>0.16233766233766234</v>
      </c>
      <c r="BG6" s="50">
        <v>0</v>
      </c>
      <c r="BH6" s="50">
        <v>0.16233766233766234</v>
      </c>
      <c r="BI6" s="50">
        <v>0</v>
      </c>
      <c r="BJ6" s="50">
        <v>0</v>
      </c>
      <c r="BK6" s="50">
        <v>0</v>
      </c>
      <c r="BL6" s="50">
        <v>0.64935064935064934</v>
      </c>
      <c r="BM6" s="50">
        <v>0</v>
      </c>
      <c r="BN6" s="50">
        <v>4.8701298701298708</v>
      </c>
      <c r="BO6" s="50">
        <v>0</v>
      </c>
      <c r="BP6" s="50">
        <v>0</v>
      </c>
      <c r="BQ6" s="50">
        <v>2.4350649350649354</v>
      </c>
      <c r="BR6" s="50">
        <v>0</v>
      </c>
      <c r="BS6" s="50">
        <v>0.16233766233766234</v>
      </c>
      <c r="BT6" s="50">
        <v>0.16233766233766234</v>
      </c>
      <c r="BU6" s="50">
        <v>0.32467532467532467</v>
      </c>
      <c r="BV6" s="50">
        <v>0</v>
      </c>
      <c r="BW6" s="50">
        <v>0.16233766233766234</v>
      </c>
      <c r="BX6" s="50">
        <v>1.2987012987012987</v>
      </c>
      <c r="BY6" s="50">
        <v>0</v>
      </c>
      <c r="BZ6" s="50">
        <v>0</v>
      </c>
      <c r="CA6" s="51">
        <v>0</v>
      </c>
    </row>
    <row r="7" spans="1:79">
      <c r="A7" s="16">
        <v>121</v>
      </c>
      <c r="B7" s="40">
        <v>752</v>
      </c>
      <c r="C7" s="6" t="s">
        <v>113</v>
      </c>
      <c r="D7" s="40" t="s">
        <v>114</v>
      </c>
      <c r="E7" s="40" t="s">
        <v>116</v>
      </c>
      <c r="F7" s="31">
        <v>27.87</v>
      </c>
      <c r="G7" s="17">
        <v>27.89</v>
      </c>
      <c r="H7" s="77">
        <v>7.9710273160138003</v>
      </c>
      <c r="I7" s="49">
        <v>28.256880733944957</v>
      </c>
      <c r="J7" s="50">
        <v>0.1834862385321101</v>
      </c>
      <c r="K7" s="50">
        <v>2.0183486238532113</v>
      </c>
      <c r="L7" s="50">
        <v>0</v>
      </c>
      <c r="M7" s="50">
        <v>0</v>
      </c>
      <c r="N7" s="50">
        <v>0.55045871559633031</v>
      </c>
      <c r="O7" s="50">
        <v>3.1192660550458715</v>
      </c>
      <c r="P7" s="50">
        <v>0</v>
      </c>
      <c r="Q7" s="50">
        <v>0.73394495412844041</v>
      </c>
      <c r="R7" s="50">
        <v>0</v>
      </c>
      <c r="S7" s="50">
        <v>0</v>
      </c>
      <c r="T7" s="50">
        <v>15.596330275229359</v>
      </c>
      <c r="U7" s="50">
        <v>0.1834862385321101</v>
      </c>
      <c r="V7" s="50">
        <v>0</v>
      </c>
      <c r="W7" s="50">
        <v>0.73394495412844041</v>
      </c>
      <c r="X7" s="50">
        <v>0</v>
      </c>
      <c r="Y7" s="50">
        <v>2.3853211009174311</v>
      </c>
      <c r="Z7" s="50">
        <v>0</v>
      </c>
      <c r="AA7" s="50">
        <v>0</v>
      </c>
      <c r="AB7" s="50">
        <v>0.91743119266055051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>
        <v>4.0366972477064227</v>
      </c>
      <c r="AK7" s="50">
        <v>0</v>
      </c>
      <c r="AL7" s="50">
        <v>0</v>
      </c>
      <c r="AM7" s="50">
        <v>0</v>
      </c>
      <c r="AN7" s="50">
        <v>1.2844036697247707</v>
      </c>
      <c r="AO7" s="50">
        <v>0</v>
      </c>
      <c r="AP7" s="50">
        <v>0</v>
      </c>
      <c r="AQ7" s="50">
        <v>0.1834862385321101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6.9724770642201843</v>
      </c>
      <c r="AY7" s="50">
        <v>4.4036697247706424</v>
      </c>
      <c r="AZ7" s="50">
        <v>0.55045871559633031</v>
      </c>
      <c r="BA7" s="50">
        <v>0</v>
      </c>
      <c r="BB7" s="50">
        <v>11.192660550458717</v>
      </c>
      <c r="BC7" s="50">
        <v>1.2844036697247707</v>
      </c>
      <c r="BD7" s="50">
        <v>0.73394495412844041</v>
      </c>
      <c r="BE7" s="50">
        <v>0.1834862385321101</v>
      </c>
      <c r="BF7" s="50">
        <v>0</v>
      </c>
      <c r="BG7" s="50">
        <v>0</v>
      </c>
      <c r="BH7" s="50">
        <v>0.1834862385321101</v>
      </c>
      <c r="BI7" s="50">
        <v>0</v>
      </c>
      <c r="BJ7" s="50">
        <v>0</v>
      </c>
      <c r="BK7" s="50">
        <v>0.1834862385321101</v>
      </c>
      <c r="BL7" s="50">
        <v>0.91743119266055051</v>
      </c>
      <c r="BM7" s="50">
        <v>0</v>
      </c>
      <c r="BN7" s="50">
        <v>6.4220183486238538</v>
      </c>
      <c r="BO7" s="50">
        <v>0</v>
      </c>
      <c r="BP7" s="50">
        <v>0</v>
      </c>
      <c r="BQ7" s="50">
        <v>1.834862385321101</v>
      </c>
      <c r="BR7" s="50">
        <v>0</v>
      </c>
      <c r="BS7" s="50">
        <v>0</v>
      </c>
      <c r="BT7" s="50">
        <v>0.1834862385321101</v>
      </c>
      <c r="BU7" s="50">
        <v>0.73394495412844041</v>
      </c>
      <c r="BV7" s="50">
        <v>0.1834862385321101</v>
      </c>
      <c r="BW7" s="50">
        <v>0.1834862385321101</v>
      </c>
      <c r="BX7" s="50">
        <v>3.669724770642202</v>
      </c>
      <c r="BY7" s="50">
        <v>0</v>
      </c>
      <c r="BZ7" s="50">
        <v>0</v>
      </c>
      <c r="CA7" s="51">
        <v>0</v>
      </c>
    </row>
    <row r="8" spans="1:79">
      <c r="A8" s="18">
        <v>121</v>
      </c>
      <c r="B8" s="40">
        <v>752</v>
      </c>
      <c r="C8" s="6" t="s">
        <v>113</v>
      </c>
      <c r="D8" s="40" t="s">
        <v>114</v>
      </c>
      <c r="E8" s="40" t="s">
        <v>117</v>
      </c>
      <c r="F8" s="31">
        <v>28.17</v>
      </c>
      <c r="G8" s="17">
        <v>28.19</v>
      </c>
      <c r="H8" s="77">
        <v>8.0294700076475412</v>
      </c>
      <c r="I8" s="49">
        <v>22.109533468559839</v>
      </c>
      <c r="J8" s="50">
        <v>0</v>
      </c>
      <c r="K8" s="50">
        <v>0.6085192697768762</v>
      </c>
      <c r="L8" s="50">
        <v>0</v>
      </c>
      <c r="M8" s="50">
        <v>0</v>
      </c>
      <c r="N8" s="50">
        <v>0</v>
      </c>
      <c r="O8" s="50">
        <v>0.6085192697768762</v>
      </c>
      <c r="P8" s="50">
        <v>0.20283975659229209</v>
      </c>
      <c r="Q8" s="50">
        <v>1.4198782961460445</v>
      </c>
      <c r="R8" s="50">
        <v>0</v>
      </c>
      <c r="S8" s="50">
        <v>0</v>
      </c>
      <c r="T8" s="50">
        <v>17.849898580121703</v>
      </c>
      <c r="U8" s="50">
        <v>0</v>
      </c>
      <c r="V8" s="50">
        <v>0</v>
      </c>
      <c r="W8" s="50">
        <v>0.20283975659229209</v>
      </c>
      <c r="X8" s="50">
        <v>0</v>
      </c>
      <c r="Y8" s="50">
        <v>2.028397565922921</v>
      </c>
      <c r="Z8" s="50">
        <v>0</v>
      </c>
      <c r="AA8" s="50">
        <v>0</v>
      </c>
      <c r="AB8" s="50">
        <v>2.2312373225152129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>
        <v>0</v>
      </c>
      <c r="AJ8" s="50">
        <v>4.056795131845842</v>
      </c>
      <c r="AK8" s="50">
        <v>0</v>
      </c>
      <c r="AL8" s="50">
        <v>0</v>
      </c>
      <c r="AM8" s="50">
        <v>0</v>
      </c>
      <c r="AN8" s="50">
        <v>0.81135902636916835</v>
      </c>
      <c r="AO8" s="50">
        <v>0</v>
      </c>
      <c r="AP8" s="50">
        <v>1.2170385395537524</v>
      </c>
      <c r="AQ8" s="50">
        <v>0.20283975659229209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0.6085192697768762</v>
      </c>
      <c r="AX8" s="50">
        <v>8.9249492900608516</v>
      </c>
      <c r="AY8" s="50">
        <v>12.778904665314403</v>
      </c>
      <c r="AZ8" s="50">
        <v>1.6227180527383367</v>
      </c>
      <c r="BA8" s="50">
        <v>0</v>
      </c>
      <c r="BB8" s="50">
        <v>10.750507099391481</v>
      </c>
      <c r="BC8" s="50">
        <v>1.4198782961460445</v>
      </c>
      <c r="BD8" s="50">
        <v>0.81135902636916835</v>
      </c>
      <c r="BE8" s="50">
        <v>0</v>
      </c>
      <c r="BF8" s="50">
        <v>0</v>
      </c>
      <c r="BG8" s="50">
        <v>0</v>
      </c>
      <c r="BH8" s="50">
        <v>0.40567951318458417</v>
      </c>
      <c r="BI8" s="50">
        <v>0</v>
      </c>
      <c r="BJ8" s="50">
        <v>0</v>
      </c>
      <c r="BK8" s="50">
        <v>0.20283975659229209</v>
      </c>
      <c r="BL8" s="50">
        <v>0.40567951318458417</v>
      </c>
      <c r="BM8" s="50">
        <v>0</v>
      </c>
      <c r="BN8" s="50">
        <v>5.6795131845841782</v>
      </c>
      <c r="BO8" s="50">
        <v>0</v>
      </c>
      <c r="BP8" s="50">
        <v>0</v>
      </c>
      <c r="BQ8" s="50">
        <v>1.4198782961460445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>
        <v>0</v>
      </c>
      <c r="BX8" s="50">
        <v>1.4198782961460445</v>
      </c>
      <c r="BY8" s="50">
        <v>0</v>
      </c>
      <c r="BZ8" s="50">
        <v>0</v>
      </c>
      <c r="CA8" s="51">
        <v>0</v>
      </c>
    </row>
    <row r="9" spans="1:79">
      <c r="A9" s="16">
        <v>121</v>
      </c>
      <c r="B9" s="40">
        <v>752</v>
      </c>
      <c r="C9" s="6" t="s">
        <v>113</v>
      </c>
      <c r="D9" s="40" t="s">
        <v>114</v>
      </c>
      <c r="E9" s="40" t="s">
        <v>118</v>
      </c>
      <c r="F9" s="31">
        <v>28.47</v>
      </c>
      <c r="G9" s="17">
        <v>28.49</v>
      </c>
      <c r="H9" s="77">
        <v>8.0879126992812811</v>
      </c>
      <c r="I9" s="49">
        <v>20.855614973262032</v>
      </c>
      <c r="J9" s="50">
        <v>0</v>
      </c>
      <c r="K9" s="50">
        <v>1.6042780748663104</v>
      </c>
      <c r="L9" s="50">
        <v>0</v>
      </c>
      <c r="M9" s="50">
        <v>0</v>
      </c>
      <c r="N9" s="50">
        <v>0.71301247771836007</v>
      </c>
      <c r="O9" s="50">
        <v>0.53475935828876997</v>
      </c>
      <c r="P9" s="50">
        <v>0.71301247771836007</v>
      </c>
      <c r="Q9" s="50">
        <v>0.53475935828876997</v>
      </c>
      <c r="R9" s="50">
        <v>0</v>
      </c>
      <c r="S9" s="50">
        <v>0</v>
      </c>
      <c r="T9" s="50">
        <v>20.855614973262032</v>
      </c>
      <c r="U9" s="50">
        <v>0</v>
      </c>
      <c r="V9" s="50">
        <v>0</v>
      </c>
      <c r="W9" s="50">
        <v>0.35650623885918004</v>
      </c>
      <c r="X9" s="50">
        <v>0</v>
      </c>
      <c r="Y9" s="50">
        <v>1.6042780748663104</v>
      </c>
      <c r="Z9" s="50">
        <v>0</v>
      </c>
      <c r="AA9" s="50">
        <v>0</v>
      </c>
      <c r="AB9" s="50">
        <v>0.71301247771836007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>
        <v>3.5650623885918007</v>
      </c>
      <c r="AK9" s="50">
        <v>0</v>
      </c>
      <c r="AL9" s="50">
        <v>0</v>
      </c>
      <c r="AM9" s="50">
        <v>0</v>
      </c>
      <c r="AN9" s="50">
        <v>1.0695187165775399</v>
      </c>
      <c r="AO9" s="50">
        <v>0</v>
      </c>
      <c r="AP9" s="50">
        <v>1.0695187165775399</v>
      </c>
      <c r="AQ9" s="50">
        <v>0.53475935828876997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0.17825311942959002</v>
      </c>
      <c r="AX9" s="50">
        <v>5.3475935828877006</v>
      </c>
      <c r="AY9" s="50">
        <v>18.181818181818183</v>
      </c>
      <c r="AZ9" s="50">
        <v>2.3172905525846703</v>
      </c>
      <c r="BA9" s="50">
        <v>0</v>
      </c>
      <c r="BB9" s="50">
        <v>11.051693404634582</v>
      </c>
      <c r="BC9" s="50">
        <v>0.53475935828877008</v>
      </c>
      <c r="BD9" s="50">
        <v>0.89126559714795017</v>
      </c>
      <c r="BE9" s="50">
        <v>0</v>
      </c>
      <c r="BF9" s="50">
        <v>0</v>
      </c>
      <c r="BG9" s="50">
        <v>0</v>
      </c>
      <c r="BH9" s="50">
        <v>0</v>
      </c>
      <c r="BI9" s="50">
        <v>0</v>
      </c>
      <c r="BJ9" s="50">
        <v>0</v>
      </c>
      <c r="BK9" s="50">
        <v>0</v>
      </c>
      <c r="BL9" s="50">
        <v>0.17825311942959002</v>
      </c>
      <c r="BM9" s="50">
        <v>0</v>
      </c>
      <c r="BN9" s="50">
        <v>2.8520499108734403</v>
      </c>
      <c r="BO9" s="50">
        <v>0</v>
      </c>
      <c r="BP9" s="50">
        <v>0</v>
      </c>
      <c r="BQ9" s="50">
        <v>0.71301247771836007</v>
      </c>
      <c r="BR9" s="50">
        <v>0</v>
      </c>
      <c r="BS9" s="50">
        <v>0</v>
      </c>
      <c r="BT9" s="50">
        <v>0.53475935828876997</v>
      </c>
      <c r="BU9" s="50">
        <v>0.17825311942959002</v>
      </c>
      <c r="BV9" s="50">
        <v>0</v>
      </c>
      <c r="BW9" s="50">
        <v>0</v>
      </c>
      <c r="BX9" s="50">
        <v>2.3172905525846703</v>
      </c>
      <c r="BY9" s="50">
        <v>0</v>
      </c>
      <c r="BZ9" s="50">
        <v>0</v>
      </c>
      <c r="CA9" s="51">
        <v>0</v>
      </c>
    </row>
    <row r="10" spans="1:79">
      <c r="A10" s="18">
        <v>121</v>
      </c>
      <c r="B10" s="40">
        <v>752</v>
      </c>
      <c r="C10" s="6" t="s">
        <v>113</v>
      </c>
      <c r="D10" s="40" t="s">
        <v>114</v>
      </c>
      <c r="E10" s="40" t="s">
        <v>119</v>
      </c>
      <c r="F10" s="31">
        <v>28.77</v>
      </c>
      <c r="G10" s="17">
        <v>28.79</v>
      </c>
      <c r="H10" s="77">
        <v>8.1463553909150228</v>
      </c>
      <c r="I10" s="49">
        <v>20.411663807890225</v>
      </c>
      <c r="J10" s="50">
        <v>0</v>
      </c>
      <c r="K10" s="50">
        <v>2.4013722126929671</v>
      </c>
      <c r="L10" s="50">
        <v>0</v>
      </c>
      <c r="M10" s="50">
        <v>0</v>
      </c>
      <c r="N10" s="50">
        <v>0.17152658662092624</v>
      </c>
      <c r="O10" s="50">
        <v>0.34305317324185247</v>
      </c>
      <c r="P10" s="50">
        <v>0.34305317324185247</v>
      </c>
      <c r="Q10" s="50">
        <v>0.17152658662092624</v>
      </c>
      <c r="R10" s="50">
        <v>0</v>
      </c>
      <c r="S10" s="50">
        <v>0</v>
      </c>
      <c r="T10" s="50">
        <v>14.065180102915953</v>
      </c>
      <c r="U10" s="50">
        <v>0</v>
      </c>
      <c r="V10" s="50">
        <v>0</v>
      </c>
      <c r="W10" s="50">
        <v>0</v>
      </c>
      <c r="X10" s="50">
        <v>0</v>
      </c>
      <c r="Y10" s="50">
        <v>2.4013722126929671</v>
      </c>
      <c r="Z10" s="50">
        <v>0</v>
      </c>
      <c r="AA10" s="50">
        <v>0</v>
      </c>
      <c r="AB10" s="50">
        <v>1.2006861063464835</v>
      </c>
      <c r="AC10" s="50">
        <v>0</v>
      </c>
      <c r="AD10" s="50">
        <v>0</v>
      </c>
      <c r="AE10" s="50">
        <v>0</v>
      </c>
      <c r="AF10" s="50">
        <v>0</v>
      </c>
      <c r="AG10" s="50">
        <v>0</v>
      </c>
      <c r="AH10" s="50">
        <v>0</v>
      </c>
      <c r="AI10" s="50">
        <v>0</v>
      </c>
      <c r="AJ10" s="50">
        <v>4.4596912521440828</v>
      </c>
      <c r="AK10" s="50">
        <v>0.34305317324185247</v>
      </c>
      <c r="AL10" s="50">
        <v>0</v>
      </c>
      <c r="AM10" s="50">
        <v>0</v>
      </c>
      <c r="AN10" s="50">
        <v>1.2006861063464835</v>
      </c>
      <c r="AO10" s="50">
        <v>0</v>
      </c>
      <c r="AP10" s="50">
        <v>0.85763293310463129</v>
      </c>
      <c r="AQ10" s="50">
        <v>0.34305317324185247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0.17152658662092624</v>
      </c>
      <c r="AX10" s="50">
        <v>8.0617495711835332</v>
      </c>
      <c r="AY10" s="50">
        <v>20.583190394511149</v>
      </c>
      <c r="AZ10" s="50">
        <v>2.7444253859348198</v>
      </c>
      <c r="BA10" s="50">
        <v>0</v>
      </c>
      <c r="BB10" s="50">
        <v>11.663807890222985</v>
      </c>
      <c r="BC10" s="50">
        <v>1.7152658662092626</v>
      </c>
      <c r="BD10" s="50">
        <v>0.17152658662092624</v>
      </c>
      <c r="BE10" s="50">
        <v>0.17152658662092624</v>
      </c>
      <c r="BF10" s="50">
        <v>0</v>
      </c>
      <c r="BG10" s="50">
        <v>0</v>
      </c>
      <c r="BH10" s="50">
        <v>0</v>
      </c>
      <c r="BI10" s="50">
        <v>0</v>
      </c>
      <c r="BJ10" s="50">
        <v>0</v>
      </c>
      <c r="BK10" s="50">
        <v>0</v>
      </c>
      <c r="BL10" s="50">
        <v>0.51457975986277882</v>
      </c>
      <c r="BM10" s="50">
        <v>0</v>
      </c>
      <c r="BN10" s="50">
        <v>2.7444253859348198</v>
      </c>
      <c r="BO10" s="50">
        <v>0</v>
      </c>
      <c r="BP10" s="50">
        <v>0</v>
      </c>
      <c r="BQ10" s="50">
        <v>0.85763293310463129</v>
      </c>
      <c r="BR10" s="50">
        <v>0</v>
      </c>
      <c r="BS10" s="50">
        <v>0</v>
      </c>
      <c r="BT10" s="50">
        <v>0.17152658662092624</v>
      </c>
      <c r="BU10" s="50">
        <v>0.34305317324185247</v>
      </c>
      <c r="BV10" s="50">
        <v>0.17152658662092624</v>
      </c>
      <c r="BW10" s="50">
        <v>0.17152658662092624</v>
      </c>
      <c r="BX10" s="50">
        <v>1.0291595197255576</v>
      </c>
      <c r="BY10" s="50">
        <v>0</v>
      </c>
      <c r="BZ10" s="50">
        <v>0</v>
      </c>
      <c r="CA10" s="51">
        <v>0</v>
      </c>
    </row>
    <row r="11" spans="1:79">
      <c r="A11" s="16">
        <v>121</v>
      </c>
      <c r="B11" s="40">
        <v>752</v>
      </c>
      <c r="C11" s="6" t="s">
        <v>113</v>
      </c>
      <c r="D11" s="40" t="s">
        <v>120</v>
      </c>
      <c r="E11" s="40" t="s">
        <v>115</v>
      </c>
      <c r="F11" s="31">
        <v>29.07</v>
      </c>
      <c r="G11" s="17">
        <v>29.09</v>
      </c>
      <c r="H11" s="77">
        <v>8.2047980825487645</v>
      </c>
      <c r="I11" s="49">
        <v>18.2548794489093</v>
      </c>
      <c r="J11" s="50">
        <v>0</v>
      </c>
      <c r="K11" s="50">
        <v>1.9517795637198621</v>
      </c>
      <c r="L11" s="50">
        <v>0</v>
      </c>
      <c r="M11" s="50">
        <v>0</v>
      </c>
      <c r="N11" s="50">
        <v>0.45924225028702642</v>
      </c>
      <c r="O11" s="50">
        <v>0.91848450057405284</v>
      </c>
      <c r="P11" s="50">
        <v>1.4925373134328357</v>
      </c>
      <c r="Q11" s="50">
        <v>0.57405281285878307</v>
      </c>
      <c r="R11" s="50">
        <v>0</v>
      </c>
      <c r="S11" s="50">
        <v>0</v>
      </c>
      <c r="T11" s="50">
        <v>18.2548794489093</v>
      </c>
      <c r="U11" s="50">
        <v>0</v>
      </c>
      <c r="V11" s="50">
        <v>0</v>
      </c>
      <c r="W11" s="50">
        <v>0.11481056257175661</v>
      </c>
      <c r="X11" s="50">
        <v>0</v>
      </c>
      <c r="Y11" s="50">
        <v>1.6073478760045925</v>
      </c>
      <c r="Z11" s="50">
        <v>0</v>
      </c>
      <c r="AA11" s="50">
        <v>0</v>
      </c>
      <c r="AB11" s="50">
        <v>0.45924225028702642</v>
      </c>
      <c r="AC11" s="50">
        <v>0</v>
      </c>
      <c r="AD11" s="50">
        <v>0</v>
      </c>
      <c r="AE11" s="50">
        <v>0</v>
      </c>
      <c r="AF11" s="50">
        <v>0</v>
      </c>
      <c r="AG11" s="50">
        <v>0</v>
      </c>
      <c r="AH11" s="50">
        <v>0</v>
      </c>
      <c r="AI11" s="50">
        <v>0</v>
      </c>
      <c r="AJ11" s="50">
        <v>2.7554535017221582</v>
      </c>
      <c r="AK11" s="50">
        <v>0</v>
      </c>
      <c r="AL11" s="50">
        <v>0</v>
      </c>
      <c r="AM11" s="50">
        <v>0</v>
      </c>
      <c r="AN11" s="50">
        <v>1.3777267508610791</v>
      </c>
      <c r="AO11" s="50">
        <v>0</v>
      </c>
      <c r="AP11" s="50">
        <v>1.1481056257175661</v>
      </c>
      <c r="AQ11" s="50">
        <v>0.45924225028702642</v>
      </c>
      <c r="AR11" s="50">
        <v>0.11481056257175661</v>
      </c>
      <c r="AS11" s="50">
        <v>0</v>
      </c>
      <c r="AT11" s="50">
        <v>0</v>
      </c>
      <c r="AU11" s="50">
        <v>0</v>
      </c>
      <c r="AV11" s="50">
        <v>0</v>
      </c>
      <c r="AW11" s="50">
        <v>0.45924225028702642</v>
      </c>
      <c r="AX11" s="50">
        <v>4.7072330654420211</v>
      </c>
      <c r="AY11" s="50">
        <v>21.239954075774971</v>
      </c>
      <c r="AZ11" s="50">
        <v>1.2629161882893225</v>
      </c>
      <c r="BA11" s="50">
        <v>0</v>
      </c>
      <c r="BB11" s="50">
        <v>11.251435132032148</v>
      </c>
      <c r="BC11" s="50">
        <v>1.2629161882893225</v>
      </c>
      <c r="BD11" s="50">
        <v>0.80367393800229625</v>
      </c>
      <c r="BE11" s="50">
        <v>0.34443168771526977</v>
      </c>
      <c r="BF11" s="50">
        <v>0</v>
      </c>
      <c r="BG11" s="50">
        <v>0</v>
      </c>
      <c r="BH11" s="50">
        <v>0.22962112514351321</v>
      </c>
      <c r="BI11" s="50">
        <v>0</v>
      </c>
      <c r="BJ11" s="50">
        <v>0</v>
      </c>
      <c r="BK11" s="50">
        <v>0.22962112514351321</v>
      </c>
      <c r="BL11" s="50">
        <v>0.22962112514351321</v>
      </c>
      <c r="BM11" s="50">
        <v>0</v>
      </c>
      <c r="BN11" s="50">
        <v>3.214695752009185</v>
      </c>
      <c r="BO11" s="50">
        <v>0</v>
      </c>
      <c r="BP11" s="50">
        <v>0</v>
      </c>
      <c r="BQ11" s="50">
        <v>0.80367393800229625</v>
      </c>
      <c r="BR11" s="50">
        <v>0</v>
      </c>
      <c r="BS11" s="50">
        <v>0</v>
      </c>
      <c r="BT11" s="50">
        <v>0.57405281285878307</v>
      </c>
      <c r="BU11" s="50">
        <v>0.68886337543053955</v>
      </c>
      <c r="BV11" s="50">
        <v>0.22962112514351321</v>
      </c>
      <c r="BW11" s="50">
        <v>0.11481056257175661</v>
      </c>
      <c r="BX11" s="50">
        <v>2.4110218140068884</v>
      </c>
      <c r="BY11" s="50">
        <v>0</v>
      </c>
      <c r="BZ11" s="50">
        <v>0</v>
      </c>
      <c r="CA11" s="51">
        <v>0</v>
      </c>
    </row>
    <row r="12" spans="1:79">
      <c r="A12" s="18">
        <v>121</v>
      </c>
      <c r="B12" s="40">
        <v>752</v>
      </c>
      <c r="C12" s="6" t="s">
        <v>113</v>
      </c>
      <c r="D12" s="40" t="s">
        <v>120</v>
      </c>
      <c r="E12" s="40" t="s">
        <v>116</v>
      </c>
      <c r="F12" s="31">
        <v>29.37</v>
      </c>
      <c r="G12" s="17">
        <v>29.39</v>
      </c>
      <c r="H12" s="77">
        <v>8.2632407741825045</v>
      </c>
      <c r="I12" s="49">
        <v>15.96774193548387</v>
      </c>
      <c r="J12" s="50">
        <v>0.16129032258064516</v>
      </c>
      <c r="K12" s="50">
        <v>3.225806451612903</v>
      </c>
      <c r="L12" s="50">
        <v>0</v>
      </c>
      <c r="M12" s="50">
        <v>0</v>
      </c>
      <c r="N12" s="50">
        <v>0.80645161290322576</v>
      </c>
      <c r="O12" s="50">
        <v>1.6129032258064515</v>
      </c>
      <c r="P12" s="50">
        <v>1.2903225806451613</v>
      </c>
      <c r="Q12" s="50">
        <v>0.16129032258064516</v>
      </c>
      <c r="R12" s="50">
        <v>0</v>
      </c>
      <c r="S12" s="50">
        <v>0</v>
      </c>
      <c r="T12" s="50">
        <v>14.032258064516128</v>
      </c>
      <c r="U12" s="50">
        <v>0</v>
      </c>
      <c r="V12" s="50">
        <v>0</v>
      </c>
      <c r="W12" s="50">
        <v>0.4838709677419355</v>
      </c>
      <c r="X12" s="50">
        <v>0</v>
      </c>
      <c r="Y12" s="50">
        <v>1.4516129032258065</v>
      </c>
      <c r="Z12" s="50">
        <v>0</v>
      </c>
      <c r="AA12" s="50">
        <v>0</v>
      </c>
      <c r="AB12" s="50">
        <v>0.4838709677419355</v>
      </c>
      <c r="AC12" s="50">
        <v>0.16129032258064516</v>
      </c>
      <c r="AD12" s="50">
        <v>0</v>
      </c>
      <c r="AE12" s="50">
        <v>0</v>
      </c>
      <c r="AF12" s="50">
        <v>0</v>
      </c>
      <c r="AG12" s="50">
        <v>0</v>
      </c>
      <c r="AH12" s="50">
        <v>0</v>
      </c>
      <c r="AI12" s="50">
        <v>0</v>
      </c>
      <c r="AJ12" s="50">
        <v>3.7096774193548385</v>
      </c>
      <c r="AK12" s="50">
        <v>0</v>
      </c>
      <c r="AL12" s="50">
        <v>0</v>
      </c>
      <c r="AM12" s="50">
        <v>0</v>
      </c>
      <c r="AN12" s="50">
        <v>1.935483870967742</v>
      </c>
      <c r="AO12" s="50">
        <v>0</v>
      </c>
      <c r="AP12" s="50">
        <v>2.0967741935483875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>
        <v>0</v>
      </c>
      <c r="AW12" s="50">
        <v>0.16129032258064516</v>
      </c>
      <c r="AX12" s="50">
        <v>3.225806451612903</v>
      </c>
      <c r="AY12" s="50">
        <v>22.741935483870968</v>
      </c>
      <c r="AZ12" s="50">
        <v>2.4193548387096775</v>
      </c>
      <c r="BA12" s="50">
        <v>0</v>
      </c>
      <c r="BB12" s="50">
        <v>12.419354838709678</v>
      </c>
      <c r="BC12" s="50">
        <v>0.80645161290322576</v>
      </c>
      <c r="BD12" s="50">
        <v>0.16129032258064516</v>
      </c>
      <c r="BE12" s="50">
        <v>0.16129032258064516</v>
      </c>
      <c r="BF12" s="50">
        <v>0</v>
      </c>
      <c r="BG12" s="50">
        <v>0</v>
      </c>
      <c r="BH12" s="50">
        <v>0</v>
      </c>
      <c r="BI12" s="50">
        <v>0</v>
      </c>
      <c r="BJ12" s="50">
        <v>0</v>
      </c>
      <c r="BK12" s="50">
        <v>0</v>
      </c>
      <c r="BL12" s="50">
        <v>0.64516129032258063</v>
      </c>
      <c r="BM12" s="50">
        <v>0</v>
      </c>
      <c r="BN12" s="50">
        <v>4.838709677419355</v>
      </c>
      <c r="BO12" s="50">
        <v>0</v>
      </c>
      <c r="BP12" s="50">
        <v>0</v>
      </c>
      <c r="BQ12" s="50">
        <v>0.967741935483871</v>
      </c>
      <c r="BR12" s="50">
        <v>0</v>
      </c>
      <c r="BS12" s="50">
        <v>0.16129032258064516</v>
      </c>
      <c r="BT12" s="50">
        <v>0.16129032258064516</v>
      </c>
      <c r="BU12" s="50">
        <v>0.16129032258064516</v>
      </c>
      <c r="BV12" s="50">
        <v>0</v>
      </c>
      <c r="BW12" s="50">
        <v>0.4838709677419355</v>
      </c>
      <c r="BX12" s="50">
        <v>2.903225806451613</v>
      </c>
      <c r="BY12" s="50">
        <v>0</v>
      </c>
      <c r="BZ12" s="50">
        <v>0</v>
      </c>
      <c r="CA12" s="51">
        <v>0</v>
      </c>
    </row>
    <row r="13" spans="1:79">
      <c r="A13" s="16">
        <v>121</v>
      </c>
      <c r="B13" s="40">
        <v>752</v>
      </c>
      <c r="C13" s="6" t="s">
        <v>113</v>
      </c>
      <c r="D13" s="40" t="s">
        <v>120</v>
      </c>
      <c r="E13" s="40" t="s">
        <v>121</v>
      </c>
      <c r="F13" s="31">
        <v>29.64</v>
      </c>
      <c r="G13" s="17">
        <v>29.67</v>
      </c>
      <c r="H13" s="77">
        <v>8.3222396212366103</v>
      </c>
      <c r="I13" s="49">
        <v>15.346534653465346</v>
      </c>
      <c r="J13" s="50">
        <v>9.9009900990099015E-2</v>
      </c>
      <c r="K13" s="50">
        <v>2.6732673267326734</v>
      </c>
      <c r="L13" s="50">
        <v>0</v>
      </c>
      <c r="M13" s="50">
        <v>0</v>
      </c>
      <c r="N13" s="50">
        <v>0.29702970297029702</v>
      </c>
      <c r="O13" s="50">
        <v>9.9009900990099015E-2</v>
      </c>
      <c r="P13" s="50">
        <v>0.29702970297029702</v>
      </c>
      <c r="Q13" s="50">
        <v>0.49504950495049505</v>
      </c>
      <c r="R13" s="50">
        <v>0</v>
      </c>
      <c r="S13" s="50">
        <v>0</v>
      </c>
      <c r="T13" s="50">
        <v>14.653465346534652</v>
      </c>
      <c r="U13" s="50">
        <v>0</v>
      </c>
      <c r="V13" s="50">
        <v>9.9009900990099015E-2</v>
      </c>
      <c r="W13" s="50">
        <v>0.29702970297029702</v>
      </c>
      <c r="X13" s="50">
        <v>0</v>
      </c>
      <c r="Y13" s="50">
        <v>0.99009900990099009</v>
      </c>
      <c r="Z13" s="50">
        <v>0</v>
      </c>
      <c r="AA13" s="50">
        <v>0</v>
      </c>
      <c r="AB13" s="50">
        <v>1.5841584158415842</v>
      </c>
      <c r="AC13" s="50">
        <v>9.9009900990099015E-2</v>
      </c>
      <c r="AD13" s="50">
        <v>0</v>
      </c>
      <c r="AE13" s="50">
        <v>0</v>
      </c>
      <c r="AF13" s="50">
        <v>0</v>
      </c>
      <c r="AG13" s="50">
        <v>0</v>
      </c>
      <c r="AH13" s="50">
        <v>0</v>
      </c>
      <c r="AI13" s="50">
        <v>0</v>
      </c>
      <c r="AJ13" s="50">
        <v>4.455445544554455</v>
      </c>
      <c r="AK13" s="50">
        <v>0</v>
      </c>
      <c r="AL13" s="50">
        <v>0</v>
      </c>
      <c r="AM13" s="50">
        <v>0</v>
      </c>
      <c r="AN13" s="50">
        <v>0.49504950495049505</v>
      </c>
      <c r="AO13" s="50">
        <v>0</v>
      </c>
      <c r="AP13" s="50">
        <v>1.3861386138613863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9.9009900990099015E-2</v>
      </c>
      <c r="AW13" s="50">
        <v>0.29702970297029702</v>
      </c>
      <c r="AX13" s="50">
        <v>5.7425742574257432</v>
      </c>
      <c r="AY13" s="50">
        <v>25.544554455445546</v>
      </c>
      <c r="AZ13" s="50">
        <v>1.6831683168316833</v>
      </c>
      <c r="BA13" s="50">
        <v>0</v>
      </c>
      <c r="BB13" s="50">
        <v>13.564356435643566</v>
      </c>
      <c r="BC13" s="50">
        <v>0.69306930693069302</v>
      </c>
      <c r="BD13" s="50">
        <v>0.29702970297029702</v>
      </c>
      <c r="BE13" s="50">
        <v>0</v>
      </c>
      <c r="BF13" s="50">
        <v>0</v>
      </c>
      <c r="BG13" s="50">
        <v>0</v>
      </c>
      <c r="BH13" s="50">
        <v>0.19801980198019803</v>
      </c>
      <c r="BI13" s="50">
        <v>0</v>
      </c>
      <c r="BJ13" s="50">
        <v>0</v>
      </c>
      <c r="BK13" s="50">
        <v>0</v>
      </c>
      <c r="BL13" s="50">
        <v>0.29702970297029702</v>
      </c>
      <c r="BM13" s="50">
        <v>0</v>
      </c>
      <c r="BN13" s="50">
        <v>4.0594059405940595</v>
      </c>
      <c r="BO13" s="50">
        <v>0</v>
      </c>
      <c r="BP13" s="50">
        <v>0</v>
      </c>
      <c r="BQ13" s="50">
        <v>1.8811881188118811</v>
      </c>
      <c r="BR13" s="50">
        <v>0</v>
      </c>
      <c r="BS13" s="50">
        <v>0</v>
      </c>
      <c r="BT13" s="50">
        <v>9.9009900990099015E-2</v>
      </c>
      <c r="BU13" s="50">
        <v>9.9009900990099015E-2</v>
      </c>
      <c r="BV13" s="50">
        <v>9.9009900990099015E-2</v>
      </c>
      <c r="BW13" s="50">
        <v>0</v>
      </c>
      <c r="BX13" s="50">
        <v>1.9801980198019802</v>
      </c>
      <c r="BY13" s="50">
        <v>0</v>
      </c>
      <c r="BZ13" s="50">
        <v>0</v>
      </c>
      <c r="CA13" s="51">
        <v>0</v>
      </c>
    </row>
    <row r="14" spans="1:79">
      <c r="A14" s="18">
        <v>121</v>
      </c>
      <c r="B14" s="40">
        <v>752</v>
      </c>
      <c r="C14" s="6" t="s">
        <v>113</v>
      </c>
      <c r="D14" s="40" t="s">
        <v>120</v>
      </c>
      <c r="E14" s="40" t="s">
        <v>118</v>
      </c>
      <c r="F14" s="31">
        <v>29.97</v>
      </c>
      <c r="G14" s="17">
        <v>29.99</v>
      </c>
      <c r="H14" s="77">
        <v>8.395341684878197</v>
      </c>
      <c r="I14" s="49">
        <v>17.66990291262136</v>
      </c>
      <c r="J14" s="50">
        <v>0</v>
      </c>
      <c r="K14" s="50">
        <v>4.6601941747572813</v>
      </c>
      <c r="L14" s="50">
        <v>0</v>
      </c>
      <c r="M14" s="50">
        <v>0</v>
      </c>
      <c r="N14" s="50">
        <v>0.58252427184466016</v>
      </c>
      <c r="O14" s="50">
        <v>1.5533980582524272</v>
      </c>
      <c r="P14" s="50">
        <v>1.1650485436893203</v>
      </c>
      <c r="Q14" s="50">
        <v>0</v>
      </c>
      <c r="R14" s="50">
        <v>0</v>
      </c>
      <c r="S14" s="50">
        <v>0</v>
      </c>
      <c r="T14" s="50">
        <v>9.5145631067961158</v>
      </c>
      <c r="U14" s="50">
        <v>0</v>
      </c>
      <c r="V14" s="50">
        <v>0</v>
      </c>
      <c r="W14" s="50">
        <v>0.38834951456310679</v>
      </c>
      <c r="X14" s="50">
        <v>0</v>
      </c>
      <c r="Y14" s="50">
        <v>1.3592233009708738</v>
      </c>
      <c r="Z14" s="50">
        <v>0</v>
      </c>
      <c r="AA14" s="50">
        <v>0</v>
      </c>
      <c r="AB14" s="50">
        <v>1.9417475728155338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50">
        <v>0</v>
      </c>
      <c r="AJ14" s="50">
        <v>3.3009708737864081</v>
      </c>
      <c r="AK14" s="50">
        <v>0</v>
      </c>
      <c r="AL14" s="50">
        <v>0</v>
      </c>
      <c r="AM14" s="50">
        <v>0</v>
      </c>
      <c r="AN14" s="50">
        <v>1.1650485436893203</v>
      </c>
      <c r="AO14" s="50">
        <v>0</v>
      </c>
      <c r="AP14" s="50">
        <v>1.1650485436893203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>
        <v>8.5436893203883493</v>
      </c>
      <c r="AY14" s="50">
        <v>22.718446601941746</v>
      </c>
      <c r="AZ14" s="50">
        <v>2.3300970873786406</v>
      </c>
      <c r="BA14" s="50">
        <v>0</v>
      </c>
      <c r="BB14" s="50">
        <v>11.844660194174757</v>
      </c>
      <c r="BC14" s="50">
        <v>0.1941747572815534</v>
      </c>
      <c r="BD14" s="50">
        <v>0.77669902912621358</v>
      </c>
      <c r="BE14" s="50">
        <v>0.58252427184466016</v>
      </c>
      <c r="BF14" s="50">
        <v>0</v>
      </c>
      <c r="BG14" s="50">
        <v>0</v>
      </c>
      <c r="BH14" s="50">
        <v>0</v>
      </c>
      <c r="BI14" s="50">
        <v>0.1941747572815534</v>
      </c>
      <c r="BJ14" s="50">
        <v>0</v>
      </c>
      <c r="BK14" s="50">
        <v>0</v>
      </c>
      <c r="BL14" s="50">
        <v>0.1941747572815534</v>
      </c>
      <c r="BM14" s="50">
        <v>0</v>
      </c>
      <c r="BN14" s="50">
        <v>4.6601941747572813</v>
      </c>
      <c r="BO14" s="50">
        <v>0</v>
      </c>
      <c r="BP14" s="50">
        <v>0</v>
      </c>
      <c r="BQ14" s="50">
        <v>1.1650485436893203</v>
      </c>
      <c r="BR14" s="50">
        <v>0</v>
      </c>
      <c r="BS14" s="50">
        <v>0.1941747572815534</v>
      </c>
      <c r="BT14" s="50">
        <v>0</v>
      </c>
      <c r="BU14" s="50">
        <v>0.38834951456310679</v>
      </c>
      <c r="BV14" s="50">
        <v>0</v>
      </c>
      <c r="BW14" s="50">
        <v>0.1941747572815534</v>
      </c>
      <c r="BX14" s="50">
        <v>1.5533980582524272</v>
      </c>
      <c r="BY14" s="50">
        <v>0</v>
      </c>
      <c r="BZ14" s="50">
        <v>0</v>
      </c>
      <c r="CA14" s="51">
        <v>0</v>
      </c>
    </row>
    <row r="15" spans="1:79">
      <c r="A15" s="16">
        <v>121</v>
      </c>
      <c r="B15" s="40">
        <v>752</v>
      </c>
      <c r="C15" s="6" t="s">
        <v>113</v>
      </c>
      <c r="D15" s="40" t="s">
        <v>122</v>
      </c>
      <c r="E15" s="40" t="s">
        <v>116</v>
      </c>
      <c r="F15" s="31">
        <v>30.87</v>
      </c>
      <c r="G15" s="17">
        <v>30.89</v>
      </c>
      <c r="H15" s="77">
        <v>8.6009412388701669</v>
      </c>
      <c r="I15" s="49">
        <v>16.771488469601678</v>
      </c>
      <c r="J15" s="50">
        <v>0</v>
      </c>
      <c r="K15" s="50">
        <v>6.498951781970649</v>
      </c>
      <c r="L15" s="50">
        <v>0</v>
      </c>
      <c r="M15" s="50">
        <v>0</v>
      </c>
      <c r="N15" s="50">
        <v>0.41928721174004197</v>
      </c>
      <c r="O15" s="50">
        <v>1.0482180293501049</v>
      </c>
      <c r="P15" s="50">
        <v>0.20964360587002098</v>
      </c>
      <c r="Q15" s="50">
        <v>0.20964360587002098</v>
      </c>
      <c r="R15" s="50">
        <v>0</v>
      </c>
      <c r="S15" s="50">
        <v>0</v>
      </c>
      <c r="T15" s="50">
        <v>9.6436058700209646</v>
      </c>
      <c r="U15" s="50">
        <v>0</v>
      </c>
      <c r="V15" s="50">
        <v>0</v>
      </c>
      <c r="W15" s="50">
        <v>0</v>
      </c>
      <c r="X15" s="50">
        <v>0</v>
      </c>
      <c r="Y15" s="50">
        <v>1.257861635220126</v>
      </c>
      <c r="Z15" s="50">
        <v>0</v>
      </c>
      <c r="AA15" s="50">
        <v>0</v>
      </c>
      <c r="AB15" s="50">
        <v>2.5157232704402519</v>
      </c>
      <c r="AC15" s="50">
        <v>0.20964360587002098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>
        <v>4.1928721174004195</v>
      </c>
      <c r="AK15" s="50">
        <v>0.20964360587002098</v>
      </c>
      <c r="AL15" s="50">
        <v>0</v>
      </c>
      <c r="AM15" s="50">
        <v>0</v>
      </c>
      <c r="AN15" s="50">
        <v>1.8867924528301887</v>
      </c>
      <c r="AO15" s="50">
        <v>0</v>
      </c>
      <c r="AP15" s="50">
        <v>1.6771488469601679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0.20964360587002098</v>
      </c>
      <c r="AX15" s="50">
        <v>1.257861635220126</v>
      </c>
      <c r="AY15" s="50">
        <v>31.865828092243188</v>
      </c>
      <c r="AZ15" s="50">
        <v>2.3060796645702308</v>
      </c>
      <c r="BA15" s="50">
        <v>0</v>
      </c>
      <c r="BB15" s="50">
        <v>1.6771488469601679</v>
      </c>
      <c r="BC15" s="50">
        <v>2.7253668763102725</v>
      </c>
      <c r="BD15" s="50">
        <v>0.41928721174004197</v>
      </c>
      <c r="BE15" s="50">
        <v>0.62893081761006298</v>
      </c>
      <c r="BF15" s="50">
        <v>0</v>
      </c>
      <c r="BG15" s="50">
        <v>0</v>
      </c>
      <c r="BH15" s="50">
        <v>0</v>
      </c>
      <c r="BI15" s="50">
        <v>0</v>
      </c>
      <c r="BJ15" s="50">
        <v>0</v>
      </c>
      <c r="BK15" s="50">
        <v>0</v>
      </c>
      <c r="BL15" s="50">
        <v>1.4675052410901468</v>
      </c>
      <c r="BM15" s="50">
        <v>0</v>
      </c>
      <c r="BN15" s="50">
        <v>5.6603773584905666</v>
      </c>
      <c r="BO15" s="50">
        <v>0</v>
      </c>
      <c r="BP15" s="50">
        <v>0</v>
      </c>
      <c r="BQ15" s="50">
        <v>2.3060796645702304</v>
      </c>
      <c r="BR15" s="50">
        <v>0</v>
      </c>
      <c r="BS15" s="50">
        <v>0</v>
      </c>
      <c r="BT15" s="50">
        <v>0</v>
      </c>
      <c r="BU15" s="50">
        <v>0</v>
      </c>
      <c r="BV15" s="50">
        <v>0</v>
      </c>
      <c r="BW15" s="50">
        <v>0.41928721174004197</v>
      </c>
      <c r="BX15" s="50">
        <v>2.3060796645702304</v>
      </c>
      <c r="BY15" s="50">
        <v>0</v>
      </c>
      <c r="BZ15" s="50">
        <v>0</v>
      </c>
      <c r="CA15" s="51">
        <v>0</v>
      </c>
    </row>
    <row r="16" spans="1:79">
      <c r="A16" s="18">
        <v>121</v>
      </c>
      <c r="B16" s="40">
        <v>752</v>
      </c>
      <c r="C16" s="6" t="s">
        <v>113</v>
      </c>
      <c r="D16" s="40" t="s">
        <v>122</v>
      </c>
      <c r="E16" s="40" t="s">
        <v>117</v>
      </c>
      <c r="F16" s="31">
        <v>31.17</v>
      </c>
      <c r="G16" s="17">
        <v>31.19</v>
      </c>
      <c r="H16" s="77">
        <v>8.6694744235341563</v>
      </c>
      <c r="I16" s="49">
        <v>10.037174721189592</v>
      </c>
      <c r="J16" s="50">
        <v>0</v>
      </c>
      <c r="K16" s="50">
        <v>5.5762081784386615</v>
      </c>
      <c r="L16" s="50">
        <v>0</v>
      </c>
      <c r="M16" s="50">
        <v>0</v>
      </c>
      <c r="N16" s="50">
        <v>0.92936802973977695</v>
      </c>
      <c r="O16" s="50">
        <v>2.2304832713754648</v>
      </c>
      <c r="P16" s="50">
        <v>1.3011152416356877</v>
      </c>
      <c r="Q16" s="50">
        <v>0.37174721189591076</v>
      </c>
      <c r="R16" s="50">
        <v>0</v>
      </c>
      <c r="S16" s="50">
        <v>0</v>
      </c>
      <c r="T16" s="50">
        <v>9.6654275092936803</v>
      </c>
      <c r="U16" s="50">
        <v>0</v>
      </c>
      <c r="V16" s="50">
        <v>0</v>
      </c>
      <c r="W16" s="50">
        <v>0.37174721189591076</v>
      </c>
      <c r="X16" s="50">
        <v>0</v>
      </c>
      <c r="Y16" s="50">
        <v>1.3011152416356877</v>
      </c>
      <c r="Z16" s="50">
        <v>0</v>
      </c>
      <c r="AA16" s="50">
        <v>0</v>
      </c>
      <c r="AB16" s="50">
        <v>2.0446096654275094</v>
      </c>
      <c r="AC16" s="50">
        <v>0.37174721189591076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3.9033457249070631</v>
      </c>
      <c r="AK16" s="50">
        <v>0.55762081784386619</v>
      </c>
      <c r="AL16" s="50">
        <v>0</v>
      </c>
      <c r="AM16" s="50">
        <v>0</v>
      </c>
      <c r="AN16" s="50">
        <v>0.92936802973977695</v>
      </c>
      <c r="AO16" s="50">
        <v>0</v>
      </c>
      <c r="AP16" s="50">
        <v>3.1598513011152414</v>
      </c>
      <c r="AQ16" s="50">
        <v>0.55762081784386619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>
        <v>1.1152416356877324</v>
      </c>
      <c r="AY16" s="50">
        <v>42.007434944237922</v>
      </c>
      <c r="AZ16" s="50">
        <v>3.5315985130111525</v>
      </c>
      <c r="BA16" s="50">
        <v>0</v>
      </c>
      <c r="BB16" s="50">
        <v>1.8587360594795539</v>
      </c>
      <c r="BC16" s="50">
        <v>2.4163568773234196</v>
      </c>
      <c r="BD16" s="50">
        <v>0.55762081784386619</v>
      </c>
      <c r="BE16" s="50">
        <v>0.18587360594795538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0.55762081784386619</v>
      </c>
      <c r="BM16" s="50">
        <v>0</v>
      </c>
      <c r="BN16" s="50">
        <v>2.4163568773234201</v>
      </c>
      <c r="BO16" s="50">
        <v>0</v>
      </c>
      <c r="BP16" s="50">
        <v>0</v>
      </c>
      <c r="BQ16" s="50">
        <v>1.486988847583643</v>
      </c>
      <c r="BR16" s="50">
        <v>0</v>
      </c>
      <c r="BS16" s="50">
        <v>0</v>
      </c>
      <c r="BT16" s="50">
        <v>0</v>
      </c>
      <c r="BU16" s="50">
        <v>0</v>
      </c>
      <c r="BV16" s="50">
        <v>0</v>
      </c>
      <c r="BW16" s="50">
        <v>0</v>
      </c>
      <c r="BX16" s="50">
        <v>0.55762081784386619</v>
      </c>
      <c r="BY16" s="50">
        <v>0</v>
      </c>
      <c r="BZ16" s="50">
        <v>0</v>
      </c>
      <c r="CA16" s="51">
        <v>0</v>
      </c>
    </row>
    <row r="17" spans="1:79">
      <c r="A17" s="16">
        <v>121</v>
      </c>
      <c r="B17" s="40">
        <v>752</v>
      </c>
      <c r="C17" s="6" t="s">
        <v>113</v>
      </c>
      <c r="D17" s="40" t="s">
        <v>122</v>
      </c>
      <c r="E17" s="40" t="s">
        <v>118</v>
      </c>
      <c r="F17" s="31">
        <v>31.47</v>
      </c>
      <c r="G17" s="17">
        <v>31.49</v>
      </c>
      <c r="H17" s="77">
        <v>8.7483586499659882</v>
      </c>
      <c r="I17" s="49">
        <v>8.6455331412103753</v>
      </c>
      <c r="J17" s="50">
        <v>0.43227665706051877</v>
      </c>
      <c r="K17" s="50">
        <v>2.1613832853025938</v>
      </c>
      <c r="L17" s="50">
        <v>0</v>
      </c>
      <c r="M17" s="50">
        <v>0</v>
      </c>
      <c r="N17" s="50">
        <v>1.5850144092219021</v>
      </c>
      <c r="O17" s="50">
        <v>0.86455331412103753</v>
      </c>
      <c r="P17" s="50">
        <v>0.14409221902017291</v>
      </c>
      <c r="Q17" s="50">
        <v>1.0086455331412103</v>
      </c>
      <c r="R17" s="50">
        <v>0</v>
      </c>
      <c r="S17" s="50">
        <v>0</v>
      </c>
      <c r="T17" s="50">
        <v>5.3314121037463975</v>
      </c>
      <c r="U17" s="50">
        <v>0</v>
      </c>
      <c r="V17" s="50">
        <v>0</v>
      </c>
      <c r="W17" s="50">
        <v>0</v>
      </c>
      <c r="X17" s="50">
        <v>0</v>
      </c>
      <c r="Y17" s="50">
        <v>0.57636887608069165</v>
      </c>
      <c r="Z17" s="50">
        <v>0</v>
      </c>
      <c r="AA17" s="50">
        <v>0</v>
      </c>
      <c r="AB17" s="50">
        <v>0.43227665706051877</v>
      </c>
      <c r="AC17" s="50">
        <v>0.14409221902017291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3.6023054755043229</v>
      </c>
      <c r="AK17" s="50">
        <v>0</v>
      </c>
      <c r="AL17" s="50">
        <v>0</v>
      </c>
      <c r="AM17" s="50">
        <v>0</v>
      </c>
      <c r="AN17" s="50">
        <v>0.43227665706051877</v>
      </c>
      <c r="AO17" s="50">
        <v>0</v>
      </c>
      <c r="AP17" s="50">
        <v>0.72046109510086453</v>
      </c>
      <c r="AQ17" s="50">
        <v>0.28818443804034583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0.28818443804034583</v>
      </c>
      <c r="AX17" s="50">
        <v>0</v>
      </c>
      <c r="AY17" s="50">
        <v>61.239193083573483</v>
      </c>
      <c r="AZ17" s="50">
        <v>0.43227665706051877</v>
      </c>
      <c r="BA17" s="50">
        <v>0</v>
      </c>
      <c r="BB17" s="50">
        <v>1.8731988472622478</v>
      </c>
      <c r="BC17" s="50">
        <v>1.4409221902017291</v>
      </c>
      <c r="BD17" s="50">
        <v>0</v>
      </c>
      <c r="BE17" s="50">
        <v>0.14409221902017291</v>
      </c>
      <c r="BF17" s="50">
        <v>0</v>
      </c>
      <c r="BG17" s="50">
        <v>0</v>
      </c>
      <c r="BH17" s="50">
        <v>0</v>
      </c>
      <c r="BI17" s="50">
        <v>0.14409221902017291</v>
      </c>
      <c r="BJ17" s="50">
        <v>0</v>
      </c>
      <c r="BK17" s="50">
        <v>0</v>
      </c>
      <c r="BL17" s="50">
        <v>0.57636887608069165</v>
      </c>
      <c r="BM17" s="50">
        <v>0</v>
      </c>
      <c r="BN17" s="50">
        <v>3.0259365994236309</v>
      </c>
      <c r="BO17" s="50">
        <v>0</v>
      </c>
      <c r="BP17" s="50">
        <v>0</v>
      </c>
      <c r="BQ17" s="50">
        <v>1.7291066282420751</v>
      </c>
      <c r="BR17" s="50">
        <v>0</v>
      </c>
      <c r="BS17" s="50">
        <v>0</v>
      </c>
      <c r="BT17" s="50">
        <v>0</v>
      </c>
      <c r="BU17" s="50">
        <v>0.28818443804034583</v>
      </c>
      <c r="BV17" s="50">
        <v>0</v>
      </c>
      <c r="BW17" s="50">
        <v>0</v>
      </c>
      <c r="BX17" s="50">
        <v>2.4495677233429394</v>
      </c>
      <c r="BY17" s="50">
        <v>0</v>
      </c>
      <c r="BZ17" s="50">
        <v>0</v>
      </c>
      <c r="CA17" s="51">
        <v>0</v>
      </c>
    </row>
    <row r="18" spans="1:79">
      <c r="A18" s="18">
        <v>121</v>
      </c>
      <c r="B18" s="40">
        <v>752</v>
      </c>
      <c r="C18" s="6" t="s">
        <v>113</v>
      </c>
      <c r="D18" s="40" t="s">
        <v>122</v>
      </c>
      <c r="E18" s="40" t="s">
        <v>119</v>
      </c>
      <c r="F18" s="31">
        <v>31.77</v>
      </c>
      <c r="G18" s="17">
        <v>31.79</v>
      </c>
      <c r="H18" s="77">
        <v>8.8285197262633677</v>
      </c>
      <c r="I18" s="49">
        <v>6.3291139240506329</v>
      </c>
      <c r="J18" s="50">
        <v>0.45207956600361665</v>
      </c>
      <c r="K18" s="50">
        <v>3.2549728752260401</v>
      </c>
      <c r="L18" s="50">
        <v>0</v>
      </c>
      <c r="M18" s="50">
        <v>0</v>
      </c>
      <c r="N18" s="50">
        <v>0.72332730560578662</v>
      </c>
      <c r="O18" s="50">
        <v>1.8083182640144666</v>
      </c>
      <c r="P18" s="50">
        <v>0.27124773960216997</v>
      </c>
      <c r="Q18" s="50">
        <v>0.72332730560578662</v>
      </c>
      <c r="R18" s="50">
        <v>0</v>
      </c>
      <c r="S18" s="50">
        <v>0</v>
      </c>
      <c r="T18" s="50">
        <v>5.6962025316455698</v>
      </c>
      <c r="U18" s="50">
        <v>0</v>
      </c>
      <c r="V18" s="50">
        <v>0</v>
      </c>
      <c r="W18" s="50">
        <v>9.0415913200723327E-2</v>
      </c>
      <c r="X18" s="50">
        <v>0</v>
      </c>
      <c r="Y18" s="50">
        <v>0.9041591320072333</v>
      </c>
      <c r="Z18" s="50">
        <v>0</v>
      </c>
      <c r="AA18" s="50">
        <v>0</v>
      </c>
      <c r="AB18" s="50">
        <v>0.36166365280289331</v>
      </c>
      <c r="AC18" s="50">
        <v>0.18083182640144665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>
        <v>0.9041591320072333</v>
      </c>
      <c r="AK18" s="50">
        <v>0</v>
      </c>
      <c r="AL18" s="50">
        <v>0</v>
      </c>
      <c r="AM18" s="50">
        <v>0</v>
      </c>
      <c r="AN18" s="50">
        <v>0.63291139240506333</v>
      </c>
      <c r="AO18" s="50">
        <v>0</v>
      </c>
      <c r="AP18" s="50">
        <v>0.81374321880651002</v>
      </c>
      <c r="AQ18" s="50">
        <v>9.0415913200723327E-2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0.18083182640144665</v>
      </c>
      <c r="AX18" s="50">
        <v>0.45207956600361665</v>
      </c>
      <c r="AY18" s="50">
        <v>67.540687160940323</v>
      </c>
      <c r="AZ18" s="50">
        <v>1.0849909584086799</v>
      </c>
      <c r="BA18" s="50">
        <v>0</v>
      </c>
      <c r="BB18" s="50">
        <v>1.3562386980108498</v>
      </c>
      <c r="BC18" s="50">
        <v>0.36166365280289331</v>
      </c>
      <c r="BD18" s="50">
        <v>0.54249547920433994</v>
      </c>
      <c r="BE18" s="50">
        <v>0.18083182640144665</v>
      </c>
      <c r="BF18" s="50">
        <v>0</v>
      </c>
      <c r="BG18" s="50">
        <v>0</v>
      </c>
      <c r="BH18" s="50">
        <v>0</v>
      </c>
      <c r="BI18" s="50">
        <v>0</v>
      </c>
      <c r="BJ18" s="50">
        <v>9.0415913200723327E-2</v>
      </c>
      <c r="BK18" s="50">
        <v>9.0415913200723327E-2</v>
      </c>
      <c r="BL18" s="50">
        <v>0.45207956600361665</v>
      </c>
      <c r="BM18" s="50">
        <v>0</v>
      </c>
      <c r="BN18" s="50">
        <v>1.2658227848101267</v>
      </c>
      <c r="BO18" s="50">
        <v>0</v>
      </c>
      <c r="BP18" s="50">
        <v>0</v>
      </c>
      <c r="BQ18" s="50">
        <v>1.89873417721519</v>
      </c>
      <c r="BR18" s="50">
        <v>0</v>
      </c>
      <c r="BS18" s="50">
        <v>0</v>
      </c>
      <c r="BT18" s="50">
        <v>0.18083182640144665</v>
      </c>
      <c r="BU18" s="50">
        <v>0</v>
      </c>
      <c r="BV18" s="50">
        <v>0</v>
      </c>
      <c r="BW18" s="50">
        <v>0</v>
      </c>
      <c r="BX18" s="50">
        <v>0.99457504520795659</v>
      </c>
      <c r="BY18" s="50">
        <v>0</v>
      </c>
      <c r="BZ18" s="50">
        <v>9.0415913200723327E-2</v>
      </c>
      <c r="CA18" s="51">
        <v>0</v>
      </c>
    </row>
    <row r="19" spans="1:79">
      <c r="A19" s="16">
        <v>121</v>
      </c>
      <c r="B19" s="40">
        <v>752</v>
      </c>
      <c r="C19" s="6" t="s">
        <v>113</v>
      </c>
      <c r="D19" s="40" t="s">
        <v>123</v>
      </c>
      <c r="E19" s="40" t="s">
        <v>124</v>
      </c>
      <c r="F19" s="31">
        <v>32.06</v>
      </c>
      <c r="G19" s="17">
        <v>32.08</v>
      </c>
      <c r="H19" s="77">
        <v>8.9060087666841667</v>
      </c>
      <c r="I19" s="49">
        <v>11.018363939899833</v>
      </c>
      <c r="J19" s="50">
        <v>0.667779632721202</v>
      </c>
      <c r="K19" s="50">
        <v>1.1686143572621035</v>
      </c>
      <c r="L19" s="50">
        <v>0</v>
      </c>
      <c r="M19" s="50">
        <v>0.1669449081803005</v>
      </c>
      <c r="N19" s="50">
        <v>3.5058430717863103</v>
      </c>
      <c r="O19" s="50">
        <v>1.335559265442404</v>
      </c>
      <c r="P19" s="50">
        <v>1.5025041736227045</v>
      </c>
      <c r="Q19" s="50">
        <v>1.001669449081803</v>
      </c>
      <c r="R19" s="50">
        <v>0</v>
      </c>
      <c r="S19" s="50">
        <v>0</v>
      </c>
      <c r="T19" s="50">
        <v>10.183639398998331</v>
      </c>
      <c r="U19" s="50">
        <v>0.1669449081803005</v>
      </c>
      <c r="V19" s="50">
        <v>0</v>
      </c>
      <c r="W19" s="50">
        <v>0</v>
      </c>
      <c r="X19" s="50">
        <v>0</v>
      </c>
      <c r="Y19" s="50">
        <v>1.335559265442404</v>
      </c>
      <c r="Z19" s="50">
        <v>0</v>
      </c>
      <c r="AA19" s="50">
        <v>0</v>
      </c>
      <c r="AB19" s="50">
        <v>0.8347245409015025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3.33889816360601</v>
      </c>
      <c r="AK19" s="50">
        <v>0.1669449081803005</v>
      </c>
      <c r="AL19" s="50">
        <v>0</v>
      </c>
      <c r="AM19" s="50">
        <v>0</v>
      </c>
      <c r="AN19" s="50">
        <v>1.1686143572621035</v>
      </c>
      <c r="AO19" s="50">
        <v>0</v>
      </c>
      <c r="AP19" s="50">
        <v>0.667779632721202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0.1669449081803005</v>
      </c>
      <c r="AX19" s="50">
        <v>0.1669449081803005</v>
      </c>
      <c r="AY19" s="50">
        <v>49.248747913188645</v>
      </c>
      <c r="AZ19" s="50">
        <v>1.001669449081803</v>
      </c>
      <c r="BA19" s="50">
        <v>0</v>
      </c>
      <c r="BB19" s="50">
        <v>2.8380634390651087</v>
      </c>
      <c r="BC19" s="50">
        <v>1.335559265442404</v>
      </c>
      <c r="BD19" s="50">
        <v>3.005008347245409</v>
      </c>
      <c r="BE19" s="50">
        <v>0.5008347245409015</v>
      </c>
      <c r="BF19" s="50">
        <v>0.1669449081803005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0.1669449081803005</v>
      </c>
      <c r="BM19" s="50">
        <v>0</v>
      </c>
      <c r="BN19" s="50">
        <v>1.669449081803005</v>
      </c>
      <c r="BO19" s="50">
        <v>0</v>
      </c>
      <c r="BP19" s="50">
        <v>0</v>
      </c>
      <c r="BQ19" s="50">
        <v>1.335559265442404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50">
        <v>0.1669449081803005</v>
      </c>
      <c r="BY19" s="50">
        <v>0</v>
      </c>
      <c r="BZ19" s="50">
        <v>0</v>
      </c>
      <c r="CA19" s="51">
        <v>0</v>
      </c>
    </row>
    <row r="20" spans="1:79">
      <c r="A20" s="18">
        <v>121</v>
      </c>
      <c r="B20" s="40">
        <v>752</v>
      </c>
      <c r="C20" s="6" t="s">
        <v>113</v>
      </c>
      <c r="D20" s="40" t="s">
        <v>123</v>
      </c>
      <c r="E20" s="40" t="s">
        <v>116</v>
      </c>
      <c r="F20" s="31">
        <v>32.369999999999997</v>
      </c>
      <c r="G20" s="17">
        <v>32.39</v>
      </c>
      <c r="H20" s="77">
        <v>8.9888418788581248</v>
      </c>
      <c r="I20" s="49">
        <v>14.169381107491857</v>
      </c>
      <c r="J20" s="50">
        <v>1.1400651465798046</v>
      </c>
      <c r="K20" s="50">
        <v>5.8631921824104234</v>
      </c>
      <c r="L20" s="50">
        <v>0</v>
      </c>
      <c r="M20" s="50">
        <v>0</v>
      </c>
      <c r="N20" s="50">
        <v>3.2573289902280131</v>
      </c>
      <c r="O20" s="50">
        <v>5.0488599348534207</v>
      </c>
      <c r="P20" s="50">
        <v>0.97719869706840379</v>
      </c>
      <c r="Q20" s="50">
        <v>1.9543973941368076</v>
      </c>
      <c r="R20" s="50">
        <v>0</v>
      </c>
      <c r="S20" s="50">
        <v>0</v>
      </c>
      <c r="T20" s="50">
        <v>14.169381107491857</v>
      </c>
      <c r="U20" s="50">
        <v>0</v>
      </c>
      <c r="V20" s="50">
        <v>0</v>
      </c>
      <c r="W20" s="50">
        <v>0</v>
      </c>
      <c r="X20" s="50">
        <v>0</v>
      </c>
      <c r="Y20" s="50">
        <v>0.81433224755700329</v>
      </c>
      <c r="Z20" s="50">
        <v>0</v>
      </c>
      <c r="AA20" s="50">
        <v>0</v>
      </c>
      <c r="AB20" s="50">
        <v>0.97719869706840379</v>
      </c>
      <c r="AC20" s="50">
        <v>0.97719869706840379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4.3973941368078178</v>
      </c>
      <c r="AK20" s="50">
        <v>0.48859934853420189</v>
      </c>
      <c r="AL20" s="50">
        <v>0</v>
      </c>
      <c r="AM20" s="50">
        <v>0</v>
      </c>
      <c r="AN20" s="50">
        <v>1.3029315960912053</v>
      </c>
      <c r="AO20" s="50">
        <v>0</v>
      </c>
      <c r="AP20" s="50">
        <v>0.81433224755700329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0.16286644951140067</v>
      </c>
      <c r="AX20" s="50">
        <v>0.97719869706840379</v>
      </c>
      <c r="AY20" s="50">
        <v>27.361563517915311</v>
      </c>
      <c r="AZ20" s="50">
        <v>1.3029315960912053</v>
      </c>
      <c r="BA20" s="50">
        <v>0</v>
      </c>
      <c r="BB20" s="50">
        <v>5.2117263843648214</v>
      </c>
      <c r="BC20" s="50">
        <v>0.65146579804560267</v>
      </c>
      <c r="BD20" s="50">
        <v>2.768729641693811</v>
      </c>
      <c r="BE20" s="50">
        <v>0.48859934853420189</v>
      </c>
      <c r="BF20" s="50">
        <v>0</v>
      </c>
      <c r="BG20" s="50">
        <v>0</v>
      </c>
      <c r="BH20" s="50">
        <v>0</v>
      </c>
      <c r="BI20" s="50">
        <v>0</v>
      </c>
      <c r="BJ20" s="50">
        <v>0.16286644951140067</v>
      </c>
      <c r="BK20" s="50">
        <v>0</v>
      </c>
      <c r="BL20" s="50">
        <v>0.48859934853420189</v>
      </c>
      <c r="BM20" s="50">
        <v>0</v>
      </c>
      <c r="BN20" s="50">
        <v>2.1172638436482085</v>
      </c>
      <c r="BO20" s="50">
        <v>0</v>
      </c>
      <c r="BP20" s="50">
        <v>0</v>
      </c>
      <c r="BQ20" s="50">
        <v>1.1400651465798046</v>
      </c>
      <c r="BR20" s="50">
        <v>0</v>
      </c>
      <c r="BS20" s="50">
        <v>0</v>
      </c>
      <c r="BT20" s="50">
        <v>0</v>
      </c>
      <c r="BU20" s="50">
        <v>0</v>
      </c>
      <c r="BV20" s="50">
        <v>0</v>
      </c>
      <c r="BW20" s="50">
        <v>0.16286644951140067</v>
      </c>
      <c r="BX20" s="50">
        <v>0.65146579804560267</v>
      </c>
      <c r="BY20" s="50">
        <v>0</v>
      </c>
      <c r="BZ20" s="50">
        <v>0</v>
      </c>
      <c r="CA20" s="51">
        <v>0</v>
      </c>
    </row>
    <row r="21" spans="1:79">
      <c r="A21" s="16">
        <v>121</v>
      </c>
      <c r="B21" s="40">
        <v>752</v>
      </c>
      <c r="C21" s="6" t="s">
        <v>113</v>
      </c>
      <c r="D21" s="40" t="s">
        <v>123</v>
      </c>
      <c r="E21" s="40" t="s">
        <v>117</v>
      </c>
      <c r="F21" s="31">
        <v>32.67</v>
      </c>
      <c r="G21" s="17">
        <v>32.69</v>
      </c>
      <c r="H21" s="77">
        <v>9.0690029551555025</v>
      </c>
      <c r="I21" s="49">
        <v>14.403292181069959</v>
      </c>
      <c r="J21" s="50">
        <v>1.2345679012345678</v>
      </c>
      <c r="K21" s="50">
        <v>4.3209876543209873</v>
      </c>
      <c r="L21" s="50">
        <v>0.20576131687242799</v>
      </c>
      <c r="M21" s="50">
        <v>0.20576131687242799</v>
      </c>
      <c r="N21" s="50">
        <v>2.4691358024691357</v>
      </c>
      <c r="O21" s="50">
        <v>5.1440329218106999</v>
      </c>
      <c r="P21" s="50">
        <v>1.0288065843621399</v>
      </c>
      <c r="Q21" s="50">
        <v>1.0288065843621399</v>
      </c>
      <c r="R21" s="50">
        <v>0</v>
      </c>
      <c r="S21" s="50">
        <v>0</v>
      </c>
      <c r="T21" s="50">
        <v>14.403292181069959</v>
      </c>
      <c r="U21" s="50">
        <v>0.82304526748971196</v>
      </c>
      <c r="V21" s="50">
        <v>0</v>
      </c>
      <c r="W21" s="50">
        <v>0.20576131687242799</v>
      </c>
      <c r="X21" s="50">
        <v>0</v>
      </c>
      <c r="Y21" s="50">
        <v>3.0864197530864197</v>
      </c>
      <c r="Z21" s="50">
        <v>0</v>
      </c>
      <c r="AA21" s="50">
        <v>0</v>
      </c>
      <c r="AB21" s="50">
        <v>0.61728395061728392</v>
      </c>
      <c r="AC21" s="50">
        <v>1.0288065843621399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4.9382716049382713</v>
      </c>
      <c r="AK21" s="50">
        <v>0.61728395061728392</v>
      </c>
      <c r="AL21" s="50">
        <v>0</v>
      </c>
      <c r="AM21" s="50">
        <v>0</v>
      </c>
      <c r="AN21" s="50">
        <v>1.440329218106996</v>
      </c>
      <c r="AO21" s="50">
        <v>0</v>
      </c>
      <c r="AP21" s="50">
        <v>0.20576131687242799</v>
      </c>
      <c r="AQ21" s="50">
        <v>0.20576131687242799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0.20576131687242799</v>
      </c>
      <c r="AX21" s="50">
        <v>2.6748971193415638</v>
      </c>
      <c r="AY21" s="50">
        <v>10.699588477366255</v>
      </c>
      <c r="AZ21" s="50">
        <v>1.8518518518518519</v>
      </c>
      <c r="BA21" s="50">
        <v>0</v>
      </c>
      <c r="BB21" s="50">
        <v>7.4074074074074066</v>
      </c>
      <c r="BC21" s="50">
        <v>2.0576131687242798</v>
      </c>
      <c r="BD21" s="50">
        <v>6.1728395061728394</v>
      </c>
      <c r="BE21" s="50">
        <v>1.2345679012345678</v>
      </c>
      <c r="BF21" s="50">
        <v>0</v>
      </c>
      <c r="BG21" s="50">
        <v>0</v>
      </c>
      <c r="BH21" s="50">
        <v>0.20576131687242799</v>
      </c>
      <c r="BI21" s="50">
        <v>0</v>
      </c>
      <c r="BJ21" s="50">
        <v>0.20576131687242799</v>
      </c>
      <c r="BK21" s="50">
        <v>0</v>
      </c>
      <c r="BL21" s="50">
        <v>0.82304526748971196</v>
      </c>
      <c r="BM21" s="50">
        <v>0</v>
      </c>
      <c r="BN21" s="50">
        <v>3.7037037037037033</v>
      </c>
      <c r="BO21" s="50">
        <v>0.41152263374485598</v>
      </c>
      <c r="BP21" s="50">
        <v>0</v>
      </c>
      <c r="BQ21" s="50">
        <v>4.1152263374485596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50">
        <v>0.61728395061728392</v>
      </c>
      <c r="BY21" s="50">
        <v>0</v>
      </c>
      <c r="BZ21" s="50">
        <v>0</v>
      </c>
      <c r="CA21" s="51">
        <v>0</v>
      </c>
    </row>
    <row r="22" spans="1:79">
      <c r="A22" s="18">
        <v>121</v>
      </c>
      <c r="B22" s="40">
        <v>752</v>
      </c>
      <c r="C22" s="6" t="s">
        <v>113</v>
      </c>
      <c r="D22" s="40" t="s">
        <v>123</v>
      </c>
      <c r="E22" s="40" t="s">
        <v>125</v>
      </c>
      <c r="F22" s="31">
        <v>32.96</v>
      </c>
      <c r="G22" s="17">
        <v>32.979999999999997</v>
      </c>
      <c r="H22" s="77">
        <v>9.1464919955763015</v>
      </c>
      <c r="I22" s="49">
        <v>19.25</v>
      </c>
      <c r="J22" s="50">
        <v>2.25</v>
      </c>
      <c r="K22" s="50">
        <v>3.25</v>
      </c>
      <c r="L22" s="50">
        <v>0.25</v>
      </c>
      <c r="M22" s="50">
        <v>0</v>
      </c>
      <c r="N22" s="50">
        <v>3.75</v>
      </c>
      <c r="O22" s="50">
        <v>3.75</v>
      </c>
      <c r="P22" s="50">
        <v>3.5000000000000004</v>
      </c>
      <c r="Q22" s="50">
        <v>2</v>
      </c>
      <c r="R22" s="50">
        <v>0</v>
      </c>
      <c r="S22" s="50">
        <v>0</v>
      </c>
      <c r="T22" s="50">
        <v>17.5</v>
      </c>
      <c r="U22" s="50">
        <v>0.5</v>
      </c>
      <c r="V22" s="50">
        <v>0</v>
      </c>
      <c r="W22" s="50">
        <v>0</v>
      </c>
      <c r="X22" s="50">
        <v>0</v>
      </c>
      <c r="Y22" s="50">
        <v>1.5</v>
      </c>
      <c r="Z22" s="50">
        <v>0</v>
      </c>
      <c r="AA22" s="50">
        <v>0</v>
      </c>
      <c r="AB22" s="50">
        <v>1</v>
      </c>
      <c r="AC22" s="50">
        <v>0.5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7.5</v>
      </c>
      <c r="AK22" s="50">
        <v>1.5</v>
      </c>
      <c r="AL22" s="50">
        <v>0</v>
      </c>
      <c r="AM22" s="50">
        <v>0</v>
      </c>
      <c r="AN22" s="50">
        <v>0.75</v>
      </c>
      <c r="AO22" s="50">
        <v>0</v>
      </c>
      <c r="AP22" s="50">
        <v>1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0.25</v>
      </c>
      <c r="AX22" s="50">
        <v>1.7500000000000002</v>
      </c>
      <c r="AY22" s="50">
        <v>4.75</v>
      </c>
      <c r="AZ22" s="50">
        <v>6.5</v>
      </c>
      <c r="BA22" s="50">
        <v>0</v>
      </c>
      <c r="BB22" s="50">
        <v>5.75</v>
      </c>
      <c r="BC22" s="50">
        <v>5</v>
      </c>
      <c r="BD22" s="50">
        <v>3.25</v>
      </c>
      <c r="BE22" s="50">
        <v>1.5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0.5</v>
      </c>
      <c r="BO22" s="50">
        <v>0</v>
      </c>
      <c r="BP22" s="50">
        <v>0</v>
      </c>
      <c r="BQ22" s="50">
        <v>0.5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0.5</v>
      </c>
      <c r="BX22" s="50">
        <v>0</v>
      </c>
      <c r="BY22" s="50">
        <v>0</v>
      </c>
      <c r="BZ22" s="50">
        <v>0</v>
      </c>
      <c r="CA22" s="51">
        <v>0</v>
      </c>
    </row>
    <row r="23" spans="1:79">
      <c r="A23" s="16">
        <v>121</v>
      </c>
      <c r="B23" s="40">
        <v>752</v>
      </c>
      <c r="C23" s="6" t="s">
        <v>113</v>
      </c>
      <c r="D23" s="40" t="s">
        <v>123</v>
      </c>
      <c r="E23" s="40" t="s">
        <v>119</v>
      </c>
      <c r="F23" s="31">
        <v>32.270000000000003</v>
      </c>
      <c r="G23" s="17">
        <v>33.29</v>
      </c>
      <c r="H23" s="77">
        <v>9.1997819790008943</v>
      </c>
      <c r="I23" s="49">
        <v>22.988505747126435</v>
      </c>
      <c r="J23" s="50">
        <v>0.68965517241379315</v>
      </c>
      <c r="K23" s="50">
        <v>5.2873563218390807</v>
      </c>
      <c r="L23" s="50">
        <v>0</v>
      </c>
      <c r="M23" s="50">
        <v>0</v>
      </c>
      <c r="N23" s="50">
        <v>5.0574712643678161</v>
      </c>
      <c r="O23" s="50">
        <v>3.2183908045977012</v>
      </c>
      <c r="P23" s="50">
        <v>3.6781609195402298</v>
      </c>
      <c r="Q23" s="50">
        <v>1.1494252873563218</v>
      </c>
      <c r="R23" s="50">
        <v>0</v>
      </c>
      <c r="S23" s="50">
        <v>0</v>
      </c>
      <c r="T23" s="50">
        <v>18.620689655172416</v>
      </c>
      <c r="U23" s="50">
        <v>0</v>
      </c>
      <c r="V23" s="50">
        <v>0</v>
      </c>
      <c r="W23" s="50">
        <v>0</v>
      </c>
      <c r="X23" s="50">
        <v>0</v>
      </c>
      <c r="Y23" s="50">
        <v>3.2183908045977012</v>
      </c>
      <c r="Z23" s="50">
        <v>0</v>
      </c>
      <c r="AA23" s="50">
        <v>0</v>
      </c>
      <c r="AB23" s="50">
        <v>1.3793103448275863</v>
      </c>
      <c r="AC23" s="50">
        <v>0.68965517241379315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7.5862068965517242</v>
      </c>
      <c r="AK23" s="50">
        <v>0.22988505747126436</v>
      </c>
      <c r="AL23" s="50">
        <v>0</v>
      </c>
      <c r="AM23" s="50">
        <v>0</v>
      </c>
      <c r="AN23" s="50">
        <v>0.91954022988505746</v>
      </c>
      <c r="AO23" s="50">
        <v>0</v>
      </c>
      <c r="AP23" s="50">
        <v>0.45977011494252873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0.22988505747126436</v>
      </c>
      <c r="AW23" s="50">
        <v>0</v>
      </c>
      <c r="AX23" s="50">
        <v>2.2988505747126435</v>
      </c>
      <c r="AY23" s="50">
        <v>1.3793103448275863</v>
      </c>
      <c r="AZ23" s="50">
        <v>5.9770114942528734</v>
      </c>
      <c r="BA23" s="50">
        <v>0</v>
      </c>
      <c r="BB23" s="50">
        <v>3.9080459770114944</v>
      </c>
      <c r="BC23" s="50">
        <v>3.6781609195402298</v>
      </c>
      <c r="BD23" s="50">
        <v>2.5287356321839081</v>
      </c>
      <c r="BE23" s="50">
        <v>0.68965517241379315</v>
      </c>
      <c r="BF23" s="50">
        <v>0.68965517241379315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0.91954022988505746</v>
      </c>
      <c r="BO23" s="50">
        <v>0</v>
      </c>
      <c r="BP23" s="50">
        <v>0</v>
      </c>
      <c r="BQ23" s="50">
        <v>1.1494252873563218</v>
      </c>
      <c r="BR23" s="50">
        <v>0</v>
      </c>
      <c r="BS23" s="50">
        <v>0</v>
      </c>
      <c r="BT23" s="50">
        <v>0.22988505747126436</v>
      </c>
      <c r="BU23" s="50">
        <v>0.22988505747126436</v>
      </c>
      <c r="BV23" s="50">
        <v>0</v>
      </c>
      <c r="BW23" s="50">
        <v>0</v>
      </c>
      <c r="BX23" s="50">
        <v>0.91954022988505746</v>
      </c>
      <c r="BY23" s="50">
        <v>0</v>
      </c>
      <c r="BZ23" s="50">
        <v>0</v>
      </c>
      <c r="CA23" s="51">
        <v>0</v>
      </c>
    </row>
    <row r="24" spans="1:79">
      <c r="A24" s="18">
        <v>121</v>
      </c>
      <c r="B24" s="40">
        <v>752</v>
      </c>
      <c r="C24" s="6" t="s">
        <v>113</v>
      </c>
      <c r="D24" s="40" t="s">
        <v>107</v>
      </c>
      <c r="E24" s="40" t="s">
        <v>124</v>
      </c>
      <c r="F24" s="31">
        <v>33.56</v>
      </c>
      <c r="G24" s="17">
        <v>33.58</v>
      </c>
      <c r="H24" s="77">
        <v>9.2442488031986265</v>
      </c>
      <c r="I24" s="49">
        <v>18.526785714285715</v>
      </c>
      <c r="J24" s="50">
        <v>0.2232142857142857</v>
      </c>
      <c r="K24" s="50">
        <v>2.6785714285714284</v>
      </c>
      <c r="L24" s="50">
        <v>0</v>
      </c>
      <c r="M24" s="50">
        <v>0</v>
      </c>
      <c r="N24" s="50">
        <v>2.4553571428571428</v>
      </c>
      <c r="O24" s="50">
        <v>3.7946428571428568</v>
      </c>
      <c r="P24" s="50">
        <v>1.5625</v>
      </c>
      <c r="Q24" s="50">
        <v>0.4464285714285714</v>
      </c>
      <c r="R24" s="50">
        <v>0</v>
      </c>
      <c r="S24" s="50">
        <v>0</v>
      </c>
      <c r="T24" s="50">
        <v>13.169642857142858</v>
      </c>
      <c r="U24" s="50">
        <v>0</v>
      </c>
      <c r="V24" s="50">
        <v>0</v>
      </c>
      <c r="W24" s="50">
        <v>0</v>
      </c>
      <c r="X24" s="50">
        <v>0</v>
      </c>
      <c r="Y24" s="50">
        <v>3.5714285714285712</v>
      </c>
      <c r="Z24" s="50">
        <v>0</v>
      </c>
      <c r="AA24" s="50">
        <v>0</v>
      </c>
      <c r="AB24" s="50">
        <v>0.89285714285714279</v>
      </c>
      <c r="AC24" s="50">
        <v>0.6696428571428571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3.7946428571428568</v>
      </c>
      <c r="AK24" s="50">
        <v>0.2232142857142857</v>
      </c>
      <c r="AL24" s="50">
        <v>0</v>
      </c>
      <c r="AM24" s="50">
        <v>0</v>
      </c>
      <c r="AN24" s="50">
        <v>0.4464285714285714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0.2232142857142857</v>
      </c>
      <c r="AW24" s="50">
        <v>0.4464285714285714</v>
      </c>
      <c r="AX24" s="50">
        <v>7.3660714285714288</v>
      </c>
      <c r="AY24" s="50">
        <v>3.7946428571428568</v>
      </c>
      <c r="AZ24" s="50">
        <v>4.6875</v>
      </c>
      <c r="BA24" s="50">
        <v>0</v>
      </c>
      <c r="BB24" s="50">
        <v>19.196428571428573</v>
      </c>
      <c r="BC24" s="50">
        <v>4.4642857142857144</v>
      </c>
      <c r="BD24" s="50">
        <v>2.6785714285714284</v>
      </c>
      <c r="BE24" s="50">
        <v>0.2232142857142857</v>
      </c>
      <c r="BF24" s="50">
        <v>0.6696428571428571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0.89285714285714279</v>
      </c>
      <c r="BO24" s="50">
        <v>0.2232142857142857</v>
      </c>
      <c r="BP24" s="50">
        <v>0</v>
      </c>
      <c r="BQ24" s="50">
        <v>2.2321428571428572</v>
      </c>
      <c r="BR24" s="50">
        <v>0</v>
      </c>
      <c r="BS24" s="50">
        <v>0</v>
      </c>
      <c r="BT24" s="50">
        <v>0.2232142857142857</v>
      </c>
      <c r="BU24" s="50">
        <v>0</v>
      </c>
      <c r="BV24" s="50">
        <v>0</v>
      </c>
      <c r="BW24" s="50">
        <v>0</v>
      </c>
      <c r="BX24" s="50">
        <v>0.2232142857142857</v>
      </c>
      <c r="BY24" s="50">
        <v>0</v>
      </c>
      <c r="BZ24" s="50">
        <v>0</v>
      </c>
      <c r="CA24" s="51">
        <v>0</v>
      </c>
    </row>
    <row r="25" spans="1:79">
      <c r="A25" s="16">
        <v>121</v>
      </c>
      <c r="B25" s="40">
        <v>752</v>
      </c>
      <c r="C25" s="6" t="s">
        <v>113</v>
      </c>
      <c r="D25" s="40" t="s">
        <v>107</v>
      </c>
      <c r="E25" s="40" t="s">
        <v>116</v>
      </c>
      <c r="F25" s="31">
        <v>33.869999999999997</v>
      </c>
      <c r="G25" s="17">
        <v>33.89</v>
      </c>
      <c r="H25" s="77">
        <v>9.2917823049272368</v>
      </c>
      <c r="I25" s="49">
        <v>18.677685950413224</v>
      </c>
      <c r="J25" s="50">
        <v>1.8181818181818181</v>
      </c>
      <c r="K25" s="50">
        <v>2.8099173553719008</v>
      </c>
      <c r="L25" s="50">
        <v>0</v>
      </c>
      <c r="M25" s="50">
        <v>0</v>
      </c>
      <c r="N25" s="50">
        <v>0.33057851239669422</v>
      </c>
      <c r="O25" s="50">
        <v>3.1404958677685952</v>
      </c>
      <c r="P25" s="50">
        <v>1.4876033057851239</v>
      </c>
      <c r="Q25" s="50">
        <v>1.4876033057851239</v>
      </c>
      <c r="R25" s="50">
        <v>0</v>
      </c>
      <c r="S25" s="50">
        <v>0</v>
      </c>
      <c r="T25" s="50">
        <v>7.4380165289256199</v>
      </c>
      <c r="U25" s="50">
        <v>0</v>
      </c>
      <c r="V25" s="50">
        <v>0</v>
      </c>
      <c r="W25" s="50">
        <v>0</v>
      </c>
      <c r="X25" s="50">
        <v>0</v>
      </c>
      <c r="Y25" s="50">
        <v>1.3223140495867769</v>
      </c>
      <c r="Z25" s="50">
        <v>0</v>
      </c>
      <c r="AA25" s="50">
        <v>0</v>
      </c>
      <c r="AB25" s="50">
        <v>0.82644628099173556</v>
      </c>
      <c r="AC25" s="50">
        <v>0.33057851239669422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1.9834710743801653</v>
      </c>
      <c r="AK25" s="50">
        <v>0.33057851239669422</v>
      </c>
      <c r="AL25" s="50">
        <v>0</v>
      </c>
      <c r="AM25" s="50">
        <v>0</v>
      </c>
      <c r="AN25" s="50">
        <v>0.16528925619834711</v>
      </c>
      <c r="AO25" s="50">
        <v>0</v>
      </c>
      <c r="AP25" s="50">
        <v>0.49586776859504134</v>
      </c>
      <c r="AQ25" s="50">
        <v>0.16528925619834711</v>
      </c>
      <c r="AR25" s="50">
        <v>0</v>
      </c>
      <c r="AS25" s="50">
        <v>0</v>
      </c>
      <c r="AT25" s="50">
        <v>0</v>
      </c>
      <c r="AU25" s="50">
        <v>0</v>
      </c>
      <c r="AV25" s="50">
        <v>0.16528925619834711</v>
      </c>
      <c r="AW25" s="50">
        <v>0.33057851239669422</v>
      </c>
      <c r="AX25" s="50">
        <v>3.6363636363636362</v>
      </c>
      <c r="AY25" s="50">
        <v>1.6528925619834711</v>
      </c>
      <c r="AZ25" s="50">
        <v>12.892561983471074</v>
      </c>
      <c r="BA25" s="50">
        <v>0</v>
      </c>
      <c r="BB25" s="50">
        <v>20.826446280991735</v>
      </c>
      <c r="BC25" s="50">
        <v>7.1074380165289259</v>
      </c>
      <c r="BD25" s="50">
        <v>2.4793388429752068</v>
      </c>
      <c r="BE25" s="50">
        <v>0.66115702479338845</v>
      </c>
      <c r="BF25" s="50">
        <v>0.66115702479338845</v>
      </c>
      <c r="BG25" s="50">
        <v>0</v>
      </c>
      <c r="BH25" s="50">
        <v>0</v>
      </c>
      <c r="BI25" s="50">
        <v>0</v>
      </c>
      <c r="BJ25" s="50">
        <v>0</v>
      </c>
      <c r="BK25" s="50">
        <v>0</v>
      </c>
      <c r="BL25" s="50">
        <v>0.66115702479338845</v>
      </c>
      <c r="BM25" s="50">
        <v>0</v>
      </c>
      <c r="BN25" s="50">
        <v>2.3140495867768593</v>
      </c>
      <c r="BO25" s="50">
        <v>0</v>
      </c>
      <c r="BP25" s="50">
        <v>0</v>
      </c>
      <c r="BQ25" s="50">
        <v>1.8181818181818181</v>
      </c>
      <c r="BR25" s="50">
        <v>0</v>
      </c>
      <c r="BS25" s="50">
        <v>0</v>
      </c>
      <c r="BT25" s="50">
        <v>0</v>
      </c>
      <c r="BU25" s="50">
        <v>0.16528925619834711</v>
      </c>
      <c r="BV25" s="50">
        <v>0.16528925619834711</v>
      </c>
      <c r="BW25" s="50">
        <v>0.33057851239669422</v>
      </c>
      <c r="BX25" s="50">
        <v>1.1570247933884297</v>
      </c>
      <c r="BY25" s="50">
        <v>0</v>
      </c>
      <c r="BZ25" s="50">
        <v>0.16528925619834711</v>
      </c>
      <c r="CA25" s="51">
        <v>0</v>
      </c>
    </row>
    <row r="26" spans="1:79">
      <c r="A26" s="18">
        <v>121</v>
      </c>
      <c r="B26" s="40">
        <v>752</v>
      </c>
      <c r="C26" s="6" t="s">
        <v>113</v>
      </c>
      <c r="D26" s="40" t="s">
        <v>107</v>
      </c>
      <c r="E26" s="40" t="s">
        <v>117</v>
      </c>
      <c r="F26" s="31">
        <v>34.17</v>
      </c>
      <c r="G26" s="17">
        <v>34.19</v>
      </c>
      <c r="H26" s="77">
        <v>9.337782467890408</v>
      </c>
      <c r="I26" s="49">
        <v>19.461697722567287</v>
      </c>
      <c r="J26" s="50">
        <v>0.20703933747412009</v>
      </c>
      <c r="K26" s="50">
        <v>2.2774327122153206</v>
      </c>
      <c r="L26" s="50">
        <v>0</v>
      </c>
      <c r="M26" s="50">
        <v>0</v>
      </c>
      <c r="N26" s="50">
        <v>0.41407867494824019</v>
      </c>
      <c r="O26" s="50">
        <v>0.6211180124223602</v>
      </c>
      <c r="P26" s="50">
        <v>0.82815734989648038</v>
      </c>
      <c r="Q26" s="50">
        <v>0.82815734989648038</v>
      </c>
      <c r="R26" s="50">
        <v>0</v>
      </c>
      <c r="S26" s="50">
        <v>0</v>
      </c>
      <c r="T26" s="50">
        <v>7.4534161490683228</v>
      </c>
      <c r="U26" s="50">
        <v>0</v>
      </c>
      <c r="V26" s="50">
        <v>0.20703933747412009</v>
      </c>
      <c r="W26" s="50">
        <v>0</v>
      </c>
      <c r="X26" s="50">
        <v>0</v>
      </c>
      <c r="Y26" s="50">
        <v>2.0703933747412009</v>
      </c>
      <c r="Z26" s="50">
        <v>0</v>
      </c>
      <c r="AA26" s="50">
        <v>0</v>
      </c>
      <c r="AB26" s="50">
        <v>1.6563146997929608</v>
      </c>
      <c r="AC26" s="50">
        <v>0.20703933747412009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3.3126293995859215</v>
      </c>
      <c r="AK26" s="50">
        <v>0</v>
      </c>
      <c r="AL26" s="50">
        <v>0</v>
      </c>
      <c r="AM26" s="50">
        <v>0</v>
      </c>
      <c r="AN26" s="50">
        <v>0.6211180124223602</v>
      </c>
      <c r="AO26" s="50">
        <v>0</v>
      </c>
      <c r="AP26" s="50">
        <v>0.6211180124223602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0.20703933747412009</v>
      </c>
      <c r="AX26" s="50">
        <v>4.1407867494824018</v>
      </c>
      <c r="AY26" s="50">
        <v>3.1055900621118013</v>
      </c>
      <c r="AZ26" s="50">
        <v>14.078674948240167</v>
      </c>
      <c r="BA26" s="50">
        <v>0</v>
      </c>
      <c r="BB26" s="50">
        <v>23.602484472049689</v>
      </c>
      <c r="BC26" s="50">
        <v>4.9689440993788825</v>
      </c>
      <c r="BD26" s="50">
        <v>1.8633540372670807</v>
      </c>
      <c r="BE26" s="50">
        <v>0.82815734989648038</v>
      </c>
      <c r="BF26" s="50">
        <v>1.2422360248447204</v>
      </c>
      <c r="BG26" s="50">
        <v>0.20703933747412009</v>
      </c>
      <c r="BH26" s="50">
        <v>0</v>
      </c>
      <c r="BI26" s="50">
        <v>0</v>
      </c>
      <c r="BJ26" s="50">
        <v>0.20703933747412009</v>
      </c>
      <c r="BK26" s="50">
        <v>0</v>
      </c>
      <c r="BL26" s="50">
        <v>0.41407867494824019</v>
      </c>
      <c r="BM26" s="50">
        <v>0</v>
      </c>
      <c r="BN26" s="50">
        <v>2.0703933747412009</v>
      </c>
      <c r="BO26" s="50">
        <v>0</v>
      </c>
      <c r="BP26" s="50">
        <v>0</v>
      </c>
      <c r="BQ26" s="50">
        <v>1.2422360248447204</v>
      </c>
      <c r="BR26" s="50">
        <v>0</v>
      </c>
      <c r="BS26" s="50">
        <v>0</v>
      </c>
      <c r="BT26" s="50">
        <v>0</v>
      </c>
      <c r="BU26" s="50">
        <v>0</v>
      </c>
      <c r="BV26" s="50">
        <v>0.20703933747412009</v>
      </c>
      <c r="BW26" s="50">
        <v>0.6211180124223602</v>
      </c>
      <c r="BX26" s="50">
        <v>0.20703933747412009</v>
      </c>
      <c r="BY26" s="50">
        <v>0</v>
      </c>
      <c r="BZ26" s="50">
        <v>0</v>
      </c>
      <c r="CA26" s="51">
        <v>0</v>
      </c>
    </row>
    <row r="27" spans="1:79">
      <c r="A27" s="16">
        <v>121</v>
      </c>
      <c r="B27" s="40">
        <v>752</v>
      </c>
      <c r="C27" s="6" t="s">
        <v>113</v>
      </c>
      <c r="D27" s="40" t="s">
        <v>107</v>
      </c>
      <c r="E27" s="40" t="s">
        <v>118</v>
      </c>
      <c r="F27" s="31">
        <v>34.47</v>
      </c>
      <c r="G27" s="17">
        <v>34.49</v>
      </c>
      <c r="H27" s="77">
        <v>9.3837826308535792</v>
      </c>
      <c r="I27" s="49">
        <v>16.4079822616408</v>
      </c>
      <c r="J27" s="50">
        <v>0</v>
      </c>
      <c r="K27" s="50">
        <v>3.325942350332594</v>
      </c>
      <c r="L27" s="50">
        <v>0</v>
      </c>
      <c r="M27" s="50">
        <v>0</v>
      </c>
      <c r="N27" s="50">
        <v>1.1086474501108647</v>
      </c>
      <c r="O27" s="50">
        <v>0</v>
      </c>
      <c r="P27" s="50">
        <v>0.44345898004434592</v>
      </c>
      <c r="Q27" s="50">
        <v>1.5521064301552108</v>
      </c>
      <c r="R27" s="50">
        <v>0</v>
      </c>
      <c r="S27" s="50">
        <v>0</v>
      </c>
      <c r="T27" s="50">
        <v>4.2128603104212861</v>
      </c>
      <c r="U27" s="50">
        <v>0</v>
      </c>
      <c r="V27" s="50">
        <v>0</v>
      </c>
      <c r="W27" s="50">
        <v>0</v>
      </c>
      <c r="X27" s="50">
        <v>0</v>
      </c>
      <c r="Y27" s="50">
        <v>1.1086474501108647</v>
      </c>
      <c r="Z27" s="50">
        <v>0</v>
      </c>
      <c r="AA27" s="50">
        <v>0</v>
      </c>
      <c r="AB27" s="50">
        <v>0.88691796008869184</v>
      </c>
      <c r="AC27" s="50">
        <v>0.22172949002217296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2.4390243902439024</v>
      </c>
      <c r="AK27" s="50">
        <v>0</v>
      </c>
      <c r="AL27" s="50">
        <v>0</v>
      </c>
      <c r="AM27" s="50">
        <v>0</v>
      </c>
      <c r="AN27" s="50">
        <v>0.44345898004434592</v>
      </c>
      <c r="AO27" s="50">
        <v>0.22172949002217296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0.22172949002217296</v>
      </c>
      <c r="AX27" s="50">
        <v>7.7605321507760534</v>
      </c>
      <c r="AY27" s="50">
        <v>1.3303769401330376</v>
      </c>
      <c r="AZ27" s="50">
        <v>16.629711751662974</v>
      </c>
      <c r="BA27" s="50">
        <v>0</v>
      </c>
      <c r="BB27" s="50">
        <v>24.611973392461199</v>
      </c>
      <c r="BC27" s="50">
        <v>6.8736141906873618</v>
      </c>
      <c r="BD27" s="50">
        <v>4.2128603104212861</v>
      </c>
      <c r="BE27" s="50">
        <v>1.1086474501108647</v>
      </c>
      <c r="BF27" s="50">
        <v>0.88691796008869184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1.3303769401330376</v>
      </c>
      <c r="BO27" s="50">
        <v>0</v>
      </c>
      <c r="BP27" s="50">
        <v>0</v>
      </c>
      <c r="BQ27" s="50">
        <v>1.7738359201773837</v>
      </c>
      <c r="BR27" s="50">
        <v>0</v>
      </c>
      <c r="BS27" s="50">
        <v>0</v>
      </c>
      <c r="BT27" s="50">
        <v>0.22172949002217296</v>
      </c>
      <c r="BU27" s="50">
        <v>0</v>
      </c>
      <c r="BV27" s="50">
        <v>0</v>
      </c>
      <c r="BW27" s="50">
        <v>0.44345898004434592</v>
      </c>
      <c r="BX27" s="50">
        <v>0.22172949002217296</v>
      </c>
      <c r="BY27" s="50">
        <v>0</v>
      </c>
      <c r="BZ27" s="50">
        <v>0</v>
      </c>
      <c r="CA27" s="51">
        <v>0</v>
      </c>
    </row>
    <row r="28" spans="1:79">
      <c r="A28" s="18">
        <v>121</v>
      </c>
      <c r="B28" s="40">
        <v>752</v>
      </c>
      <c r="C28" s="6" t="s">
        <v>113</v>
      </c>
      <c r="D28" s="40" t="s">
        <v>107</v>
      </c>
      <c r="E28" s="40" t="s">
        <v>119</v>
      </c>
      <c r="F28" s="31">
        <v>31.77</v>
      </c>
      <c r="G28" s="17">
        <v>34.79</v>
      </c>
      <c r="H28" s="77">
        <v>9.4297827938167504</v>
      </c>
      <c r="I28" s="49">
        <v>13.559322033898304</v>
      </c>
      <c r="J28" s="50">
        <v>0.42372881355932202</v>
      </c>
      <c r="K28" s="50">
        <v>2.3305084745762712</v>
      </c>
      <c r="L28" s="50">
        <v>0</v>
      </c>
      <c r="M28" s="50">
        <v>0</v>
      </c>
      <c r="N28" s="50">
        <v>1.0593220338983049</v>
      </c>
      <c r="O28" s="50">
        <v>2.5423728813559325</v>
      </c>
      <c r="P28" s="50">
        <v>1.6949152542372881</v>
      </c>
      <c r="Q28" s="50">
        <v>1.0593220338983049</v>
      </c>
      <c r="R28" s="50">
        <v>0</v>
      </c>
      <c r="S28" s="50">
        <v>0</v>
      </c>
      <c r="T28" s="50">
        <v>8.2627118644067803</v>
      </c>
      <c r="U28" s="50">
        <v>0.42372881355932202</v>
      </c>
      <c r="V28" s="50">
        <v>0</v>
      </c>
      <c r="W28" s="50">
        <v>0</v>
      </c>
      <c r="X28" s="50">
        <v>0</v>
      </c>
      <c r="Y28" s="50">
        <v>1.0593220338983049</v>
      </c>
      <c r="Z28" s="50">
        <v>0</v>
      </c>
      <c r="AA28" s="50">
        <v>0</v>
      </c>
      <c r="AB28" s="50">
        <v>1.0593220338983049</v>
      </c>
      <c r="AC28" s="50">
        <v>0.42372881355932202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>
        <v>0</v>
      </c>
      <c r="AJ28" s="50">
        <v>2.9661016949152543</v>
      </c>
      <c r="AK28" s="50">
        <v>0</v>
      </c>
      <c r="AL28" s="50">
        <v>0</v>
      </c>
      <c r="AM28" s="50">
        <v>0</v>
      </c>
      <c r="AN28" s="50">
        <v>0.63559322033898313</v>
      </c>
      <c r="AO28" s="50">
        <v>0</v>
      </c>
      <c r="AP28" s="50">
        <v>0.84745762711864403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0.21186440677966101</v>
      </c>
      <c r="AW28" s="50">
        <v>0</v>
      </c>
      <c r="AX28" s="50">
        <v>4.8728813559322033</v>
      </c>
      <c r="AY28" s="50">
        <v>3.3898305084745761</v>
      </c>
      <c r="AZ28" s="50">
        <v>13.347457627118644</v>
      </c>
      <c r="BA28" s="50">
        <v>0</v>
      </c>
      <c r="BB28" s="50">
        <v>23.940677966101696</v>
      </c>
      <c r="BC28" s="50">
        <v>3.3898305084745761</v>
      </c>
      <c r="BD28" s="50">
        <v>5.508474576271186</v>
      </c>
      <c r="BE28" s="50">
        <v>1.2711864406779663</v>
      </c>
      <c r="BF28" s="50">
        <v>0.42372881355932202</v>
      </c>
      <c r="BG28" s="50">
        <v>0.21186440677966101</v>
      </c>
      <c r="BH28" s="50">
        <v>0</v>
      </c>
      <c r="BI28" s="50">
        <v>0</v>
      </c>
      <c r="BJ28" s="50">
        <v>0</v>
      </c>
      <c r="BK28" s="50">
        <v>0</v>
      </c>
      <c r="BL28" s="50">
        <v>0.21186440677966101</v>
      </c>
      <c r="BM28" s="50">
        <v>0</v>
      </c>
      <c r="BN28" s="50">
        <v>2.1186440677966099</v>
      </c>
      <c r="BO28" s="50">
        <v>0.21186440677966101</v>
      </c>
      <c r="BP28" s="50">
        <v>0</v>
      </c>
      <c r="BQ28" s="50">
        <v>1.6949152542372881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0.21186440677966101</v>
      </c>
      <c r="BX28" s="50">
        <v>0.63559322033898313</v>
      </c>
      <c r="BY28" s="50">
        <v>0</v>
      </c>
      <c r="BZ28" s="50">
        <v>0</v>
      </c>
      <c r="CA28" s="51">
        <v>0</v>
      </c>
    </row>
    <row r="29" spans="1:79">
      <c r="A29" s="16">
        <v>121</v>
      </c>
      <c r="B29" s="40">
        <v>752</v>
      </c>
      <c r="C29" s="6" t="s">
        <v>113</v>
      </c>
      <c r="D29" s="40" t="s">
        <v>109</v>
      </c>
      <c r="E29" s="40" t="s">
        <v>124</v>
      </c>
      <c r="F29" s="31">
        <v>35.06</v>
      </c>
      <c r="G29" s="17">
        <v>35.08</v>
      </c>
      <c r="H29" s="77">
        <v>9.4742496180144826</v>
      </c>
      <c r="I29" s="49">
        <v>16.271186440677965</v>
      </c>
      <c r="J29" s="50">
        <v>0.16949152542372881</v>
      </c>
      <c r="K29" s="50">
        <v>1.6949152542372881</v>
      </c>
      <c r="L29" s="50">
        <v>0</v>
      </c>
      <c r="M29" s="50">
        <v>0</v>
      </c>
      <c r="N29" s="50">
        <v>0</v>
      </c>
      <c r="O29" s="50">
        <v>1.0169491525423728</v>
      </c>
      <c r="P29" s="50">
        <v>0.16949152542372881</v>
      </c>
      <c r="Q29" s="50">
        <v>0.33898305084745761</v>
      </c>
      <c r="R29" s="50">
        <v>0</v>
      </c>
      <c r="S29" s="50">
        <v>0</v>
      </c>
      <c r="T29" s="50">
        <v>12.542372881355931</v>
      </c>
      <c r="U29" s="50">
        <v>0</v>
      </c>
      <c r="V29" s="50">
        <v>0</v>
      </c>
      <c r="W29" s="50">
        <v>0</v>
      </c>
      <c r="X29" s="50">
        <v>0</v>
      </c>
      <c r="Y29" s="50">
        <v>2.0338983050847457</v>
      </c>
      <c r="Z29" s="50">
        <v>0</v>
      </c>
      <c r="AA29" s="50">
        <v>0</v>
      </c>
      <c r="AB29" s="50">
        <v>1.1864406779661016</v>
      </c>
      <c r="AC29" s="50">
        <v>0.67796610169491522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3.5593220338983054</v>
      </c>
      <c r="AK29" s="50">
        <v>0</v>
      </c>
      <c r="AL29" s="50">
        <v>0</v>
      </c>
      <c r="AM29" s="50">
        <v>0</v>
      </c>
      <c r="AN29" s="50">
        <v>0.67796610169491522</v>
      </c>
      <c r="AO29" s="50">
        <v>0</v>
      </c>
      <c r="AP29" s="50">
        <v>1.0169491525423728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0.16949152542372881</v>
      </c>
      <c r="AX29" s="50">
        <v>5.4237288135593218</v>
      </c>
      <c r="AY29" s="50">
        <v>0.84745762711864403</v>
      </c>
      <c r="AZ29" s="50">
        <v>13.050847457627119</v>
      </c>
      <c r="BA29" s="50">
        <v>0</v>
      </c>
      <c r="BB29" s="50">
        <v>27.288135593220336</v>
      </c>
      <c r="BC29" s="50">
        <v>5.0847457627118651</v>
      </c>
      <c r="BD29" s="50">
        <v>1.3559322033898304</v>
      </c>
      <c r="BE29" s="50">
        <v>0.67796610169491522</v>
      </c>
      <c r="BF29" s="50">
        <v>1.3559322033898304</v>
      </c>
      <c r="BG29" s="50">
        <v>0.16949152542372881</v>
      </c>
      <c r="BH29" s="50">
        <v>0</v>
      </c>
      <c r="BI29" s="50">
        <v>0</v>
      </c>
      <c r="BJ29" s="50">
        <v>0</v>
      </c>
      <c r="BK29" s="50">
        <v>0</v>
      </c>
      <c r="BL29" s="50">
        <v>0.33898305084745761</v>
      </c>
      <c r="BM29" s="50">
        <v>0</v>
      </c>
      <c r="BN29" s="50">
        <v>1.1864406779661016</v>
      </c>
      <c r="BO29" s="50">
        <v>0</v>
      </c>
      <c r="BP29" s="50">
        <v>0</v>
      </c>
      <c r="BQ29" s="50">
        <v>1.3559322033898304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0.16949152542372881</v>
      </c>
      <c r="BX29" s="50">
        <v>0.16949152542372881</v>
      </c>
      <c r="BY29" s="50">
        <v>0</v>
      </c>
      <c r="BZ29" s="50">
        <v>0</v>
      </c>
      <c r="CA29" s="51">
        <v>0</v>
      </c>
    </row>
    <row r="30" spans="1:79">
      <c r="A30" s="18">
        <v>121</v>
      </c>
      <c r="B30" s="40">
        <v>752</v>
      </c>
      <c r="C30" s="6" t="s">
        <v>113</v>
      </c>
      <c r="D30" s="40" t="s">
        <v>109</v>
      </c>
      <c r="E30" s="40" t="s">
        <v>116</v>
      </c>
      <c r="F30" s="31">
        <v>35.369999999999997</v>
      </c>
      <c r="G30" s="17">
        <v>35.39</v>
      </c>
      <c r="H30" s="77">
        <v>9.5217831197430929</v>
      </c>
      <c r="I30" s="49">
        <v>13.395638629283487</v>
      </c>
      <c r="J30" s="50">
        <v>0</v>
      </c>
      <c r="K30" s="50">
        <v>1.0903426791277258</v>
      </c>
      <c r="L30" s="50">
        <v>0</v>
      </c>
      <c r="M30" s="50">
        <v>0</v>
      </c>
      <c r="N30" s="50">
        <v>0.46728971962616817</v>
      </c>
      <c r="O30" s="50">
        <v>0</v>
      </c>
      <c r="P30" s="50">
        <v>0.62305295950155759</v>
      </c>
      <c r="Q30" s="50">
        <v>0.93457943925233633</v>
      </c>
      <c r="R30" s="50">
        <v>0</v>
      </c>
      <c r="S30" s="50">
        <v>0</v>
      </c>
      <c r="T30" s="50">
        <v>11.838006230529595</v>
      </c>
      <c r="U30" s="50">
        <v>0</v>
      </c>
      <c r="V30" s="50">
        <v>0</v>
      </c>
      <c r="W30" s="50">
        <v>0</v>
      </c>
      <c r="X30" s="50">
        <v>0</v>
      </c>
      <c r="Y30" s="50">
        <v>2.3364485981308412</v>
      </c>
      <c r="Z30" s="50">
        <v>0</v>
      </c>
      <c r="AA30" s="50">
        <v>0</v>
      </c>
      <c r="AB30" s="50">
        <v>1.4018691588785046</v>
      </c>
      <c r="AC30" s="50">
        <v>0.62305295950155759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2.3364485981308412</v>
      </c>
      <c r="AK30" s="50">
        <v>0.1557632398753894</v>
      </c>
      <c r="AL30" s="50">
        <v>0</v>
      </c>
      <c r="AM30" s="50">
        <v>0</v>
      </c>
      <c r="AN30" s="50">
        <v>0.62305295950155759</v>
      </c>
      <c r="AO30" s="50">
        <v>0</v>
      </c>
      <c r="AP30" s="50">
        <v>0.3115264797507788</v>
      </c>
      <c r="AQ30" s="50">
        <v>0.1557632398753894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0.1557632398753894</v>
      </c>
      <c r="AX30" s="50">
        <v>6.6978193146417437</v>
      </c>
      <c r="AY30" s="50">
        <v>0.93457943925233633</v>
      </c>
      <c r="AZ30" s="50">
        <v>16.822429906542055</v>
      </c>
      <c r="BA30" s="50">
        <v>0</v>
      </c>
      <c r="BB30" s="50">
        <v>23.052959501557631</v>
      </c>
      <c r="BC30" s="50">
        <v>8.4112149532710276</v>
      </c>
      <c r="BD30" s="50">
        <v>2.3364485981308412</v>
      </c>
      <c r="BE30" s="50">
        <v>0.77881619937694702</v>
      </c>
      <c r="BF30" s="50">
        <v>1.0903426791277258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0.1557632398753894</v>
      </c>
      <c r="BM30" s="50">
        <v>0</v>
      </c>
      <c r="BN30" s="50">
        <v>1.557632398753894</v>
      </c>
      <c r="BO30" s="50">
        <v>0</v>
      </c>
      <c r="BP30" s="50">
        <v>0</v>
      </c>
      <c r="BQ30" s="50">
        <v>0.93457943925233633</v>
      </c>
      <c r="BR30" s="50">
        <v>0</v>
      </c>
      <c r="BS30" s="50">
        <v>0</v>
      </c>
      <c r="BT30" s="50">
        <v>0.1557632398753894</v>
      </c>
      <c r="BU30" s="50">
        <v>0</v>
      </c>
      <c r="BV30" s="50">
        <v>0</v>
      </c>
      <c r="BW30" s="50">
        <v>0.1557632398753894</v>
      </c>
      <c r="BX30" s="50">
        <v>0.46728971962616817</v>
      </c>
      <c r="BY30" s="50">
        <v>0</v>
      </c>
      <c r="BZ30" s="50">
        <v>0</v>
      </c>
      <c r="CA30" s="51">
        <v>0</v>
      </c>
    </row>
    <row r="31" spans="1:79">
      <c r="A31" s="16">
        <v>121</v>
      </c>
      <c r="B31" s="40">
        <v>752</v>
      </c>
      <c r="C31" s="6" t="s">
        <v>113</v>
      </c>
      <c r="D31" s="40" t="s">
        <v>109</v>
      </c>
      <c r="E31" s="40" t="s">
        <v>117</v>
      </c>
      <c r="F31" s="31">
        <v>35.67</v>
      </c>
      <c r="G31" s="17">
        <v>35.69</v>
      </c>
      <c r="H31" s="77">
        <v>9.5677832827062641</v>
      </c>
      <c r="I31" s="49">
        <v>18.720748829953198</v>
      </c>
      <c r="J31" s="50">
        <v>0.31201248049921998</v>
      </c>
      <c r="K31" s="50">
        <v>1.5600624024960998</v>
      </c>
      <c r="L31" s="50">
        <v>0</v>
      </c>
      <c r="M31" s="50">
        <v>0</v>
      </c>
      <c r="N31" s="50">
        <v>0.62402496099843996</v>
      </c>
      <c r="O31" s="50">
        <v>0.46801872074883</v>
      </c>
      <c r="P31" s="50">
        <v>0.78003120124804992</v>
      </c>
      <c r="Q31" s="50">
        <v>0.78003120124804992</v>
      </c>
      <c r="R31" s="50">
        <v>0</v>
      </c>
      <c r="S31" s="50">
        <v>0</v>
      </c>
      <c r="T31" s="50">
        <v>10.140405616224649</v>
      </c>
      <c r="U31" s="50">
        <v>0</v>
      </c>
      <c r="V31" s="50">
        <v>0</v>
      </c>
      <c r="W31" s="50">
        <v>0.15600624024960999</v>
      </c>
      <c r="X31" s="50">
        <v>0</v>
      </c>
      <c r="Y31" s="50">
        <v>2.4960998439937598</v>
      </c>
      <c r="Z31" s="50">
        <v>0</v>
      </c>
      <c r="AA31" s="50">
        <v>0</v>
      </c>
      <c r="AB31" s="50">
        <v>0.78003120124804992</v>
      </c>
      <c r="AC31" s="50">
        <v>0.31201248049921998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>
        <v>4.0561622464898601</v>
      </c>
      <c r="AK31" s="50">
        <v>0.15600624024960999</v>
      </c>
      <c r="AL31" s="50">
        <v>0</v>
      </c>
      <c r="AM31" s="50">
        <v>0</v>
      </c>
      <c r="AN31" s="50">
        <v>0.62402496099843996</v>
      </c>
      <c r="AO31" s="50">
        <v>0</v>
      </c>
      <c r="AP31" s="50">
        <v>0.15600624024960999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0.31201248049921998</v>
      </c>
      <c r="AX31" s="50">
        <v>5.77223088923557</v>
      </c>
      <c r="AY31" s="50">
        <v>1.7160686427457099</v>
      </c>
      <c r="AZ31" s="50">
        <v>10.140405616224649</v>
      </c>
      <c r="BA31" s="50">
        <v>0</v>
      </c>
      <c r="BB31" s="50">
        <v>25.429017160686428</v>
      </c>
      <c r="BC31" s="50">
        <v>6.3962558502340094</v>
      </c>
      <c r="BD31" s="50">
        <v>1.40405616224649</v>
      </c>
      <c r="BE31" s="50">
        <v>1.5600624024960998</v>
      </c>
      <c r="BF31" s="50">
        <v>0.31201248049921998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0.31201248049921998</v>
      </c>
      <c r="BM31" s="50">
        <v>0</v>
      </c>
      <c r="BN31" s="50">
        <v>1.7160686427457099</v>
      </c>
      <c r="BO31" s="50">
        <v>0</v>
      </c>
      <c r="BP31" s="50">
        <v>0</v>
      </c>
      <c r="BQ31" s="50">
        <v>1.87207488299532</v>
      </c>
      <c r="BR31" s="50">
        <v>0.15600624024960999</v>
      </c>
      <c r="BS31" s="50">
        <v>0</v>
      </c>
      <c r="BT31" s="50">
        <v>0</v>
      </c>
      <c r="BU31" s="50">
        <v>0</v>
      </c>
      <c r="BV31" s="50">
        <v>0.15600624024960999</v>
      </c>
      <c r="BW31" s="50">
        <v>0.31201248049921998</v>
      </c>
      <c r="BX31" s="50">
        <v>0.31201248049921998</v>
      </c>
      <c r="BY31" s="50">
        <v>0</v>
      </c>
      <c r="BZ31" s="50">
        <v>0</v>
      </c>
      <c r="CA31" s="51">
        <v>0</v>
      </c>
    </row>
    <row r="32" spans="1:79">
      <c r="A32" s="18">
        <v>121</v>
      </c>
      <c r="B32" s="40">
        <v>752</v>
      </c>
      <c r="C32" s="6" t="s">
        <v>113</v>
      </c>
      <c r="D32" s="40" t="s">
        <v>109</v>
      </c>
      <c r="E32" s="40" t="s">
        <v>118</v>
      </c>
      <c r="F32" s="31">
        <v>35.97</v>
      </c>
      <c r="G32" s="17">
        <v>35.99</v>
      </c>
      <c r="H32" s="77">
        <v>9.6137834456694353</v>
      </c>
      <c r="I32" s="49">
        <v>14.669421487603307</v>
      </c>
      <c r="J32" s="50">
        <v>0.41322314049586778</v>
      </c>
      <c r="K32" s="50">
        <v>2.6859504132231407</v>
      </c>
      <c r="L32" s="50">
        <v>0</v>
      </c>
      <c r="M32" s="50">
        <v>0</v>
      </c>
      <c r="N32" s="50">
        <v>0</v>
      </c>
      <c r="O32" s="50">
        <v>0.6198347107438017</v>
      </c>
      <c r="P32" s="50">
        <v>0</v>
      </c>
      <c r="Q32" s="50">
        <v>0.41322314049586778</v>
      </c>
      <c r="R32" s="50">
        <v>0</v>
      </c>
      <c r="S32" s="50">
        <v>0</v>
      </c>
      <c r="T32" s="50">
        <v>12.603305785123966</v>
      </c>
      <c r="U32" s="50">
        <v>0</v>
      </c>
      <c r="V32" s="50">
        <v>0</v>
      </c>
      <c r="W32" s="50">
        <v>0</v>
      </c>
      <c r="X32" s="50">
        <v>0</v>
      </c>
      <c r="Y32" s="50">
        <v>1.859504132231405</v>
      </c>
      <c r="Z32" s="50">
        <v>0</v>
      </c>
      <c r="AA32" s="50">
        <v>0</v>
      </c>
      <c r="AB32" s="50">
        <v>0.82644628099173556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2.8925619834710745</v>
      </c>
      <c r="AK32" s="50">
        <v>0.82644628099173556</v>
      </c>
      <c r="AL32" s="50">
        <v>0</v>
      </c>
      <c r="AM32" s="50">
        <v>0</v>
      </c>
      <c r="AN32" s="50">
        <v>0.6198347107438017</v>
      </c>
      <c r="AO32" s="50">
        <v>0</v>
      </c>
      <c r="AP32" s="50">
        <v>0.20661157024793389</v>
      </c>
      <c r="AQ32" s="50">
        <v>0.20661157024793389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8.677685950413224</v>
      </c>
      <c r="AY32" s="50">
        <v>2.6859504132231407</v>
      </c>
      <c r="AZ32" s="50">
        <v>12.396694214876034</v>
      </c>
      <c r="BA32" s="50">
        <v>0</v>
      </c>
      <c r="BB32" s="50">
        <v>20.24793388429752</v>
      </c>
      <c r="BC32" s="50">
        <v>5.785123966942149</v>
      </c>
      <c r="BD32" s="50">
        <v>4.5454545454545459</v>
      </c>
      <c r="BE32" s="50">
        <v>1.0330578512396695</v>
      </c>
      <c r="BF32" s="50">
        <v>0.20661157024793389</v>
      </c>
      <c r="BG32" s="50">
        <v>0</v>
      </c>
      <c r="BH32" s="50">
        <v>0.20661157024793389</v>
      </c>
      <c r="BI32" s="50">
        <v>0</v>
      </c>
      <c r="BJ32" s="50">
        <v>0</v>
      </c>
      <c r="BK32" s="50">
        <v>0</v>
      </c>
      <c r="BL32" s="50">
        <v>0.6198347107438017</v>
      </c>
      <c r="BM32" s="50">
        <v>0</v>
      </c>
      <c r="BN32" s="50">
        <v>2.4793388429752068</v>
      </c>
      <c r="BO32" s="50">
        <v>0</v>
      </c>
      <c r="BP32" s="50">
        <v>0</v>
      </c>
      <c r="BQ32" s="50">
        <v>1.4462809917355373</v>
      </c>
      <c r="BR32" s="50">
        <v>0</v>
      </c>
      <c r="BS32" s="50">
        <v>0</v>
      </c>
      <c r="BT32" s="50">
        <v>0.20661157024793389</v>
      </c>
      <c r="BU32" s="50">
        <v>0</v>
      </c>
      <c r="BV32" s="50">
        <v>0</v>
      </c>
      <c r="BW32" s="50">
        <v>0</v>
      </c>
      <c r="BX32" s="50">
        <v>0.6198347107438017</v>
      </c>
      <c r="BY32" s="50">
        <v>0</v>
      </c>
      <c r="BZ32" s="50">
        <v>0</v>
      </c>
      <c r="CA32" s="51">
        <v>0</v>
      </c>
    </row>
    <row r="33" spans="1:79">
      <c r="A33" s="16">
        <v>121</v>
      </c>
      <c r="B33" s="40">
        <v>752</v>
      </c>
      <c r="C33" s="6" t="s">
        <v>113</v>
      </c>
      <c r="D33" s="40" t="s">
        <v>109</v>
      </c>
      <c r="E33" s="40" t="s">
        <v>119</v>
      </c>
      <c r="F33" s="31">
        <v>36.270000000000003</v>
      </c>
      <c r="G33" s="17">
        <v>36.29</v>
      </c>
      <c r="H33" s="77">
        <v>9.6597836086326065</v>
      </c>
      <c r="I33" s="49">
        <v>17.068645640074212</v>
      </c>
      <c r="J33" s="50">
        <v>0</v>
      </c>
      <c r="K33" s="50">
        <v>3.525046382189239</v>
      </c>
      <c r="L33" s="50">
        <v>0</v>
      </c>
      <c r="M33" s="50">
        <v>0</v>
      </c>
      <c r="N33" s="50">
        <v>0.1855287569573284</v>
      </c>
      <c r="O33" s="50">
        <v>0.1855287569573284</v>
      </c>
      <c r="P33" s="50">
        <v>0</v>
      </c>
      <c r="Q33" s="50">
        <v>1.2987012987012987</v>
      </c>
      <c r="R33" s="50">
        <v>0</v>
      </c>
      <c r="S33" s="50">
        <v>0</v>
      </c>
      <c r="T33" s="50">
        <v>12.615955473098332</v>
      </c>
      <c r="U33" s="50">
        <v>0</v>
      </c>
      <c r="V33" s="50">
        <v>0</v>
      </c>
      <c r="W33" s="50">
        <v>0.3710575139146568</v>
      </c>
      <c r="X33" s="50">
        <v>0</v>
      </c>
      <c r="Y33" s="50">
        <v>2.0408163265306123</v>
      </c>
      <c r="Z33" s="50">
        <v>0</v>
      </c>
      <c r="AA33" s="50">
        <v>0</v>
      </c>
      <c r="AB33" s="50">
        <v>0.927643784786642</v>
      </c>
      <c r="AC33" s="50">
        <v>0.1855287569573284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2.9684601113172544</v>
      </c>
      <c r="AK33" s="50">
        <v>0</v>
      </c>
      <c r="AL33" s="50">
        <v>0</v>
      </c>
      <c r="AM33" s="50">
        <v>0</v>
      </c>
      <c r="AN33" s="50">
        <v>0.7421150278293136</v>
      </c>
      <c r="AO33" s="50">
        <v>0</v>
      </c>
      <c r="AP33" s="50">
        <v>0.3710575139146568</v>
      </c>
      <c r="AQ33" s="50">
        <v>0.1855287569573284</v>
      </c>
      <c r="AR33" s="50">
        <v>0.1855287569573284</v>
      </c>
      <c r="AS33" s="50">
        <v>0.1855287569573284</v>
      </c>
      <c r="AT33" s="50">
        <v>0</v>
      </c>
      <c r="AU33" s="50">
        <v>0</v>
      </c>
      <c r="AV33" s="50">
        <v>0</v>
      </c>
      <c r="AW33" s="50">
        <v>0.1855287569573284</v>
      </c>
      <c r="AX33" s="50">
        <v>6.679035250463822</v>
      </c>
      <c r="AY33" s="50">
        <v>3.525046382189239</v>
      </c>
      <c r="AZ33" s="50">
        <v>8.5343228200371062</v>
      </c>
      <c r="BA33" s="50">
        <v>0</v>
      </c>
      <c r="BB33" s="50">
        <v>24.304267161410017</v>
      </c>
      <c r="BC33" s="50">
        <v>6.1224489795918364</v>
      </c>
      <c r="BD33" s="50">
        <v>2.5974025974025974</v>
      </c>
      <c r="BE33" s="50">
        <v>0.7421150278293136</v>
      </c>
      <c r="BF33" s="50">
        <v>0</v>
      </c>
      <c r="BG33" s="50">
        <v>0.3710575139146568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1.6697588126159555</v>
      </c>
      <c r="BO33" s="50">
        <v>0</v>
      </c>
      <c r="BP33" s="50">
        <v>0</v>
      </c>
      <c r="BQ33" s="50">
        <v>0.7421150278293136</v>
      </c>
      <c r="BR33" s="50">
        <v>0</v>
      </c>
      <c r="BS33" s="50">
        <v>0</v>
      </c>
      <c r="BT33" s="50">
        <v>0.1855287569573284</v>
      </c>
      <c r="BU33" s="50">
        <v>0</v>
      </c>
      <c r="BV33" s="50">
        <v>0</v>
      </c>
      <c r="BW33" s="50">
        <v>0</v>
      </c>
      <c r="BX33" s="50">
        <v>1.2987012987012987</v>
      </c>
      <c r="BY33" s="50">
        <v>0</v>
      </c>
      <c r="BZ33" s="50">
        <v>0</v>
      </c>
      <c r="CA33" s="51">
        <v>0</v>
      </c>
    </row>
    <row r="34" spans="1:79">
      <c r="A34" s="18">
        <v>121</v>
      </c>
      <c r="B34" s="40">
        <v>752</v>
      </c>
      <c r="C34" s="6" t="s">
        <v>113</v>
      </c>
      <c r="D34" s="40" t="s">
        <v>126</v>
      </c>
      <c r="E34" s="40" t="s">
        <v>127</v>
      </c>
      <c r="F34" s="31">
        <v>36.53</v>
      </c>
      <c r="G34" s="17">
        <v>36.549999999999997</v>
      </c>
      <c r="H34" s="77">
        <v>9.6996504165340216</v>
      </c>
      <c r="I34" s="49">
        <v>21.100917431192663</v>
      </c>
      <c r="J34" s="50">
        <v>0.3669724770642202</v>
      </c>
      <c r="K34" s="50">
        <v>3.4862385321100922</v>
      </c>
      <c r="L34" s="50">
        <v>0</v>
      </c>
      <c r="M34" s="50">
        <v>0</v>
      </c>
      <c r="N34" s="50">
        <v>0.3669724770642202</v>
      </c>
      <c r="O34" s="50">
        <v>0.55045871559633031</v>
      </c>
      <c r="P34" s="50">
        <v>0.1834862385321101</v>
      </c>
      <c r="Q34" s="50">
        <v>0.91743119266055051</v>
      </c>
      <c r="R34" s="50">
        <v>0</v>
      </c>
      <c r="S34" s="50">
        <v>0</v>
      </c>
      <c r="T34" s="50">
        <v>9.3577981651376145</v>
      </c>
      <c r="U34" s="50">
        <v>0.3669724770642202</v>
      </c>
      <c r="V34" s="50">
        <v>0</v>
      </c>
      <c r="W34" s="50">
        <v>0.1834862385321101</v>
      </c>
      <c r="X34" s="50">
        <v>0</v>
      </c>
      <c r="Y34" s="50">
        <v>2.0183486238532113</v>
      </c>
      <c r="Z34" s="50">
        <v>0</v>
      </c>
      <c r="AA34" s="50">
        <v>0</v>
      </c>
      <c r="AB34" s="50">
        <v>1.834862385321101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2.3853211009174311</v>
      </c>
      <c r="AK34" s="50">
        <v>0.1834862385321101</v>
      </c>
      <c r="AL34" s="50">
        <v>0</v>
      </c>
      <c r="AM34" s="50">
        <v>0</v>
      </c>
      <c r="AN34" s="50">
        <v>0.1834862385321101</v>
      </c>
      <c r="AO34" s="50">
        <v>0</v>
      </c>
      <c r="AP34" s="50">
        <v>0.3669724770642202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0.3669724770642202</v>
      </c>
      <c r="AX34" s="50">
        <v>4.7706422018348622</v>
      </c>
      <c r="AY34" s="50">
        <v>3.8532110091743119</v>
      </c>
      <c r="AZ34" s="50">
        <v>12.293577981651378</v>
      </c>
      <c r="BA34" s="50">
        <v>0</v>
      </c>
      <c r="BB34" s="50">
        <v>18.899082568807341</v>
      </c>
      <c r="BC34" s="50">
        <v>7.7064220183486238</v>
      </c>
      <c r="BD34" s="50">
        <v>2.0183486238532113</v>
      </c>
      <c r="BE34" s="50">
        <v>1.6513761467889909</v>
      </c>
      <c r="BF34" s="50">
        <v>0.3669724770642202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0.1834862385321101</v>
      </c>
      <c r="BM34" s="50">
        <v>0</v>
      </c>
      <c r="BN34" s="50">
        <v>1.6513761467889909</v>
      </c>
      <c r="BO34" s="50">
        <v>0</v>
      </c>
      <c r="BP34" s="50">
        <v>0</v>
      </c>
      <c r="BQ34" s="50">
        <v>0.91743119266055051</v>
      </c>
      <c r="BR34" s="50">
        <v>0</v>
      </c>
      <c r="BS34" s="50">
        <v>0</v>
      </c>
      <c r="BT34" s="50">
        <v>0</v>
      </c>
      <c r="BU34" s="50">
        <v>0</v>
      </c>
      <c r="BV34" s="50">
        <v>0.1834862385321101</v>
      </c>
      <c r="BW34" s="50">
        <v>0.55045871559633031</v>
      </c>
      <c r="BX34" s="50">
        <v>0.73394495412844041</v>
      </c>
      <c r="BY34" s="50">
        <v>0</v>
      </c>
      <c r="BZ34" s="50">
        <v>0</v>
      </c>
      <c r="CA34" s="51">
        <v>0</v>
      </c>
    </row>
    <row r="35" spans="1:79">
      <c r="A35" s="16">
        <v>121</v>
      </c>
      <c r="B35" s="40">
        <v>752</v>
      </c>
      <c r="C35" s="6" t="s">
        <v>128</v>
      </c>
      <c r="D35" s="40" t="s">
        <v>114</v>
      </c>
      <c r="E35" s="40" t="s">
        <v>110</v>
      </c>
      <c r="F35" s="31">
        <v>36.97</v>
      </c>
      <c r="G35" s="17">
        <v>36.99</v>
      </c>
      <c r="H35" s="77">
        <v>9.7671173222133412</v>
      </c>
      <c r="I35" s="49">
        <v>14.307004470938898</v>
      </c>
      <c r="J35" s="50">
        <v>0.14903129657228018</v>
      </c>
      <c r="K35" s="50">
        <v>1.9374068554396422</v>
      </c>
      <c r="L35" s="50">
        <v>0</v>
      </c>
      <c r="M35" s="50">
        <v>0.14903129657228018</v>
      </c>
      <c r="N35" s="50">
        <v>0.5961251862891207</v>
      </c>
      <c r="O35" s="50">
        <v>0</v>
      </c>
      <c r="P35" s="50">
        <v>0</v>
      </c>
      <c r="Q35" s="50">
        <v>3.8748137108792844</v>
      </c>
      <c r="R35" s="50">
        <v>0</v>
      </c>
      <c r="S35" s="50">
        <v>0</v>
      </c>
      <c r="T35" s="50">
        <v>19.374068554396423</v>
      </c>
      <c r="U35" s="50">
        <v>0</v>
      </c>
      <c r="V35" s="50">
        <v>0</v>
      </c>
      <c r="W35" s="50">
        <v>0</v>
      </c>
      <c r="X35" s="50">
        <v>0</v>
      </c>
      <c r="Y35" s="50">
        <v>2.0864381520119228</v>
      </c>
      <c r="Z35" s="50">
        <v>0</v>
      </c>
      <c r="AA35" s="50">
        <v>0</v>
      </c>
      <c r="AB35" s="50">
        <v>1.1922503725782414</v>
      </c>
      <c r="AC35" s="50">
        <v>0.5961251862891207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1.1922503725782414</v>
      </c>
      <c r="AK35" s="50">
        <v>0</v>
      </c>
      <c r="AL35" s="50">
        <v>0</v>
      </c>
      <c r="AM35" s="50">
        <v>0</v>
      </c>
      <c r="AN35" s="50">
        <v>0.29806259314456035</v>
      </c>
      <c r="AO35" s="50">
        <v>0.14903129657228018</v>
      </c>
      <c r="AP35" s="50">
        <v>0</v>
      </c>
      <c r="AQ35" s="50">
        <v>0.14903129657228018</v>
      </c>
      <c r="AR35" s="50">
        <v>0</v>
      </c>
      <c r="AS35" s="50">
        <v>0.14903129657228018</v>
      </c>
      <c r="AT35" s="50">
        <v>0</v>
      </c>
      <c r="AU35" s="50">
        <v>0</v>
      </c>
      <c r="AV35" s="50">
        <v>0.14903129657228018</v>
      </c>
      <c r="AW35" s="50">
        <v>0.14903129657228018</v>
      </c>
      <c r="AX35" s="50">
        <v>3.5767511177347244</v>
      </c>
      <c r="AY35" s="50">
        <v>1.9374068554396422</v>
      </c>
      <c r="AZ35" s="50">
        <v>10.879284649776453</v>
      </c>
      <c r="BA35" s="50">
        <v>0</v>
      </c>
      <c r="BB35" s="50">
        <v>23.099850968703429</v>
      </c>
      <c r="BC35" s="50">
        <v>5.9612518628912072</v>
      </c>
      <c r="BD35" s="50">
        <v>2.2354694485842028</v>
      </c>
      <c r="BE35" s="50">
        <v>0.29806259314456035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3.8748137108792844</v>
      </c>
      <c r="BO35" s="50">
        <v>0</v>
      </c>
      <c r="BP35" s="50">
        <v>0</v>
      </c>
      <c r="BQ35" s="50">
        <v>0.14903129657228018</v>
      </c>
      <c r="BR35" s="50">
        <v>0</v>
      </c>
      <c r="BS35" s="50">
        <v>0</v>
      </c>
      <c r="BT35" s="50">
        <v>0.29806259314456035</v>
      </c>
      <c r="BU35" s="50">
        <v>0</v>
      </c>
      <c r="BV35" s="50">
        <v>0</v>
      </c>
      <c r="BW35" s="50">
        <v>0.14903129657228018</v>
      </c>
      <c r="BX35" s="50">
        <v>1.0432190760059614</v>
      </c>
      <c r="BY35" s="50">
        <v>0</v>
      </c>
      <c r="BZ35" s="50">
        <v>0</v>
      </c>
      <c r="CA35" s="51">
        <v>0</v>
      </c>
    </row>
    <row r="36" spans="1:79">
      <c r="A36" s="18">
        <v>121</v>
      </c>
      <c r="B36" s="40">
        <v>752</v>
      </c>
      <c r="C36" s="6" t="s">
        <v>128</v>
      </c>
      <c r="D36" s="40" t="s">
        <v>114</v>
      </c>
      <c r="E36" s="40" t="s">
        <v>111</v>
      </c>
      <c r="F36" s="31">
        <v>37.270000000000003</v>
      </c>
      <c r="G36" s="17">
        <v>37.29</v>
      </c>
      <c r="H36" s="77">
        <v>9.8131174851765106</v>
      </c>
      <c r="I36" s="49">
        <v>9.6033402922755737</v>
      </c>
      <c r="J36" s="50">
        <v>0</v>
      </c>
      <c r="K36" s="50">
        <v>0.62630480167014613</v>
      </c>
      <c r="L36" s="50">
        <v>0</v>
      </c>
      <c r="M36" s="50">
        <v>0.10438413361169101</v>
      </c>
      <c r="N36" s="50">
        <v>0.31315240083507306</v>
      </c>
      <c r="O36" s="50">
        <v>0</v>
      </c>
      <c r="P36" s="50">
        <v>0</v>
      </c>
      <c r="Q36" s="50">
        <v>2.8183716075156577</v>
      </c>
      <c r="R36" s="50">
        <v>0</v>
      </c>
      <c r="S36" s="50">
        <v>0</v>
      </c>
      <c r="T36" s="50">
        <v>12.31732776617954</v>
      </c>
      <c r="U36" s="50">
        <v>0</v>
      </c>
      <c r="V36" s="50">
        <v>0.20876826722338201</v>
      </c>
      <c r="W36" s="50">
        <v>0</v>
      </c>
      <c r="X36" s="50">
        <v>0</v>
      </c>
      <c r="Y36" s="50">
        <v>1.0438413361169103</v>
      </c>
      <c r="Z36" s="50">
        <v>0</v>
      </c>
      <c r="AA36" s="50">
        <v>0</v>
      </c>
      <c r="AB36" s="50">
        <v>0.93945720250521914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1.8789144050104383</v>
      </c>
      <c r="AK36" s="50">
        <v>0</v>
      </c>
      <c r="AL36" s="50">
        <v>0</v>
      </c>
      <c r="AM36" s="50">
        <v>0</v>
      </c>
      <c r="AN36" s="50">
        <v>0.10438413361169101</v>
      </c>
      <c r="AO36" s="50">
        <v>0</v>
      </c>
      <c r="AP36" s="50">
        <v>0.20876826722338201</v>
      </c>
      <c r="AQ36" s="50">
        <v>0</v>
      </c>
      <c r="AR36" s="50">
        <v>0</v>
      </c>
      <c r="AS36" s="50">
        <v>0.10438413361169101</v>
      </c>
      <c r="AT36" s="50">
        <v>0</v>
      </c>
      <c r="AU36" s="50">
        <v>0</v>
      </c>
      <c r="AV36" s="50">
        <v>0</v>
      </c>
      <c r="AW36" s="50">
        <v>0.20876826722338201</v>
      </c>
      <c r="AX36" s="50">
        <v>6.4718162839248432</v>
      </c>
      <c r="AY36" s="50">
        <v>3.4446764091858038</v>
      </c>
      <c r="AZ36" s="50">
        <v>13.048016701461378</v>
      </c>
      <c r="BA36" s="50">
        <v>0</v>
      </c>
      <c r="BB36" s="50">
        <v>32.881002087682667</v>
      </c>
      <c r="BC36" s="50">
        <v>5.9498956158663887</v>
      </c>
      <c r="BD36" s="50">
        <v>1.4613778705636742</v>
      </c>
      <c r="BE36" s="50">
        <v>0.41753653444676403</v>
      </c>
      <c r="BF36" s="50">
        <v>0.20876826722338201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0.10438413361169101</v>
      </c>
      <c r="BM36" s="50">
        <v>0</v>
      </c>
      <c r="BN36" s="50">
        <v>4.1753653444676413</v>
      </c>
      <c r="BO36" s="50">
        <v>0</v>
      </c>
      <c r="BP36" s="50">
        <v>0</v>
      </c>
      <c r="BQ36" s="50">
        <v>0.20876826722338201</v>
      </c>
      <c r="BR36" s="50">
        <v>0</v>
      </c>
      <c r="BS36" s="50">
        <v>0</v>
      </c>
      <c r="BT36" s="50">
        <v>0.10438413361169101</v>
      </c>
      <c r="BU36" s="50">
        <v>0</v>
      </c>
      <c r="BV36" s="50">
        <v>0</v>
      </c>
      <c r="BW36" s="50">
        <v>0.10438413361169101</v>
      </c>
      <c r="BX36" s="50">
        <v>0.93945720250521914</v>
      </c>
      <c r="BY36" s="50">
        <v>0</v>
      </c>
      <c r="BZ36" s="50">
        <v>0</v>
      </c>
      <c r="CA36" s="51">
        <v>0</v>
      </c>
    </row>
    <row r="37" spans="1:79">
      <c r="A37" s="16">
        <v>121</v>
      </c>
      <c r="B37" s="40">
        <v>752</v>
      </c>
      <c r="C37" s="6" t="s">
        <v>128</v>
      </c>
      <c r="D37" s="40" t="s">
        <v>114</v>
      </c>
      <c r="E37" s="40" t="s">
        <v>129</v>
      </c>
      <c r="F37" s="31">
        <v>37.58</v>
      </c>
      <c r="G37" s="17">
        <v>37.6</v>
      </c>
      <c r="H37" s="77">
        <v>9.8606509869051209</v>
      </c>
      <c r="I37" s="49">
        <v>12.724014336917563</v>
      </c>
      <c r="J37" s="50">
        <v>0</v>
      </c>
      <c r="K37" s="50">
        <v>2.6881720430107525</v>
      </c>
      <c r="L37" s="50">
        <v>0</v>
      </c>
      <c r="M37" s="50">
        <v>0.17921146953405018</v>
      </c>
      <c r="N37" s="50">
        <v>0.17921146953405018</v>
      </c>
      <c r="O37" s="50">
        <v>0.8960573476702508</v>
      </c>
      <c r="P37" s="50">
        <v>0</v>
      </c>
      <c r="Q37" s="50">
        <v>3.4050179211469538</v>
      </c>
      <c r="R37" s="50">
        <v>0</v>
      </c>
      <c r="S37" s="50">
        <v>0</v>
      </c>
      <c r="T37" s="50">
        <v>11.469534050179211</v>
      </c>
      <c r="U37" s="50">
        <v>0.17921146953405018</v>
      </c>
      <c r="V37" s="50">
        <v>0</v>
      </c>
      <c r="W37" s="50">
        <v>0</v>
      </c>
      <c r="X37" s="50">
        <v>0</v>
      </c>
      <c r="Y37" s="50">
        <v>0.53763440860215062</v>
      </c>
      <c r="Z37" s="50">
        <v>0</v>
      </c>
      <c r="AA37" s="50">
        <v>0</v>
      </c>
      <c r="AB37" s="50">
        <v>0.8960573476702508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1.4336917562724014</v>
      </c>
      <c r="AK37" s="50">
        <v>0</v>
      </c>
      <c r="AL37" s="50">
        <v>0</v>
      </c>
      <c r="AM37" s="50">
        <v>0</v>
      </c>
      <c r="AN37" s="50">
        <v>0.17921146953405018</v>
      </c>
      <c r="AO37" s="50">
        <v>0</v>
      </c>
      <c r="AP37" s="50">
        <v>0.35842293906810035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0.17921146953405018</v>
      </c>
      <c r="AX37" s="50">
        <v>13.082437275985665</v>
      </c>
      <c r="AY37" s="50">
        <v>1.7921146953405016</v>
      </c>
      <c r="AZ37" s="50">
        <v>9.4982078853046605</v>
      </c>
      <c r="BA37" s="50">
        <v>0</v>
      </c>
      <c r="BB37" s="50">
        <v>28.136200716845877</v>
      </c>
      <c r="BC37" s="50">
        <v>4.6594982078853047</v>
      </c>
      <c r="BD37" s="50">
        <v>3.225806451612903</v>
      </c>
      <c r="BE37" s="50">
        <v>0.53763440860215062</v>
      </c>
      <c r="BF37" s="50">
        <v>0.17921146953405018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2.1505376344086025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0.17921146953405018</v>
      </c>
      <c r="BU37" s="50">
        <v>0</v>
      </c>
      <c r="BV37" s="50">
        <v>0</v>
      </c>
      <c r="BW37" s="50">
        <v>0.17921146953405018</v>
      </c>
      <c r="BX37" s="50">
        <v>1.0752688172043012</v>
      </c>
      <c r="BY37" s="50">
        <v>0</v>
      </c>
      <c r="BZ37" s="50">
        <v>0</v>
      </c>
      <c r="CA37" s="51">
        <v>0</v>
      </c>
    </row>
    <row r="38" spans="1:79">
      <c r="A38" s="18">
        <v>121</v>
      </c>
      <c r="B38" s="40">
        <v>752</v>
      </c>
      <c r="C38" s="6" t="s">
        <v>128</v>
      </c>
      <c r="D38" s="40" t="s">
        <v>114</v>
      </c>
      <c r="E38" s="40" t="s">
        <v>130</v>
      </c>
      <c r="F38" s="31">
        <v>37.869999999999997</v>
      </c>
      <c r="G38" s="17">
        <v>37.89</v>
      </c>
      <c r="H38" s="77">
        <v>9.9051178111028531</v>
      </c>
      <c r="I38" s="49">
        <v>12.304250559284116</v>
      </c>
      <c r="J38" s="50">
        <v>0</v>
      </c>
      <c r="K38" s="50">
        <v>3.5794183445190155</v>
      </c>
      <c r="L38" s="50">
        <v>0</v>
      </c>
      <c r="M38" s="50">
        <v>0</v>
      </c>
      <c r="N38" s="50">
        <v>0.67114093959731547</v>
      </c>
      <c r="O38" s="50">
        <v>0.89485458612975388</v>
      </c>
      <c r="P38" s="50">
        <v>0.44742729306487694</v>
      </c>
      <c r="Q38" s="50">
        <v>2.2371364653243848</v>
      </c>
      <c r="R38" s="50">
        <v>0</v>
      </c>
      <c r="S38" s="50">
        <v>0</v>
      </c>
      <c r="T38" s="50">
        <v>4.4742729306487696</v>
      </c>
      <c r="U38" s="50">
        <v>0.44742729306487694</v>
      </c>
      <c r="V38" s="50">
        <v>0</v>
      </c>
      <c r="W38" s="50">
        <v>0</v>
      </c>
      <c r="X38" s="50">
        <v>0</v>
      </c>
      <c r="Y38" s="50">
        <v>1.1185682326621924</v>
      </c>
      <c r="Z38" s="50">
        <v>0</v>
      </c>
      <c r="AA38" s="50">
        <v>0</v>
      </c>
      <c r="AB38" s="50">
        <v>0.44742729306487694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1.1185682326621924</v>
      </c>
      <c r="AK38" s="50">
        <v>0</v>
      </c>
      <c r="AL38" s="50">
        <v>0</v>
      </c>
      <c r="AM38" s="50">
        <v>0</v>
      </c>
      <c r="AN38" s="50">
        <v>0.22371364653243847</v>
      </c>
      <c r="AO38" s="50">
        <v>0</v>
      </c>
      <c r="AP38" s="50">
        <v>0.22371364653243847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0.44742729306487694</v>
      </c>
      <c r="AW38" s="50">
        <v>0.22371364653243847</v>
      </c>
      <c r="AX38" s="50">
        <v>17.449664429530202</v>
      </c>
      <c r="AY38" s="50">
        <v>5.1454138702460845</v>
      </c>
      <c r="AZ38" s="50">
        <v>6.7114093959731544</v>
      </c>
      <c r="BA38" s="50">
        <v>0</v>
      </c>
      <c r="BB38" s="50">
        <v>19.910514541387027</v>
      </c>
      <c r="BC38" s="50">
        <v>8.7248322147650992</v>
      </c>
      <c r="BD38" s="50">
        <v>12.304250559284116</v>
      </c>
      <c r="BE38" s="50">
        <v>0.44742729306487694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0.22371364653243847</v>
      </c>
      <c r="BX38" s="50">
        <v>0.22371364653243847</v>
      </c>
      <c r="BY38" s="50">
        <v>0</v>
      </c>
      <c r="BZ38" s="50">
        <v>0</v>
      </c>
      <c r="CA38" s="51">
        <v>0</v>
      </c>
    </row>
    <row r="39" spans="1:79">
      <c r="A39" s="16">
        <v>121</v>
      </c>
      <c r="B39" s="40">
        <v>752</v>
      </c>
      <c r="C39" s="6" t="s">
        <v>128</v>
      </c>
      <c r="D39" s="40" t="s">
        <v>114</v>
      </c>
      <c r="E39" s="40" t="s">
        <v>108</v>
      </c>
      <c r="F39" s="31">
        <v>38.17</v>
      </c>
      <c r="G39" s="17">
        <v>38.19</v>
      </c>
      <c r="H39" s="77">
        <v>9.9511179740660243</v>
      </c>
      <c r="I39" s="49">
        <v>12.711864406779661</v>
      </c>
      <c r="J39" s="50">
        <v>0</v>
      </c>
      <c r="K39" s="50">
        <v>2.4011299435028248</v>
      </c>
      <c r="L39" s="50">
        <v>0</v>
      </c>
      <c r="M39" s="50">
        <v>0</v>
      </c>
      <c r="N39" s="50">
        <v>0</v>
      </c>
      <c r="O39" s="50">
        <v>0.42372881355932202</v>
      </c>
      <c r="P39" s="50">
        <v>0</v>
      </c>
      <c r="Q39" s="50">
        <v>4.0960451977401124</v>
      </c>
      <c r="R39" s="50">
        <v>0</v>
      </c>
      <c r="S39" s="50">
        <v>0</v>
      </c>
      <c r="T39" s="50">
        <v>9.6045197740112993</v>
      </c>
      <c r="U39" s="50">
        <v>0</v>
      </c>
      <c r="V39" s="50">
        <v>0</v>
      </c>
      <c r="W39" s="50">
        <v>0.42372881355932202</v>
      </c>
      <c r="X39" s="50">
        <v>0</v>
      </c>
      <c r="Y39" s="50">
        <v>0.84745762711864403</v>
      </c>
      <c r="Z39" s="50">
        <v>0</v>
      </c>
      <c r="AA39" s="50">
        <v>0</v>
      </c>
      <c r="AB39" s="50">
        <v>1.1299435028248588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2.5423728813559325</v>
      </c>
      <c r="AK39" s="50">
        <v>0</v>
      </c>
      <c r="AL39" s="50">
        <v>0</v>
      </c>
      <c r="AM39" s="50">
        <v>0</v>
      </c>
      <c r="AN39" s="50">
        <v>0.42372881355932202</v>
      </c>
      <c r="AO39" s="50">
        <v>0</v>
      </c>
      <c r="AP39" s="50">
        <v>0.2824858757062147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0.14124293785310735</v>
      </c>
      <c r="AW39" s="50">
        <v>0.14124293785310735</v>
      </c>
      <c r="AX39" s="50">
        <v>7.2033898305084749</v>
      </c>
      <c r="AY39" s="50">
        <v>1.6949152542372881</v>
      </c>
      <c r="AZ39" s="50">
        <v>13.27683615819209</v>
      </c>
      <c r="BA39" s="50">
        <v>0</v>
      </c>
      <c r="BB39" s="50">
        <v>32.344632768361578</v>
      </c>
      <c r="BC39" s="50">
        <v>4.8022598870056497</v>
      </c>
      <c r="BD39" s="50">
        <v>1.2711864406779663</v>
      </c>
      <c r="BE39" s="50">
        <v>0.14124293785310735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3.1073446327683616</v>
      </c>
      <c r="BO39" s="50">
        <v>0</v>
      </c>
      <c r="BP39" s="50">
        <v>0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0.98870056497175152</v>
      </c>
      <c r="BY39" s="50">
        <v>0</v>
      </c>
      <c r="BZ39" s="50">
        <v>0</v>
      </c>
      <c r="CA39" s="51">
        <v>0</v>
      </c>
    </row>
    <row r="40" spans="1:79">
      <c r="A40" s="18">
        <v>121</v>
      </c>
      <c r="B40" s="40">
        <v>752</v>
      </c>
      <c r="C40" s="6" t="s">
        <v>128</v>
      </c>
      <c r="D40" s="40" t="s">
        <v>120</v>
      </c>
      <c r="E40" s="40" t="s">
        <v>110</v>
      </c>
      <c r="F40" s="31">
        <v>38.47</v>
      </c>
      <c r="G40" s="17">
        <v>38.49</v>
      </c>
      <c r="H40" s="77">
        <v>9.9971181370291973</v>
      </c>
      <c r="I40" s="49">
        <v>14.457831325301203</v>
      </c>
      <c r="J40" s="50">
        <v>0</v>
      </c>
      <c r="K40" s="50">
        <v>6.1962134251290877</v>
      </c>
      <c r="L40" s="50">
        <v>0</v>
      </c>
      <c r="M40" s="50">
        <v>0</v>
      </c>
      <c r="N40" s="50">
        <v>1.376936316695353</v>
      </c>
      <c r="O40" s="50">
        <v>0.86058519793459543</v>
      </c>
      <c r="P40" s="50">
        <v>0.17211703958691912</v>
      </c>
      <c r="Q40" s="50">
        <v>0.86058519793459543</v>
      </c>
      <c r="R40" s="50">
        <v>0</v>
      </c>
      <c r="S40" s="50">
        <v>0</v>
      </c>
      <c r="T40" s="50">
        <v>3.2702237521514634</v>
      </c>
      <c r="U40" s="50">
        <v>0</v>
      </c>
      <c r="V40" s="50">
        <v>0</v>
      </c>
      <c r="W40" s="50">
        <v>0.17211703958691912</v>
      </c>
      <c r="X40" s="50">
        <v>0</v>
      </c>
      <c r="Y40" s="50">
        <v>1.376936316695353</v>
      </c>
      <c r="Z40" s="50">
        <v>0</v>
      </c>
      <c r="AA40" s="50">
        <v>0</v>
      </c>
      <c r="AB40" s="50">
        <v>0.17211703958691912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0.34423407917383825</v>
      </c>
      <c r="AK40" s="50">
        <v>0</v>
      </c>
      <c r="AL40" s="50">
        <v>0</v>
      </c>
      <c r="AM40" s="50">
        <v>0</v>
      </c>
      <c r="AN40" s="50">
        <v>0.17211703958691912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20.481927710843372</v>
      </c>
      <c r="AY40" s="50">
        <v>2.5817555938037864</v>
      </c>
      <c r="AZ40" s="50">
        <v>4.3029259896729775</v>
      </c>
      <c r="BA40" s="50">
        <v>0</v>
      </c>
      <c r="BB40" s="50">
        <v>33.04647160068847</v>
      </c>
      <c r="BC40" s="50">
        <v>3.78657487091222</v>
      </c>
      <c r="BD40" s="50">
        <v>0.6884681583476765</v>
      </c>
      <c r="BE40" s="50">
        <v>0.34423407917383825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3.6144578313253009</v>
      </c>
      <c r="BO40" s="50">
        <v>0</v>
      </c>
      <c r="BP40" s="50">
        <v>0</v>
      </c>
      <c r="BQ40" s="50">
        <v>0.34423407917383825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1.376936316695353</v>
      </c>
      <c r="BY40" s="50">
        <v>0</v>
      </c>
      <c r="BZ40" s="50">
        <v>0</v>
      </c>
      <c r="CA40" s="51">
        <v>0</v>
      </c>
    </row>
    <row r="41" spans="1:79">
      <c r="A41" s="16">
        <v>121</v>
      </c>
      <c r="B41" s="40">
        <v>752</v>
      </c>
      <c r="C41" s="6" t="s">
        <v>128</v>
      </c>
      <c r="D41" s="40" t="s">
        <v>120</v>
      </c>
      <c r="E41" s="40" t="s">
        <v>111</v>
      </c>
      <c r="F41" s="31">
        <v>38.770000000000003</v>
      </c>
      <c r="G41" s="17">
        <v>38.79</v>
      </c>
      <c r="H41" s="77">
        <v>10.04066392931451</v>
      </c>
      <c r="I41" s="49">
        <v>11.876247504990021</v>
      </c>
      <c r="J41" s="50">
        <v>0.29940119760479045</v>
      </c>
      <c r="K41" s="50">
        <v>0.49900199600798401</v>
      </c>
      <c r="L41" s="50">
        <v>0</v>
      </c>
      <c r="M41" s="50">
        <v>0</v>
      </c>
      <c r="N41" s="50">
        <v>0</v>
      </c>
      <c r="O41" s="50">
        <v>0.29940119760479045</v>
      </c>
      <c r="P41" s="50">
        <v>0</v>
      </c>
      <c r="Q41" s="50">
        <v>2.7944111776447107</v>
      </c>
      <c r="R41" s="50">
        <v>0</v>
      </c>
      <c r="S41" s="50">
        <v>0</v>
      </c>
      <c r="T41" s="50">
        <v>6.5868263473053901</v>
      </c>
      <c r="U41" s="50">
        <v>0</v>
      </c>
      <c r="V41" s="50">
        <v>0</v>
      </c>
      <c r="W41" s="50">
        <v>0.29940119760479045</v>
      </c>
      <c r="X41" s="50">
        <v>0.19960079840319359</v>
      </c>
      <c r="Y41" s="50">
        <v>0.39920159680638717</v>
      </c>
      <c r="Z41" s="50">
        <v>0</v>
      </c>
      <c r="AA41" s="50">
        <v>0</v>
      </c>
      <c r="AB41" s="50">
        <v>0.5988023952095809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2.8942115768463075</v>
      </c>
      <c r="AK41" s="50">
        <v>0</v>
      </c>
      <c r="AL41" s="50">
        <v>0</v>
      </c>
      <c r="AM41" s="50">
        <v>0</v>
      </c>
      <c r="AN41" s="50">
        <v>9.9800399201596793E-2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9.9800399201596793E-2</v>
      </c>
      <c r="AX41" s="50">
        <v>7.6846307385229542</v>
      </c>
      <c r="AY41" s="50">
        <v>1.3972055888223553</v>
      </c>
      <c r="AZ41" s="50">
        <v>17.56487025948104</v>
      </c>
      <c r="BA41" s="50">
        <v>0</v>
      </c>
      <c r="BB41" s="50">
        <v>34.431137724550901</v>
      </c>
      <c r="BC41" s="50">
        <v>5.1896207584830343</v>
      </c>
      <c r="BD41" s="50">
        <v>0.79840319361277434</v>
      </c>
      <c r="BE41" s="50">
        <v>9.9800399201596793E-2</v>
      </c>
      <c r="BF41" s="50">
        <v>9.9800399201596793E-2</v>
      </c>
      <c r="BG41" s="50">
        <v>0</v>
      </c>
      <c r="BH41" s="50">
        <v>0</v>
      </c>
      <c r="BI41" s="50">
        <v>9.9800399201596793E-2</v>
      </c>
      <c r="BJ41" s="50">
        <v>9.9800399201596793E-2</v>
      </c>
      <c r="BK41" s="50">
        <v>0</v>
      </c>
      <c r="BL41" s="50">
        <v>9.9800399201596793E-2</v>
      </c>
      <c r="BM41" s="50">
        <v>0</v>
      </c>
      <c r="BN41" s="50">
        <v>4.8902195608782435</v>
      </c>
      <c r="BO41" s="50">
        <v>0</v>
      </c>
      <c r="BP41" s="50">
        <v>0</v>
      </c>
      <c r="BQ41" s="50">
        <v>9.9800399201596793E-2</v>
      </c>
      <c r="BR41" s="50">
        <v>0</v>
      </c>
      <c r="BS41" s="50">
        <v>0</v>
      </c>
      <c r="BT41" s="50">
        <v>0</v>
      </c>
      <c r="BU41" s="50">
        <v>0</v>
      </c>
      <c r="BV41" s="50">
        <v>9.9800399201596793E-2</v>
      </c>
      <c r="BW41" s="50">
        <v>9.9800399201596793E-2</v>
      </c>
      <c r="BX41" s="50">
        <v>0.19960079840319359</v>
      </c>
      <c r="BY41" s="50">
        <v>0</v>
      </c>
      <c r="BZ41" s="50">
        <v>9.9800399201596793E-2</v>
      </c>
      <c r="CA41" s="51">
        <v>0</v>
      </c>
    </row>
    <row r="42" spans="1:79">
      <c r="A42" s="18">
        <v>121</v>
      </c>
      <c r="B42" s="40">
        <v>752</v>
      </c>
      <c r="C42" s="10" t="s">
        <v>128</v>
      </c>
      <c r="D42" s="40" t="s">
        <v>120</v>
      </c>
      <c r="E42" s="40" t="s">
        <v>131</v>
      </c>
      <c r="F42" s="31">
        <v>39.04</v>
      </c>
      <c r="G42" s="17">
        <v>39.06</v>
      </c>
      <c r="H42" s="77">
        <v>10.07953128406203</v>
      </c>
      <c r="I42" s="49">
        <v>11.948529411764707</v>
      </c>
      <c r="J42" s="50">
        <v>0.36764705882352938</v>
      </c>
      <c r="K42" s="50">
        <v>2.5735294117647056</v>
      </c>
      <c r="L42" s="50">
        <v>0</v>
      </c>
      <c r="M42" s="50">
        <v>0.18382352941176469</v>
      </c>
      <c r="N42" s="50">
        <v>0</v>
      </c>
      <c r="O42" s="50">
        <v>0</v>
      </c>
      <c r="P42" s="50">
        <v>0</v>
      </c>
      <c r="Q42" s="50">
        <v>2.0220588235294117</v>
      </c>
      <c r="R42" s="50">
        <v>0</v>
      </c>
      <c r="S42" s="50">
        <v>0</v>
      </c>
      <c r="T42" s="50">
        <v>7.3529411764705888</v>
      </c>
      <c r="U42" s="50">
        <v>0</v>
      </c>
      <c r="V42" s="50">
        <v>0</v>
      </c>
      <c r="W42" s="50">
        <v>0</v>
      </c>
      <c r="X42" s="50">
        <v>0</v>
      </c>
      <c r="Y42" s="50">
        <v>0.36764705882352938</v>
      </c>
      <c r="Z42" s="50">
        <v>0</v>
      </c>
      <c r="AA42" s="50">
        <v>0</v>
      </c>
      <c r="AB42" s="50">
        <v>0.73529411764705876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1.8382352941176472</v>
      </c>
      <c r="AK42" s="50">
        <v>0</v>
      </c>
      <c r="AL42" s="50">
        <v>0</v>
      </c>
      <c r="AM42" s="50">
        <v>0</v>
      </c>
      <c r="AN42" s="50">
        <v>0.18382352941176469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7.5367647058823524</v>
      </c>
      <c r="AY42" s="50">
        <v>2.2058823529411766</v>
      </c>
      <c r="AZ42" s="50">
        <v>14.889705882352942</v>
      </c>
      <c r="BA42" s="50">
        <v>0</v>
      </c>
      <c r="BB42" s="50">
        <v>37.867647058823529</v>
      </c>
      <c r="BC42" s="50">
        <v>5.3308823529411757</v>
      </c>
      <c r="BD42" s="50">
        <v>1.8382352941176472</v>
      </c>
      <c r="BE42" s="50">
        <v>0.18382352941176469</v>
      </c>
      <c r="BF42" s="50">
        <v>0.18382352941176469</v>
      </c>
      <c r="BG42" s="50">
        <v>0</v>
      </c>
      <c r="BH42" s="50">
        <v>0</v>
      </c>
      <c r="BI42" s="50">
        <v>0</v>
      </c>
      <c r="BJ42" s="50">
        <v>0</v>
      </c>
      <c r="BK42" s="50">
        <v>0</v>
      </c>
      <c r="BL42" s="50">
        <v>0</v>
      </c>
      <c r="BM42" s="50">
        <v>0</v>
      </c>
      <c r="BN42" s="50">
        <v>2.2058823529411766</v>
      </c>
      <c r="BO42" s="50">
        <v>0</v>
      </c>
      <c r="BP42" s="50">
        <v>0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50">
        <v>0.18382352941176469</v>
      </c>
      <c r="BY42" s="50">
        <v>0</v>
      </c>
      <c r="BZ42" s="50">
        <v>0</v>
      </c>
      <c r="CA42" s="51">
        <v>0</v>
      </c>
    </row>
    <row r="43" spans="1:79">
      <c r="A43" s="16">
        <v>121</v>
      </c>
      <c r="B43" s="40">
        <v>752</v>
      </c>
      <c r="C43" s="6" t="s">
        <v>128</v>
      </c>
      <c r="D43" s="40" t="s">
        <v>120</v>
      </c>
      <c r="E43" s="40" t="s">
        <v>130</v>
      </c>
      <c r="F43" s="31">
        <v>39.369999999999997</v>
      </c>
      <c r="G43" s="17">
        <v>39.39</v>
      </c>
      <c r="H43" s="77">
        <v>10.127035828753442</v>
      </c>
      <c r="I43" s="49">
        <v>8.8105726872246706</v>
      </c>
      <c r="J43" s="50">
        <v>0</v>
      </c>
      <c r="K43" s="50">
        <v>5.5066079295154182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1.3215859030837005</v>
      </c>
      <c r="R43" s="50">
        <v>0</v>
      </c>
      <c r="S43" s="50">
        <v>0</v>
      </c>
      <c r="T43" s="50">
        <v>5.286343612334802</v>
      </c>
      <c r="U43" s="50">
        <v>0</v>
      </c>
      <c r="V43" s="50">
        <v>0</v>
      </c>
      <c r="W43" s="50">
        <v>0.22026431718061676</v>
      </c>
      <c r="X43" s="50">
        <v>0.22026431718061676</v>
      </c>
      <c r="Y43" s="50">
        <v>0.88105726872246704</v>
      </c>
      <c r="Z43" s="50">
        <v>0</v>
      </c>
      <c r="AA43" s="50">
        <v>0</v>
      </c>
      <c r="AB43" s="50">
        <v>0.44052863436123352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1.1013215859030838</v>
      </c>
      <c r="AK43" s="50">
        <v>0</v>
      </c>
      <c r="AL43" s="50">
        <v>0</v>
      </c>
      <c r="AM43" s="50">
        <v>0</v>
      </c>
      <c r="AN43" s="50">
        <v>0.22026431718061676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27.312775330396477</v>
      </c>
      <c r="AY43" s="50">
        <v>0</v>
      </c>
      <c r="AZ43" s="50">
        <v>3.7444933920704848</v>
      </c>
      <c r="BA43" s="50">
        <v>0</v>
      </c>
      <c r="BB43" s="50">
        <v>23.788546255506606</v>
      </c>
      <c r="BC43" s="50">
        <v>11.894273127753303</v>
      </c>
      <c r="BD43" s="50">
        <v>0</v>
      </c>
      <c r="BE43" s="50">
        <v>0.22026431718061676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1.3215859030837005</v>
      </c>
      <c r="BM43" s="50">
        <v>0</v>
      </c>
      <c r="BN43" s="50">
        <v>4.8458149779735686</v>
      </c>
      <c r="BO43" s="50">
        <v>0.22026431718061676</v>
      </c>
      <c r="BP43" s="50">
        <v>0</v>
      </c>
      <c r="BQ43" s="50">
        <v>0.44052863436123352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1.5418502202643172</v>
      </c>
      <c r="BX43" s="50">
        <v>0.44052863436123352</v>
      </c>
      <c r="BY43" s="50">
        <v>0</v>
      </c>
      <c r="BZ43" s="50">
        <v>0.22026431718061676</v>
      </c>
      <c r="CA43" s="51">
        <v>0</v>
      </c>
    </row>
    <row r="44" spans="1:79">
      <c r="A44" s="18">
        <v>121</v>
      </c>
      <c r="B44" s="40">
        <v>752</v>
      </c>
      <c r="C44" s="6" t="s">
        <v>128</v>
      </c>
      <c r="D44" s="40" t="s">
        <v>120</v>
      </c>
      <c r="E44" s="40" t="s">
        <v>108</v>
      </c>
      <c r="F44" s="31">
        <v>39.67</v>
      </c>
      <c r="G44" s="17">
        <v>39.69</v>
      </c>
      <c r="H44" s="77">
        <v>10.170221778472909</v>
      </c>
      <c r="I44" s="49">
        <v>10.526315789473683</v>
      </c>
      <c r="J44" s="50">
        <v>0.6578947368421052</v>
      </c>
      <c r="K44" s="50">
        <v>1.6447368421052631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1.8092105263157896</v>
      </c>
      <c r="R44" s="50">
        <v>0</v>
      </c>
      <c r="S44" s="50">
        <v>0</v>
      </c>
      <c r="T44" s="50">
        <v>6.5789473684210522</v>
      </c>
      <c r="U44" s="50">
        <v>0</v>
      </c>
      <c r="V44" s="50">
        <v>0</v>
      </c>
      <c r="W44" s="50">
        <v>0</v>
      </c>
      <c r="X44" s="50">
        <v>0</v>
      </c>
      <c r="Y44" s="50">
        <v>0.98684210526315785</v>
      </c>
      <c r="Z44" s="50">
        <v>0</v>
      </c>
      <c r="AA44" s="50">
        <v>0</v>
      </c>
      <c r="AB44" s="50">
        <v>0.82236842105263153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2.3026315789473681</v>
      </c>
      <c r="AK44" s="50">
        <v>0</v>
      </c>
      <c r="AL44" s="50">
        <v>0</v>
      </c>
      <c r="AM44" s="50">
        <v>0</v>
      </c>
      <c r="AN44" s="50">
        <v>0.49342105263157893</v>
      </c>
      <c r="AO44" s="50">
        <v>0</v>
      </c>
      <c r="AP44" s="50">
        <v>0.1644736842105263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18.75</v>
      </c>
      <c r="AY44" s="50">
        <v>0.3289473684210526</v>
      </c>
      <c r="AZ44" s="50">
        <v>10.690789473684211</v>
      </c>
      <c r="BA44" s="50">
        <v>0</v>
      </c>
      <c r="BB44" s="50">
        <v>25.493421052631575</v>
      </c>
      <c r="BC44" s="50">
        <v>13.980263157894736</v>
      </c>
      <c r="BD44" s="50">
        <v>0</v>
      </c>
      <c r="BE44" s="50">
        <v>0.1644736842105263</v>
      </c>
      <c r="BF44" s="50">
        <v>0</v>
      </c>
      <c r="BG44" s="50">
        <v>0</v>
      </c>
      <c r="BH44" s="50">
        <v>0</v>
      </c>
      <c r="BI44" s="50">
        <v>0</v>
      </c>
      <c r="BJ44" s="50">
        <v>0.1644736842105263</v>
      </c>
      <c r="BK44" s="50">
        <v>0</v>
      </c>
      <c r="BL44" s="50">
        <v>0.3289473684210526</v>
      </c>
      <c r="BM44" s="50">
        <v>0</v>
      </c>
      <c r="BN44" s="50">
        <v>2.6315789473684208</v>
      </c>
      <c r="BO44" s="50">
        <v>0.49342105263157893</v>
      </c>
      <c r="BP44" s="50">
        <v>0</v>
      </c>
      <c r="BQ44" s="50">
        <v>0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0.82236842105263153</v>
      </c>
      <c r="BX44" s="50">
        <v>0.1644736842105263</v>
      </c>
      <c r="BY44" s="50">
        <v>0</v>
      </c>
      <c r="BZ44" s="50">
        <v>0</v>
      </c>
      <c r="CA44" s="51">
        <v>0</v>
      </c>
    </row>
    <row r="45" spans="1:79" ht="16.5">
      <c r="A45" s="16">
        <v>121</v>
      </c>
      <c r="B45" s="40">
        <v>752</v>
      </c>
      <c r="C45" s="11" t="s">
        <v>128</v>
      </c>
      <c r="D45" s="40" t="s">
        <v>122</v>
      </c>
      <c r="E45" s="40" t="s">
        <v>110</v>
      </c>
      <c r="F45" s="31">
        <v>39.97</v>
      </c>
      <c r="G45" s="17">
        <v>39.99</v>
      </c>
      <c r="H45" s="77">
        <v>10.213407728192376</v>
      </c>
      <c r="I45" s="49">
        <v>11.781609195402298</v>
      </c>
      <c r="J45" s="50">
        <v>0</v>
      </c>
      <c r="K45" s="50">
        <v>4.0229885057471266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0.57471264367816088</v>
      </c>
      <c r="R45" s="50">
        <v>0</v>
      </c>
      <c r="S45" s="50">
        <v>0</v>
      </c>
      <c r="T45" s="50">
        <v>7.1839080459770113</v>
      </c>
      <c r="U45" s="50">
        <v>0</v>
      </c>
      <c r="V45" s="50">
        <v>0</v>
      </c>
      <c r="W45" s="50">
        <v>0</v>
      </c>
      <c r="X45" s="50">
        <v>0</v>
      </c>
      <c r="Y45" s="50">
        <v>0.86206896551724133</v>
      </c>
      <c r="Z45" s="50">
        <v>0</v>
      </c>
      <c r="AA45" s="50">
        <v>0</v>
      </c>
      <c r="AB45" s="50">
        <v>0.28735632183908044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0.28735632183908044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25</v>
      </c>
      <c r="AY45" s="50">
        <v>0.57471264367816088</v>
      </c>
      <c r="AZ45" s="50">
        <v>0.86206896551724133</v>
      </c>
      <c r="BA45" s="50">
        <v>0</v>
      </c>
      <c r="BB45" s="50">
        <v>27.586206896551722</v>
      </c>
      <c r="BC45" s="50">
        <v>11.494252873563219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5.7471264367816088</v>
      </c>
      <c r="BO45" s="50">
        <v>0.57471264367816088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1.7241379310344827</v>
      </c>
      <c r="BX45" s="50">
        <v>1.4367816091954022</v>
      </c>
      <c r="BY45" s="50">
        <v>0</v>
      </c>
      <c r="BZ45" s="50">
        <v>0</v>
      </c>
      <c r="CA45" s="51">
        <v>0</v>
      </c>
    </row>
    <row r="46" spans="1:79" ht="16.5">
      <c r="A46" s="18">
        <v>121</v>
      </c>
      <c r="B46" s="40">
        <v>752</v>
      </c>
      <c r="C46" s="11" t="s">
        <v>128</v>
      </c>
      <c r="D46" s="40" t="s">
        <v>122</v>
      </c>
      <c r="E46" s="40" t="s">
        <v>111</v>
      </c>
      <c r="F46" s="31">
        <v>40.270000000000003</v>
      </c>
      <c r="G46" s="17">
        <v>40.29</v>
      </c>
      <c r="H46" s="77">
        <v>10.256593677911841</v>
      </c>
      <c r="I46" s="49">
        <v>8.0303030303030312</v>
      </c>
      <c r="J46" s="50">
        <v>0</v>
      </c>
      <c r="K46" s="50">
        <v>1.9696969696969695</v>
      </c>
      <c r="L46" s="50">
        <v>0</v>
      </c>
      <c r="M46" s="50">
        <v>0</v>
      </c>
      <c r="N46" s="50">
        <v>0</v>
      </c>
      <c r="O46" s="50">
        <v>0</v>
      </c>
      <c r="P46" s="50">
        <v>0</v>
      </c>
      <c r="Q46" s="50">
        <v>0.45454545454545453</v>
      </c>
      <c r="R46" s="50">
        <v>0</v>
      </c>
      <c r="S46" s="50">
        <v>0</v>
      </c>
      <c r="T46" s="50">
        <v>6.3636363636363633</v>
      </c>
      <c r="U46" s="50">
        <v>0</v>
      </c>
      <c r="V46" s="50">
        <v>0</v>
      </c>
      <c r="W46" s="50">
        <v>0.15151515151515152</v>
      </c>
      <c r="X46" s="50">
        <v>0.15151515151515152</v>
      </c>
      <c r="Y46" s="50">
        <v>0.90909090909090906</v>
      </c>
      <c r="Z46" s="50">
        <v>0</v>
      </c>
      <c r="AA46" s="50">
        <v>0</v>
      </c>
      <c r="AB46" s="50">
        <v>0.75757575757575757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0.45454545454545453</v>
      </c>
      <c r="AK46" s="50">
        <v>0</v>
      </c>
      <c r="AL46" s="50">
        <v>0</v>
      </c>
      <c r="AM46" s="50">
        <v>0</v>
      </c>
      <c r="AN46" s="50">
        <v>0.45454545454545453</v>
      </c>
      <c r="AO46" s="50">
        <v>0</v>
      </c>
      <c r="AP46" s="50">
        <v>0</v>
      </c>
      <c r="AQ46" s="50">
        <v>0</v>
      </c>
      <c r="AR46" s="50">
        <v>0.15151515151515152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21.969696969696969</v>
      </c>
      <c r="AY46" s="50">
        <v>0.45454545454545453</v>
      </c>
      <c r="AZ46" s="50">
        <v>4.2424242424242422</v>
      </c>
      <c r="BA46" s="50">
        <v>0</v>
      </c>
      <c r="BB46" s="50">
        <v>27.727272727272727</v>
      </c>
      <c r="BC46" s="50">
        <v>20.757575757575754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1.2121212121212122</v>
      </c>
      <c r="BM46" s="50">
        <v>0</v>
      </c>
      <c r="BN46" s="50">
        <v>2.2727272727272729</v>
      </c>
      <c r="BO46" s="50">
        <v>0.30303030303030304</v>
      </c>
      <c r="BP46" s="50">
        <v>0</v>
      </c>
      <c r="BQ46" s="50">
        <v>0</v>
      </c>
      <c r="BR46" s="50">
        <v>0</v>
      </c>
      <c r="BS46" s="50">
        <v>0</v>
      </c>
      <c r="BT46" s="50">
        <v>0.15151515151515152</v>
      </c>
      <c r="BU46" s="50">
        <v>0</v>
      </c>
      <c r="BV46" s="50">
        <v>0.15151515151515152</v>
      </c>
      <c r="BW46" s="50">
        <v>0.60606060606060608</v>
      </c>
      <c r="BX46" s="50">
        <v>0.30303030303030304</v>
      </c>
      <c r="BY46" s="50">
        <v>0</v>
      </c>
      <c r="BZ46" s="50">
        <v>0</v>
      </c>
      <c r="CA46" s="51">
        <v>0</v>
      </c>
    </row>
    <row r="47" spans="1:79" ht="16.5">
      <c r="A47" s="16">
        <v>121</v>
      </c>
      <c r="B47" s="40">
        <v>752</v>
      </c>
      <c r="C47" s="11" t="s">
        <v>128</v>
      </c>
      <c r="D47" s="40" t="s">
        <v>122</v>
      </c>
      <c r="E47" s="40" t="s">
        <v>129</v>
      </c>
      <c r="F47" s="31">
        <v>40.58</v>
      </c>
      <c r="G47" s="17">
        <v>40.6</v>
      </c>
      <c r="H47" s="77">
        <v>10.301219159288623</v>
      </c>
      <c r="I47" s="49">
        <v>8.4</v>
      </c>
      <c r="J47" s="50">
        <v>0</v>
      </c>
      <c r="K47" s="50">
        <v>1.2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1.4666666666666666</v>
      </c>
      <c r="R47" s="50">
        <v>0</v>
      </c>
      <c r="S47" s="50">
        <v>0</v>
      </c>
      <c r="T47" s="50">
        <v>5.7333333333333334</v>
      </c>
      <c r="U47" s="50">
        <v>0</v>
      </c>
      <c r="V47" s="50">
        <v>0</v>
      </c>
      <c r="W47" s="50">
        <v>0.13333333333333333</v>
      </c>
      <c r="X47" s="50">
        <v>0.4</v>
      </c>
      <c r="Y47" s="50">
        <v>0.8</v>
      </c>
      <c r="Z47" s="50">
        <v>0</v>
      </c>
      <c r="AA47" s="50">
        <v>0</v>
      </c>
      <c r="AB47" s="50">
        <v>0.13333333333333333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0.13333333333333333</v>
      </c>
      <c r="AK47" s="50">
        <v>0</v>
      </c>
      <c r="AL47" s="50">
        <v>0</v>
      </c>
      <c r="AM47" s="50">
        <v>0</v>
      </c>
      <c r="AN47" s="50">
        <v>0.26666666666666666</v>
      </c>
      <c r="AO47" s="50">
        <v>0</v>
      </c>
      <c r="AP47" s="50">
        <v>0</v>
      </c>
      <c r="AQ47" s="50">
        <v>0</v>
      </c>
      <c r="AR47" s="50">
        <v>0.13333333333333333</v>
      </c>
      <c r="AS47" s="50">
        <v>0</v>
      </c>
      <c r="AT47" s="50">
        <v>0</v>
      </c>
      <c r="AU47" s="50">
        <v>0</v>
      </c>
      <c r="AV47" s="50">
        <v>0</v>
      </c>
      <c r="AW47" s="50">
        <v>0.13333333333333333</v>
      </c>
      <c r="AX47" s="50">
        <v>16.133333333333333</v>
      </c>
      <c r="AY47" s="50">
        <v>0.53333333333333333</v>
      </c>
      <c r="AZ47" s="50">
        <v>7.9999999999999991</v>
      </c>
      <c r="BA47" s="50">
        <v>0</v>
      </c>
      <c r="BB47" s="50">
        <v>27.333333333333332</v>
      </c>
      <c r="BC47" s="50">
        <v>21.866666666666664</v>
      </c>
      <c r="BD47" s="50">
        <v>0</v>
      </c>
      <c r="BE47" s="50">
        <v>0.26666666666666666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0.53333333333333333</v>
      </c>
      <c r="BM47" s="50">
        <v>0</v>
      </c>
      <c r="BN47" s="50">
        <v>4.9333333333333336</v>
      </c>
      <c r="BO47" s="50">
        <v>0.26666666666666666</v>
      </c>
      <c r="BP47" s="50">
        <v>0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0.8</v>
      </c>
      <c r="BX47" s="50">
        <v>0.26666666666666666</v>
      </c>
      <c r="BY47" s="50">
        <v>0</v>
      </c>
      <c r="BZ47" s="50">
        <v>0.13333333333333333</v>
      </c>
      <c r="CA47" s="51">
        <v>0</v>
      </c>
    </row>
    <row r="48" spans="1:79" ht="16.5">
      <c r="A48" s="18">
        <v>121</v>
      </c>
      <c r="B48" s="40">
        <v>752</v>
      </c>
      <c r="C48" s="11" t="s">
        <v>128</v>
      </c>
      <c r="D48" s="40" t="s">
        <v>122</v>
      </c>
      <c r="E48" s="40" t="s">
        <v>130</v>
      </c>
      <c r="F48" s="31">
        <v>40.869999999999997</v>
      </c>
      <c r="G48" s="17">
        <v>40.89</v>
      </c>
      <c r="H48" s="77">
        <v>10.342965577350775</v>
      </c>
      <c r="I48" s="49">
        <v>10.675381263616558</v>
      </c>
      <c r="J48" s="50">
        <v>0.2178649237472767</v>
      </c>
      <c r="K48" s="50">
        <v>2.3965141612200433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0.65359477124183007</v>
      </c>
      <c r="R48" s="50">
        <v>0</v>
      </c>
      <c r="S48" s="50">
        <v>0</v>
      </c>
      <c r="T48" s="50">
        <v>3.4858387799564272</v>
      </c>
      <c r="U48" s="50">
        <v>0</v>
      </c>
      <c r="V48" s="50">
        <v>0</v>
      </c>
      <c r="W48" s="50">
        <v>0</v>
      </c>
      <c r="X48" s="50">
        <v>0.2178649237472767</v>
      </c>
      <c r="Y48" s="50">
        <v>0.65359477124183007</v>
      </c>
      <c r="Z48" s="50">
        <v>0</v>
      </c>
      <c r="AA48" s="50">
        <v>0</v>
      </c>
      <c r="AB48" s="50">
        <v>0.4357298474945534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0.4357298474945534</v>
      </c>
      <c r="AK48" s="50">
        <v>0</v>
      </c>
      <c r="AL48" s="50">
        <v>0</v>
      </c>
      <c r="AM48" s="50">
        <v>0</v>
      </c>
      <c r="AN48" s="50">
        <v>0.65359477124183007</v>
      </c>
      <c r="AO48" s="50">
        <v>0</v>
      </c>
      <c r="AP48" s="50">
        <v>0</v>
      </c>
      <c r="AQ48" s="50">
        <v>0</v>
      </c>
      <c r="AR48" s="50">
        <v>0.2178649237472767</v>
      </c>
      <c r="AS48" s="50">
        <v>0.2178649237472767</v>
      </c>
      <c r="AT48" s="50">
        <v>0</v>
      </c>
      <c r="AU48" s="50">
        <v>0</v>
      </c>
      <c r="AV48" s="50">
        <v>0</v>
      </c>
      <c r="AW48" s="50">
        <v>0.2178649237472767</v>
      </c>
      <c r="AX48" s="50">
        <v>22.875816993464053</v>
      </c>
      <c r="AY48" s="50">
        <v>0.8714596949891068</v>
      </c>
      <c r="AZ48" s="50">
        <v>3.9215686274509798</v>
      </c>
      <c r="BA48" s="50">
        <v>0</v>
      </c>
      <c r="BB48" s="50">
        <v>20.043572984749456</v>
      </c>
      <c r="BC48" s="50">
        <v>29.193899782135077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0.2178649237472767</v>
      </c>
      <c r="BK48" s="50">
        <v>0</v>
      </c>
      <c r="BL48" s="50">
        <v>0</v>
      </c>
      <c r="BM48" s="50">
        <v>0</v>
      </c>
      <c r="BN48" s="50">
        <v>0.8714596949891068</v>
      </c>
      <c r="BO48" s="50">
        <v>0</v>
      </c>
      <c r="BP48" s="50">
        <v>0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0.2178649237472767</v>
      </c>
      <c r="BW48" s="50">
        <v>1.0893246187363834</v>
      </c>
      <c r="BX48" s="50">
        <v>0</v>
      </c>
      <c r="BY48" s="50">
        <v>0</v>
      </c>
      <c r="BZ48" s="50">
        <v>0.2178649237472767</v>
      </c>
      <c r="CA48" s="51">
        <v>0</v>
      </c>
    </row>
    <row r="49" spans="1:79" ht="16.5">
      <c r="A49" s="16">
        <v>121</v>
      </c>
      <c r="B49" s="40">
        <v>752</v>
      </c>
      <c r="C49" s="11" t="s">
        <v>128</v>
      </c>
      <c r="D49" s="40" t="s">
        <v>122</v>
      </c>
      <c r="E49" s="40" t="s">
        <v>108</v>
      </c>
      <c r="F49" s="31">
        <v>41.17</v>
      </c>
      <c r="G49" s="17">
        <v>41.19</v>
      </c>
      <c r="H49" s="77">
        <v>10.38615152707024</v>
      </c>
      <c r="I49" s="49">
        <v>10.504201680672269</v>
      </c>
      <c r="J49" s="50">
        <v>0</v>
      </c>
      <c r="K49" s="50">
        <v>4.8319327731092443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0.21008403361344538</v>
      </c>
      <c r="R49" s="50">
        <v>0</v>
      </c>
      <c r="S49" s="50">
        <v>0</v>
      </c>
      <c r="T49" s="50">
        <v>5.6722689075630255</v>
      </c>
      <c r="U49" s="50">
        <v>0</v>
      </c>
      <c r="V49" s="50">
        <v>0</v>
      </c>
      <c r="W49" s="50">
        <v>0</v>
      </c>
      <c r="X49" s="50">
        <v>0</v>
      </c>
      <c r="Y49" s="50">
        <v>1.0504201680672269</v>
      </c>
      <c r="Z49" s="50">
        <v>0</v>
      </c>
      <c r="AA49" s="50">
        <v>0</v>
      </c>
      <c r="AB49" s="50">
        <v>0.42016806722689076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0.21008403361344538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0.21008403361344538</v>
      </c>
      <c r="AX49" s="50">
        <v>17.016806722689076</v>
      </c>
      <c r="AY49" s="50">
        <v>0.63025210084033612</v>
      </c>
      <c r="AZ49" s="50">
        <v>7.9831932773109244</v>
      </c>
      <c r="BA49" s="50">
        <v>0</v>
      </c>
      <c r="BB49" s="50">
        <v>21.218487394957982</v>
      </c>
      <c r="BC49" s="50">
        <v>23.949579831932773</v>
      </c>
      <c r="BD49" s="50">
        <v>0.21008403361344538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0.84033613445378152</v>
      </c>
      <c r="BM49" s="50">
        <v>0</v>
      </c>
      <c r="BN49" s="50">
        <v>3.7815126050420167</v>
      </c>
      <c r="BO49" s="50">
        <v>0.63025210084033612</v>
      </c>
      <c r="BP49" s="50">
        <v>0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0.42016806722689076</v>
      </c>
      <c r="BX49" s="50">
        <v>0.21008403361344538</v>
      </c>
      <c r="BY49" s="50">
        <v>0</v>
      </c>
      <c r="BZ49" s="50">
        <v>0</v>
      </c>
      <c r="CA49" s="51">
        <v>0</v>
      </c>
    </row>
    <row r="50" spans="1:79" ht="16.5">
      <c r="A50" s="18">
        <v>121</v>
      </c>
      <c r="B50" s="40">
        <v>752</v>
      </c>
      <c r="C50" s="11" t="s">
        <v>128</v>
      </c>
      <c r="D50" s="40" t="s">
        <v>123</v>
      </c>
      <c r="E50" s="40" t="s">
        <v>110</v>
      </c>
      <c r="F50" s="31">
        <v>41.47</v>
      </c>
      <c r="G50" s="17">
        <v>41.49</v>
      </c>
      <c r="H50" s="77">
        <v>10.429337476789707</v>
      </c>
      <c r="I50" s="49">
        <v>7.7054794520547949</v>
      </c>
      <c r="J50" s="50">
        <v>0</v>
      </c>
      <c r="K50" s="50">
        <v>5.6506849315068486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0.68493150684931503</v>
      </c>
      <c r="R50" s="50">
        <v>0</v>
      </c>
      <c r="S50" s="50">
        <v>0</v>
      </c>
      <c r="T50" s="50">
        <v>5.1369863013698627</v>
      </c>
      <c r="U50" s="50">
        <v>0</v>
      </c>
      <c r="V50" s="50">
        <v>0</v>
      </c>
      <c r="W50" s="50">
        <v>0.17123287671232876</v>
      </c>
      <c r="X50" s="50">
        <v>0</v>
      </c>
      <c r="Y50" s="50">
        <v>0.68493150684931503</v>
      </c>
      <c r="Z50" s="50">
        <v>0</v>
      </c>
      <c r="AA50" s="50">
        <v>0</v>
      </c>
      <c r="AB50" s="50">
        <v>0.51369863013698625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0.51369863013698625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0.17123287671232876</v>
      </c>
      <c r="AQ50" s="50">
        <v>0</v>
      </c>
      <c r="AR50" s="50">
        <v>0.17123287671232876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20.890410958904109</v>
      </c>
      <c r="AY50" s="50">
        <v>0.34246575342465752</v>
      </c>
      <c r="AZ50" s="50">
        <v>7.1917808219178081</v>
      </c>
      <c r="BA50" s="50">
        <v>0</v>
      </c>
      <c r="BB50" s="50">
        <v>19.17808219178082</v>
      </c>
      <c r="BC50" s="50">
        <v>26.027397260273972</v>
      </c>
      <c r="BD50" s="50">
        <v>0</v>
      </c>
      <c r="BE50" s="50">
        <v>0.17123287671232876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0.34246575342465752</v>
      </c>
      <c r="BM50" s="50">
        <v>0</v>
      </c>
      <c r="BN50" s="50">
        <v>3.0821917808219177</v>
      </c>
      <c r="BO50" s="50">
        <v>0.34246575342465752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0.85616438356164382</v>
      </c>
      <c r="BX50" s="50">
        <v>0.17123287671232876</v>
      </c>
      <c r="BY50" s="50">
        <v>0</v>
      </c>
      <c r="BZ50" s="50">
        <v>0</v>
      </c>
      <c r="CA50" s="51">
        <v>0</v>
      </c>
    </row>
    <row r="51" spans="1:79">
      <c r="A51" s="16">
        <v>121</v>
      </c>
      <c r="B51" s="40">
        <v>752</v>
      </c>
      <c r="C51" s="6" t="s">
        <v>128</v>
      </c>
      <c r="D51" s="40" t="s">
        <v>123</v>
      </c>
      <c r="E51" s="40" t="s">
        <v>111</v>
      </c>
      <c r="F51" s="31">
        <v>41.77</v>
      </c>
      <c r="G51" s="17">
        <v>41.79</v>
      </c>
      <c r="H51" s="77">
        <v>10.472523426509172</v>
      </c>
      <c r="I51" s="49">
        <v>13.577586206896552</v>
      </c>
      <c r="J51" s="50">
        <v>0</v>
      </c>
      <c r="K51" s="50">
        <v>2.1551724137931036</v>
      </c>
      <c r="L51" s="50">
        <v>0</v>
      </c>
      <c r="M51" s="50">
        <v>0</v>
      </c>
      <c r="N51" s="50">
        <v>0.43103448275862066</v>
      </c>
      <c r="O51" s="50">
        <v>0</v>
      </c>
      <c r="P51" s="50">
        <v>0</v>
      </c>
      <c r="Q51" s="50">
        <v>3.2327586206896552</v>
      </c>
      <c r="R51" s="50">
        <v>0</v>
      </c>
      <c r="S51" s="50">
        <v>0</v>
      </c>
      <c r="T51" s="50">
        <v>13.793103448275861</v>
      </c>
      <c r="U51" s="50">
        <v>0</v>
      </c>
      <c r="V51" s="50">
        <v>0</v>
      </c>
      <c r="W51" s="50">
        <v>0.64655172413793105</v>
      </c>
      <c r="X51" s="50">
        <v>0</v>
      </c>
      <c r="Y51" s="50">
        <v>0.43103448275862066</v>
      </c>
      <c r="Z51" s="50">
        <v>0</v>
      </c>
      <c r="AA51" s="50">
        <v>0</v>
      </c>
      <c r="AB51" s="50">
        <v>1.5086206896551724</v>
      </c>
      <c r="AC51" s="50">
        <v>0.21551724137931033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1.2931034482758621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0.21551724137931033</v>
      </c>
      <c r="AX51" s="50">
        <v>6.6810344827586201</v>
      </c>
      <c r="AY51" s="50">
        <v>2.8017241379310347</v>
      </c>
      <c r="AZ51" s="50">
        <v>12.71551724137931</v>
      </c>
      <c r="BA51" s="50">
        <v>0</v>
      </c>
      <c r="BB51" s="50">
        <v>27.370689655172413</v>
      </c>
      <c r="BC51" s="50">
        <v>4.956896551724137</v>
      </c>
      <c r="BD51" s="50">
        <v>1.2931034482758621</v>
      </c>
      <c r="BE51" s="50">
        <v>0.43103448275862066</v>
      </c>
      <c r="BF51" s="50">
        <v>0</v>
      </c>
      <c r="BG51" s="50">
        <v>0</v>
      </c>
      <c r="BH51" s="50">
        <v>0</v>
      </c>
      <c r="BI51" s="50">
        <v>0.21551724137931033</v>
      </c>
      <c r="BJ51" s="50">
        <v>0</v>
      </c>
      <c r="BK51" s="50">
        <v>0</v>
      </c>
      <c r="BL51" s="50">
        <v>0.21551724137931033</v>
      </c>
      <c r="BM51" s="50">
        <v>0</v>
      </c>
      <c r="BN51" s="50">
        <v>4.5258620689655169</v>
      </c>
      <c r="BO51" s="50">
        <v>0</v>
      </c>
      <c r="BP51" s="50">
        <v>0</v>
      </c>
      <c r="BQ51" s="50">
        <v>0.21551724137931033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0.21551724137931033</v>
      </c>
      <c r="BX51" s="50">
        <v>0.64655172413793105</v>
      </c>
      <c r="BY51" s="50">
        <v>0</v>
      </c>
      <c r="BZ51" s="50">
        <v>0.21551724137931033</v>
      </c>
      <c r="CA51" s="51">
        <v>0</v>
      </c>
    </row>
    <row r="52" spans="1:79">
      <c r="A52" s="18">
        <v>121</v>
      </c>
      <c r="B52" s="40">
        <v>752</v>
      </c>
      <c r="C52" s="6" t="s">
        <v>128</v>
      </c>
      <c r="D52" s="40" t="s">
        <v>123</v>
      </c>
      <c r="E52" s="40" t="s">
        <v>132</v>
      </c>
      <c r="F52" s="31">
        <v>42.07</v>
      </c>
      <c r="G52" s="17">
        <v>42.09</v>
      </c>
      <c r="H52" s="77">
        <v>10.515709376228639</v>
      </c>
      <c r="I52" s="49">
        <v>8.4886128364389233</v>
      </c>
      <c r="J52" s="50">
        <v>0</v>
      </c>
      <c r="K52" s="50">
        <v>1.4492753623188406</v>
      </c>
      <c r="L52" s="50">
        <v>0</v>
      </c>
      <c r="M52" s="50">
        <v>0</v>
      </c>
      <c r="N52" s="50">
        <v>0.20703933747412009</v>
      </c>
      <c r="O52" s="50">
        <v>0</v>
      </c>
      <c r="P52" s="50">
        <v>0</v>
      </c>
      <c r="Q52" s="50">
        <v>0.6211180124223602</v>
      </c>
      <c r="R52" s="50">
        <v>0</v>
      </c>
      <c r="S52" s="50">
        <v>0</v>
      </c>
      <c r="T52" s="50">
        <v>6.8322981366459627</v>
      </c>
      <c r="U52" s="50">
        <v>0</v>
      </c>
      <c r="V52" s="50">
        <v>0</v>
      </c>
      <c r="W52" s="50">
        <v>0.20703933747412009</v>
      </c>
      <c r="X52" s="50">
        <v>0</v>
      </c>
      <c r="Y52" s="50">
        <v>0</v>
      </c>
      <c r="Z52" s="50">
        <v>0</v>
      </c>
      <c r="AA52" s="50">
        <v>0</v>
      </c>
      <c r="AB52" s="50">
        <v>0.20703933747412009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1.0351966873706004</v>
      </c>
      <c r="AK52" s="50">
        <v>0</v>
      </c>
      <c r="AL52" s="50">
        <v>0</v>
      </c>
      <c r="AM52" s="50">
        <v>0</v>
      </c>
      <c r="AN52" s="50">
        <v>0.6211180124223602</v>
      </c>
      <c r="AO52" s="50">
        <v>0</v>
      </c>
      <c r="AP52" s="50">
        <v>0</v>
      </c>
      <c r="AQ52" s="50">
        <v>0.20703933747412009</v>
      </c>
      <c r="AR52" s="50">
        <v>0</v>
      </c>
      <c r="AS52" s="50">
        <v>0.20703933747412009</v>
      </c>
      <c r="AT52" s="50">
        <v>0</v>
      </c>
      <c r="AU52" s="50">
        <v>0</v>
      </c>
      <c r="AV52" s="50">
        <v>0</v>
      </c>
      <c r="AW52" s="50">
        <v>0.20703933747412009</v>
      </c>
      <c r="AX52" s="50">
        <v>15.942028985507244</v>
      </c>
      <c r="AY52" s="50">
        <v>0.82815734989648038</v>
      </c>
      <c r="AZ52" s="50">
        <v>8.9026915113871645</v>
      </c>
      <c r="BA52" s="50">
        <v>0</v>
      </c>
      <c r="BB52" s="50">
        <v>24.844720496894411</v>
      </c>
      <c r="BC52" s="50">
        <v>21.946169772256731</v>
      </c>
      <c r="BD52" s="50">
        <v>0.20703933747412009</v>
      </c>
      <c r="BE52" s="50">
        <v>0.41407867494824019</v>
      </c>
      <c r="BF52" s="50">
        <v>0.20703933747412009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1.2422360248447204</v>
      </c>
      <c r="BM52" s="50">
        <v>0</v>
      </c>
      <c r="BN52" s="50">
        <v>3.9337474120082816</v>
      </c>
      <c r="BO52" s="50">
        <v>0.41407867494824019</v>
      </c>
      <c r="BP52" s="50">
        <v>0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0.41407867494824019</v>
      </c>
      <c r="BX52" s="50">
        <v>0.20703933747412009</v>
      </c>
      <c r="BY52" s="50">
        <v>0</v>
      </c>
      <c r="BZ52" s="50">
        <v>0</v>
      </c>
      <c r="CA52" s="51">
        <v>0.20703933747412009</v>
      </c>
    </row>
    <row r="53" spans="1:79">
      <c r="A53" s="16">
        <v>121</v>
      </c>
      <c r="B53" s="40">
        <v>752</v>
      </c>
      <c r="C53" s="6" t="s">
        <v>128</v>
      </c>
      <c r="D53" s="40" t="s">
        <v>123</v>
      </c>
      <c r="E53" s="40" t="s">
        <v>130</v>
      </c>
      <c r="F53" s="31">
        <v>42.37</v>
      </c>
      <c r="G53" s="17">
        <v>42.39</v>
      </c>
      <c r="H53" s="77">
        <v>10.558895325948106</v>
      </c>
      <c r="I53" s="49">
        <v>7.5313807531380759</v>
      </c>
      <c r="J53" s="50">
        <v>0</v>
      </c>
      <c r="K53" s="50">
        <v>1.2552301255230125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0.41841004184100417</v>
      </c>
      <c r="R53" s="50">
        <v>0</v>
      </c>
      <c r="S53" s="50">
        <v>0</v>
      </c>
      <c r="T53" s="50">
        <v>8.99581589958159</v>
      </c>
      <c r="U53" s="50">
        <v>0</v>
      </c>
      <c r="V53" s="50">
        <v>0.20920502092050208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0.20920502092050208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1.2552301255230125</v>
      </c>
      <c r="AK53" s="50">
        <v>0</v>
      </c>
      <c r="AL53" s="50">
        <v>0</v>
      </c>
      <c r="AM53" s="50">
        <v>0</v>
      </c>
      <c r="AN53" s="50">
        <v>0.62761506276150625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0.41841004184100417</v>
      </c>
      <c r="AX53" s="50">
        <v>10.87866108786611</v>
      </c>
      <c r="AY53" s="50">
        <v>4.3933054393305433</v>
      </c>
      <c r="AZ53" s="50">
        <v>13.807531380753138</v>
      </c>
      <c r="BA53" s="50">
        <v>0</v>
      </c>
      <c r="BB53" s="50">
        <v>29.288702928870293</v>
      </c>
      <c r="BC53" s="50">
        <v>12.552301255230127</v>
      </c>
      <c r="BD53" s="50">
        <v>0.83682008368200833</v>
      </c>
      <c r="BE53" s="50">
        <v>1.4644351464435146</v>
      </c>
      <c r="BF53" s="50">
        <v>0.20920502092050208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0.41841004184100417</v>
      </c>
      <c r="BM53" s="50">
        <v>0</v>
      </c>
      <c r="BN53" s="50">
        <v>4.8117154811715483</v>
      </c>
      <c r="BO53" s="50">
        <v>0</v>
      </c>
      <c r="BP53" s="50">
        <v>0</v>
      </c>
      <c r="BQ53" s="50">
        <v>0</v>
      </c>
      <c r="BR53" s="50">
        <v>0</v>
      </c>
      <c r="BS53" s="50">
        <v>0</v>
      </c>
      <c r="BT53" s="50">
        <v>0.20920502092050208</v>
      </c>
      <c r="BU53" s="50">
        <v>0</v>
      </c>
      <c r="BV53" s="50">
        <v>0</v>
      </c>
      <c r="BW53" s="50">
        <v>0.20920502092050208</v>
      </c>
      <c r="BX53" s="50">
        <v>0</v>
      </c>
      <c r="BY53" s="50">
        <v>0</v>
      </c>
      <c r="BZ53" s="50">
        <v>0</v>
      </c>
      <c r="CA53" s="51">
        <v>0</v>
      </c>
    </row>
    <row r="54" spans="1:79">
      <c r="A54" s="18">
        <v>121</v>
      </c>
      <c r="B54" s="40">
        <v>752</v>
      </c>
      <c r="C54" s="6" t="s">
        <v>128</v>
      </c>
      <c r="D54" s="40" t="s">
        <v>123</v>
      </c>
      <c r="E54" s="40" t="s">
        <v>108</v>
      </c>
      <c r="F54" s="31">
        <v>42.67</v>
      </c>
      <c r="G54" s="17">
        <v>42.69</v>
      </c>
      <c r="H54" s="77">
        <v>10.602081275667571</v>
      </c>
      <c r="I54" s="49">
        <v>6.9815195071868574</v>
      </c>
      <c r="J54" s="50">
        <v>0</v>
      </c>
      <c r="K54" s="50">
        <v>1.8480492813141685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2.4640657084188913</v>
      </c>
      <c r="R54" s="50">
        <v>0</v>
      </c>
      <c r="S54" s="50">
        <v>0</v>
      </c>
      <c r="T54" s="50">
        <v>6.7761806981519515</v>
      </c>
      <c r="U54" s="50">
        <v>0</v>
      </c>
      <c r="V54" s="50">
        <v>0</v>
      </c>
      <c r="W54" s="50">
        <v>0.20533880903490762</v>
      </c>
      <c r="X54" s="50">
        <v>0</v>
      </c>
      <c r="Y54" s="50">
        <v>0.82135523613963046</v>
      </c>
      <c r="Z54" s="50">
        <v>0</v>
      </c>
      <c r="AA54" s="50">
        <v>0</v>
      </c>
      <c r="AB54" s="50">
        <v>0.61601642710472282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1.8480492813141685</v>
      </c>
      <c r="AK54" s="50">
        <v>0</v>
      </c>
      <c r="AL54" s="50">
        <v>0</v>
      </c>
      <c r="AM54" s="50">
        <v>0</v>
      </c>
      <c r="AN54" s="50">
        <v>0.41067761806981523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0.20533880903490762</v>
      </c>
      <c r="AW54" s="50">
        <v>0.20533880903490762</v>
      </c>
      <c r="AX54" s="50">
        <v>10.882956878850102</v>
      </c>
      <c r="AY54" s="50">
        <v>1.4373716632443532</v>
      </c>
      <c r="AZ54" s="50">
        <v>13.552361396303901</v>
      </c>
      <c r="BA54" s="50">
        <v>0</v>
      </c>
      <c r="BB54" s="50">
        <v>31.006160164271044</v>
      </c>
      <c r="BC54" s="50">
        <v>14.579055441478438</v>
      </c>
      <c r="BD54" s="50">
        <v>0.82135523613963046</v>
      </c>
      <c r="BE54" s="50">
        <v>0.82135523613963046</v>
      </c>
      <c r="BF54" s="50">
        <v>0.20533880903490762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3.4907597535934287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0.20533880903490762</v>
      </c>
      <c r="BW54" s="50">
        <v>0.20533880903490762</v>
      </c>
      <c r="BX54" s="50">
        <v>0.41067761806981523</v>
      </c>
      <c r="BY54" s="50">
        <v>0</v>
      </c>
      <c r="BZ54" s="50">
        <v>0</v>
      </c>
      <c r="CA54" s="51">
        <v>0</v>
      </c>
    </row>
    <row r="55" spans="1:79">
      <c r="A55" s="16">
        <v>121</v>
      </c>
      <c r="B55" s="40">
        <v>752</v>
      </c>
      <c r="C55" s="6" t="s">
        <v>128</v>
      </c>
      <c r="D55" s="40" t="s">
        <v>107</v>
      </c>
      <c r="E55" s="40" t="s">
        <v>110</v>
      </c>
      <c r="F55" s="31">
        <v>42.97</v>
      </c>
      <c r="G55" s="17">
        <v>42.99</v>
      </c>
      <c r="H55" s="77">
        <v>10.645267225387038</v>
      </c>
      <c r="I55" s="49">
        <v>7.5388026607538805</v>
      </c>
      <c r="J55" s="50">
        <v>0</v>
      </c>
      <c r="K55" s="50">
        <v>4.2128603104212861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3.7694013303769403</v>
      </c>
      <c r="U55" s="50">
        <v>0</v>
      </c>
      <c r="V55" s="50">
        <v>0</v>
      </c>
      <c r="W55" s="50">
        <v>0.44345898004434592</v>
      </c>
      <c r="X55" s="50">
        <v>0.22172949002217296</v>
      </c>
      <c r="Y55" s="50">
        <v>1.9955654101995564</v>
      </c>
      <c r="Z55" s="50">
        <v>0</v>
      </c>
      <c r="AA55" s="50">
        <v>0</v>
      </c>
      <c r="AB55" s="50">
        <v>0.22172949002217296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0.22172949002217296</v>
      </c>
      <c r="AK55" s="50">
        <v>0</v>
      </c>
      <c r="AL55" s="50">
        <v>0</v>
      </c>
      <c r="AM55" s="50">
        <v>0</v>
      </c>
      <c r="AN55" s="50">
        <v>0.22172949002217296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38.580931263858091</v>
      </c>
      <c r="AY55" s="50">
        <v>0.22172949002217296</v>
      </c>
      <c r="AZ55" s="50">
        <v>2.4390243902439024</v>
      </c>
      <c r="BA55" s="50">
        <v>0</v>
      </c>
      <c r="BB55" s="50">
        <v>18.625277161862527</v>
      </c>
      <c r="BC55" s="50">
        <v>17.96008869179601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1.7738359201773837</v>
      </c>
      <c r="BO55" s="50">
        <v>0</v>
      </c>
      <c r="BP55" s="50">
        <v>0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0.22172949002217296</v>
      </c>
      <c r="BW55" s="50">
        <v>0.44345898004434592</v>
      </c>
      <c r="BX55" s="50">
        <v>0.66518847006651882</v>
      </c>
      <c r="BY55" s="50">
        <v>0</v>
      </c>
      <c r="BZ55" s="50">
        <v>0.22172949002217296</v>
      </c>
      <c r="CA55" s="51">
        <v>0</v>
      </c>
    </row>
    <row r="56" spans="1:79">
      <c r="A56" s="18">
        <v>121</v>
      </c>
      <c r="B56" s="40">
        <v>752</v>
      </c>
      <c r="C56" s="6" t="s">
        <v>128</v>
      </c>
      <c r="D56" s="40" t="s">
        <v>107</v>
      </c>
      <c r="E56" s="40" t="s">
        <v>133</v>
      </c>
      <c r="F56" s="31">
        <v>43.28</v>
      </c>
      <c r="G56" s="17">
        <v>43.3</v>
      </c>
      <c r="H56" s="77">
        <v>10.689892706763819</v>
      </c>
      <c r="I56" s="49">
        <v>7.1287128712871279</v>
      </c>
      <c r="J56" s="50">
        <v>0</v>
      </c>
      <c r="K56" s="50">
        <v>0.79207920792079212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0.79207920792079212</v>
      </c>
      <c r="R56" s="50">
        <v>0</v>
      </c>
      <c r="S56" s="50">
        <v>0</v>
      </c>
      <c r="T56" s="50">
        <v>9.9009900990099009</v>
      </c>
      <c r="U56" s="50">
        <v>0</v>
      </c>
      <c r="V56" s="50">
        <v>0.19801980198019803</v>
      </c>
      <c r="W56" s="50">
        <v>0.19801980198019803</v>
      </c>
      <c r="X56" s="50">
        <v>0</v>
      </c>
      <c r="Y56" s="50">
        <v>0.59405940594059403</v>
      </c>
      <c r="Z56" s="50">
        <v>0</v>
      </c>
      <c r="AA56" s="50">
        <v>0</v>
      </c>
      <c r="AB56" s="50">
        <v>0.59405940594059403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1.782178217821782</v>
      </c>
      <c r="AK56" s="50">
        <v>0</v>
      </c>
      <c r="AL56" s="50">
        <v>0</v>
      </c>
      <c r="AM56" s="50">
        <v>0</v>
      </c>
      <c r="AN56" s="50">
        <v>0.19801980198019803</v>
      </c>
      <c r="AO56" s="50">
        <v>0</v>
      </c>
      <c r="AP56" s="50">
        <v>0</v>
      </c>
      <c r="AQ56" s="50">
        <v>0</v>
      </c>
      <c r="AR56" s="50">
        <v>0.19801980198019803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15.049504950495049</v>
      </c>
      <c r="AY56" s="50">
        <v>3.564356435643564</v>
      </c>
      <c r="AZ56" s="50">
        <v>14.059405940594059</v>
      </c>
      <c r="BA56" s="50">
        <v>0</v>
      </c>
      <c r="BB56" s="50">
        <v>24.752475247524753</v>
      </c>
      <c r="BC56" s="50">
        <v>11.683168316831683</v>
      </c>
      <c r="BD56" s="50">
        <v>0.79207920792079212</v>
      </c>
      <c r="BE56" s="50">
        <v>0.79207920792079212</v>
      </c>
      <c r="BF56" s="50">
        <v>0</v>
      </c>
      <c r="BG56" s="50">
        <v>0</v>
      </c>
      <c r="BH56" s="50">
        <v>0</v>
      </c>
      <c r="BI56" s="50">
        <v>0</v>
      </c>
      <c r="BJ56" s="50">
        <v>0.19801980198019803</v>
      </c>
      <c r="BK56" s="50">
        <v>0</v>
      </c>
      <c r="BL56" s="50">
        <v>0</v>
      </c>
      <c r="BM56" s="50">
        <v>0</v>
      </c>
      <c r="BN56" s="50">
        <v>5.9405940594059405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0.19801980198019803</v>
      </c>
      <c r="BV56" s="50">
        <v>0</v>
      </c>
      <c r="BW56" s="50">
        <v>0.19801980198019803</v>
      </c>
      <c r="BX56" s="50">
        <v>0.39603960396039606</v>
      </c>
      <c r="BY56" s="50">
        <v>0</v>
      </c>
      <c r="BZ56" s="50">
        <v>0</v>
      </c>
      <c r="CA56" s="51">
        <v>0</v>
      </c>
    </row>
    <row r="57" spans="1:79">
      <c r="A57" s="18">
        <v>121</v>
      </c>
      <c r="B57" s="40">
        <v>752</v>
      </c>
      <c r="C57" s="6" t="s">
        <v>128</v>
      </c>
      <c r="D57" s="40" t="s">
        <v>107</v>
      </c>
      <c r="E57" s="40" t="s">
        <v>130</v>
      </c>
      <c r="F57" s="31">
        <v>43.87</v>
      </c>
      <c r="G57" s="17">
        <v>43.89</v>
      </c>
      <c r="H57" s="77">
        <v>10.780274374330114</v>
      </c>
      <c r="I57" s="49">
        <v>7.3170731707317067</v>
      </c>
      <c r="J57" s="50">
        <v>0.18761726078799248</v>
      </c>
      <c r="K57" s="50">
        <v>1.876172607879925</v>
      </c>
      <c r="L57" s="50">
        <v>0</v>
      </c>
      <c r="M57" s="50">
        <v>0</v>
      </c>
      <c r="N57" s="50">
        <v>0.56285178236397748</v>
      </c>
      <c r="O57" s="50">
        <v>0.37523452157598497</v>
      </c>
      <c r="P57" s="50">
        <v>0.37523452157598497</v>
      </c>
      <c r="Q57" s="50">
        <v>1.6885553470919326</v>
      </c>
      <c r="R57" s="50">
        <v>0</v>
      </c>
      <c r="S57" s="50">
        <v>0</v>
      </c>
      <c r="T57" s="50">
        <v>13.50844277673546</v>
      </c>
      <c r="U57" s="50">
        <v>0.37523452157598497</v>
      </c>
      <c r="V57" s="50">
        <v>0</v>
      </c>
      <c r="W57" s="50">
        <v>0.18761726078799248</v>
      </c>
      <c r="X57" s="50">
        <v>0</v>
      </c>
      <c r="Y57" s="50">
        <v>0.37523452157598497</v>
      </c>
      <c r="Z57" s="50">
        <v>0</v>
      </c>
      <c r="AA57" s="50">
        <v>0</v>
      </c>
      <c r="AB57" s="50">
        <v>0.18761726078799248</v>
      </c>
      <c r="AC57" s="50">
        <v>0.18761726078799248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0.75046904315196994</v>
      </c>
      <c r="AK57" s="50">
        <v>0</v>
      </c>
      <c r="AL57" s="50">
        <v>0.18761726078799248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0.18761726078799248</v>
      </c>
      <c r="AX57" s="50">
        <v>6.9418386491557227</v>
      </c>
      <c r="AY57" s="50">
        <v>0.93808630393996251</v>
      </c>
      <c r="AZ57" s="50">
        <v>12.945590994371482</v>
      </c>
      <c r="BA57" s="50">
        <v>0</v>
      </c>
      <c r="BB57" s="50">
        <v>33.02063789868668</v>
      </c>
      <c r="BC57" s="50">
        <v>10.881801125703564</v>
      </c>
      <c r="BD57" s="50">
        <v>2.8142589118198873</v>
      </c>
      <c r="BE57" s="50">
        <v>0.93808630393996251</v>
      </c>
      <c r="BF57" s="50">
        <v>0.93808630393996251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0.18761726078799248</v>
      </c>
      <c r="BM57" s="50">
        <v>0</v>
      </c>
      <c r="BN57" s="50">
        <v>1.5009380863039399</v>
      </c>
      <c r="BO57" s="50">
        <v>0</v>
      </c>
      <c r="BP57" s="50">
        <v>0</v>
      </c>
      <c r="BQ57" s="50">
        <v>0.18761726078799248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0.18761726078799248</v>
      </c>
      <c r="BX57" s="50">
        <v>0.18761726078799248</v>
      </c>
      <c r="BY57" s="50">
        <v>0</v>
      </c>
      <c r="BZ57" s="50">
        <v>0</v>
      </c>
      <c r="CA57" s="51">
        <v>0</v>
      </c>
    </row>
    <row r="58" spans="1:79">
      <c r="A58" s="16">
        <v>121</v>
      </c>
      <c r="B58" s="40">
        <v>752</v>
      </c>
      <c r="C58" s="6" t="s">
        <v>128</v>
      </c>
      <c r="D58" s="40" t="s">
        <v>107</v>
      </c>
      <c r="E58" s="40" t="s">
        <v>108</v>
      </c>
      <c r="F58" s="31">
        <v>44.17</v>
      </c>
      <c r="G58" s="17">
        <v>44.19</v>
      </c>
      <c r="H58" s="77">
        <v>10.843361525145871</v>
      </c>
      <c r="I58" s="49">
        <v>8.064516129032258</v>
      </c>
      <c r="J58" s="50">
        <v>0</v>
      </c>
      <c r="K58" s="50">
        <v>2.217741935483871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2.0161290322580645</v>
      </c>
      <c r="R58" s="50">
        <v>0</v>
      </c>
      <c r="S58" s="50">
        <v>0</v>
      </c>
      <c r="T58" s="50">
        <v>13.709677419354838</v>
      </c>
      <c r="U58" s="50">
        <v>0</v>
      </c>
      <c r="V58" s="50">
        <v>0</v>
      </c>
      <c r="W58" s="50">
        <v>0.20161290322580644</v>
      </c>
      <c r="X58" s="50">
        <v>0</v>
      </c>
      <c r="Y58" s="50">
        <v>1.0080645161290323</v>
      </c>
      <c r="Z58" s="50">
        <v>0</v>
      </c>
      <c r="AA58" s="50">
        <v>0</v>
      </c>
      <c r="AB58" s="50">
        <v>1.0080645161290323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2.620967741935484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0.20161290322580644</v>
      </c>
      <c r="AW58" s="50">
        <v>0</v>
      </c>
      <c r="AX58" s="50">
        <v>7.2580645161290329</v>
      </c>
      <c r="AY58" s="50">
        <v>5.040322580645161</v>
      </c>
      <c r="AZ58" s="50">
        <v>17.338709677419352</v>
      </c>
      <c r="BA58" s="50">
        <v>0</v>
      </c>
      <c r="BB58" s="50">
        <v>26.209677419354836</v>
      </c>
      <c r="BC58" s="50">
        <v>9.4758064516129039</v>
      </c>
      <c r="BD58" s="50">
        <v>0.20161290322580644</v>
      </c>
      <c r="BE58" s="50">
        <v>0.60483870967741937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1.8145161290322582</v>
      </c>
      <c r="BO58" s="50">
        <v>0</v>
      </c>
      <c r="BP58" s="50">
        <v>0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50">
        <v>0.60483870967741937</v>
      </c>
      <c r="BY58" s="50">
        <v>0</v>
      </c>
      <c r="BZ58" s="50">
        <v>0.40322580645161288</v>
      </c>
      <c r="CA58" s="51">
        <v>0</v>
      </c>
    </row>
    <row r="59" spans="1:79">
      <c r="A59" s="18">
        <v>121</v>
      </c>
      <c r="B59" s="40">
        <v>752</v>
      </c>
      <c r="C59" s="6" t="s">
        <v>128</v>
      </c>
      <c r="D59" s="40" t="s">
        <v>109</v>
      </c>
      <c r="E59" s="40" t="s">
        <v>110</v>
      </c>
      <c r="F59" s="31">
        <v>44.47</v>
      </c>
      <c r="G59" s="17">
        <v>44.49</v>
      </c>
      <c r="H59" s="77">
        <v>10.906448675961631</v>
      </c>
      <c r="I59" s="49">
        <v>8.8549618320610683</v>
      </c>
      <c r="J59" s="50">
        <v>0</v>
      </c>
      <c r="K59" s="50">
        <v>2.1374045801526718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1.0687022900763359</v>
      </c>
      <c r="R59" s="50">
        <v>0</v>
      </c>
      <c r="S59" s="50">
        <v>0</v>
      </c>
      <c r="T59" s="50">
        <v>9.4656488549618327</v>
      </c>
      <c r="U59" s="50">
        <v>0</v>
      </c>
      <c r="V59" s="50">
        <v>0</v>
      </c>
      <c r="W59" s="50">
        <v>0.45801526717557256</v>
      </c>
      <c r="X59" s="50">
        <v>0</v>
      </c>
      <c r="Y59" s="50">
        <v>0.91603053435114512</v>
      </c>
      <c r="Z59" s="50">
        <v>0</v>
      </c>
      <c r="AA59" s="50">
        <v>0</v>
      </c>
      <c r="AB59" s="50">
        <v>0.76335877862595414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2.1374045801526718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0.15267175572519084</v>
      </c>
      <c r="AQ59" s="50">
        <v>0</v>
      </c>
      <c r="AR59" s="50">
        <v>0</v>
      </c>
      <c r="AS59" s="50">
        <v>0.15267175572519084</v>
      </c>
      <c r="AT59" s="50">
        <v>0</v>
      </c>
      <c r="AU59" s="50">
        <v>0</v>
      </c>
      <c r="AV59" s="50">
        <v>0</v>
      </c>
      <c r="AW59" s="50">
        <v>0</v>
      </c>
      <c r="AX59" s="50">
        <v>7.7862595419847329</v>
      </c>
      <c r="AY59" s="50">
        <v>2.5954198473282442</v>
      </c>
      <c r="AZ59" s="50">
        <v>16.335877862595417</v>
      </c>
      <c r="BA59" s="50">
        <v>0</v>
      </c>
      <c r="BB59" s="50">
        <v>26.412213740458014</v>
      </c>
      <c r="BC59" s="50">
        <v>15.419847328244275</v>
      </c>
      <c r="BD59" s="50">
        <v>0.30534351145038169</v>
      </c>
      <c r="BE59" s="50">
        <v>0.45801526717557256</v>
      </c>
      <c r="BF59" s="50">
        <v>0.15267175572519084</v>
      </c>
      <c r="BG59" s="50">
        <v>0</v>
      </c>
      <c r="BH59" s="50">
        <v>0</v>
      </c>
      <c r="BI59" s="50">
        <v>0</v>
      </c>
      <c r="BJ59" s="50">
        <v>0.15267175572519084</v>
      </c>
      <c r="BK59" s="50">
        <v>0</v>
      </c>
      <c r="BL59" s="50">
        <v>0.15267175572519084</v>
      </c>
      <c r="BM59" s="50">
        <v>0</v>
      </c>
      <c r="BN59" s="50">
        <v>2.9007633587786259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0.45801526717557256</v>
      </c>
      <c r="BX59" s="50">
        <v>0.61068702290076338</v>
      </c>
      <c r="BY59" s="50">
        <v>0</v>
      </c>
      <c r="BZ59" s="50">
        <v>0.15267175572519084</v>
      </c>
      <c r="CA59" s="51">
        <v>0</v>
      </c>
    </row>
    <row r="60" spans="1:79">
      <c r="A60" s="16">
        <v>121</v>
      </c>
      <c r="B60" s="40">
        <v>752</v>
      </c>
      <c r="C60" s="6" t="s">
        <v>128</v>
      </c>
      <c r="D60" s="40" t="s">
        <v>109</v>
      </c>
      <c r="E60" s="40" t="s">
        <v>133</v>
      </c>
      <c r="F60" s="31">
        <v>44.78</v>
      </c>
      <c r="G60" s="17">
        <v>44.8</v>
      </c>
      <c r="H60" s="77">
        <v>10.971638731804578</v>
      </c>
      <c r="I60" s="49">
        <v>8.125</v>
      </c>
      <c r="J60" s="50">
        <v>0</v>
      </c>
      <c r="K60" s="50">
        <v>2.9166666666666665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2.5</v>
      </c>
      <c r="R60" s="50">
        <v>0</v>
      </c>
      <c r="S60" s="50">
        <v>0</v>
      </c>
      <c r="T60" s="50">
        <v>8.125</v>
      </c>
      <c r="U60" s="50">
        <v>0</v>
      </c>
      <c r="V60" s="50">
        <v>0</v>
      </c>
      <c r="W60" s="50">
        <v>0</v>
      </c>
      <c r="X60" s="50">
        <v>0.20833333333333334</v>
      </c>
      <c r="Y60" s="50">
        <v>0.83333333333333337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1.25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0.41666666666666669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10.625</v>
      </c>
      <c r="AY60" s="50">
        <v>1.875</v>
      </c>
      <c r="AZ60" s="50">
        <v>17.291666666666668</v>
      </c>
      <c r="BA60" s="50">
        <v>0</v>
      </c>
      <c r="BB60" s="50">
        <v>27.916666666666668</v>
      </c>
      <c r="BC60" s="50">
        <v>12.083333333333334</v>
      </c>
      <c r="BD60" s="50">
        <v>0.20833333333333334</v>
      </c>
      <c r="BE60" s="50">
        <v>0.41666666666666669</v>
      </c>
      <c r="BF60" s="50">
        <v>0.20833333333333334</v>
      </c>
      <c r="BG60" s="50">
        <v>0</v>
      </c>
      <c r="BH60" s="50">
        <v>0</v>
      </c>
      <c r="BI60" s="50">
        <v>0</v>
      </c>
      <c r="BJ60" s="50">
        <v>0</v>
      </c>
      <c r="BK60" s="50">
        <v>0</v>
      </c>
      <c r="BL60" s="50">
        <v>0.20833333333333334</v>
      </c>
      <c r="BM60" s="50">
        <v>0</v>
      </c>
      <c r="BN60" s="50">
        <v>2.9166666666666665</v>
      </c>
      <c r="BO60" s="50">
        <v>0.20833333333333334</v>
      </c>
      <c r="BP60" s="50">
        <v>0</v>
      </c>
      <c r="BQ60" s="50">
        <v>0.20833333333333334</v>
      </c>
      <c r="BR60" s="50">
        <v>0</v>
      </c>
      <c r="BS60" s="50">
        <v>0</v>
      </c>
      <c r="BT60" s="50">
        <v>0</v>
      </c>
      <c r="BU60" s="50">
        <v>0</v>
      </c>
      <c r="BV60" s="50">
        <v>0.20833333333333334</v>
      </c>
      <c r="BW60" s="50">
        <v>0.41666666666666669</v>
      </c>
      <c r="BX60" s="50">
        <v>0.83333333333333337</v>
      </c>
      <c r="BY60" s="50">
        <v>0</v>
      </c>
      <c r="BZ60" s="50">
        <v>0</v>
      </c>
      <c r="CA60" s="51">
        <v>0</v>
      </c>
    </row>
    <row r="61" spans="1:79">
      <c r="A61" s="18">
        <v>121</v>
      </c>
      <c r="B61" s="40">
        <v>752</v>
      </c>
      <c r="C61" s="6" t="s">
        <v>128</v>
      </c>
      <c r="D61" s="40" t="s">
        <v>109</v>
      </c>
      <c r="E61" s="40" t="s">
        <v>132</v>
      </c>
      <c r="F61" s="31">
        <v>45.07</v>
      </c>
      <c r="G61" s="17">
        <v>45.09</v>
      </c>
      <c r="H61" s="77">
        <v>11.032622977593146</v>
      </c>
      <c r="I61" s="49">
        <v>8.6691086691086685</v>
      </c>
      <c r="J61" s="50">
        <v>0.1221001221001221</v>
      </c>
      <c r="K61" s="50">
        <v>1.5873015873015872</v>
      </c>
      <c r="L61" s="50">
        <v>0</v>
      </c>
      <c r="M61" s="50">
        <v>0</v>
      </c>
      <c r="N61" s="50">
        <v>1.098901098901099</v>
      </c>
      <c r="O61" s="50">
        <v>0.24420024420024419</v>
      </c>
      <c r="P61" s="50">
        <v>0</v>
      </c>
      <c r="Q61" s="50">
        <v>2.6862026862026864</v>
      </c>
      <c r="R61" s="50">
        <v>0</v>
      </c>
      <c r="S61" s="50">
        <v>0</v>
      </c>
      <c r="T61" s="50">
        <v>11.843711843711842</v>
      </c>
      <c r="U61" s="50">
        <v>0</v>
      </c>
      <c r="V61" s="50">
        <v>0.1221001221001221</v>
      </c>
      <c r="W61" s="50">
        <v>0.1221001221001221</v>
      </c>
      <c r="X61" s="50">
        <v>0</v>
      </c>
      <c r="Y61" s="50">
        <v>0.61050061050061055</v>
      </c>
      <c r="Z61" s="50">
        <v>0</v>
      </c>
      <c r="AA61" s="50">
        <v>0.1221001221001221</v>
      </c>
      <c r="AB61" s="50">
        <v>0.36630036630036628</v>
      </c>
      <c r="AC61" s="50">
        <v>0.1221001221001221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1.3431013431013432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0.1221001221001221</v>
      </c>
      <c r="AT61" s="50">
        <v>0.1221001221001221</v>
      </c>
      <c r="AU61" s="50">
        <v>0</v>
      </c>
      <c r="AV61" s="50">
        <v>0</v>
      </c>
      <c r="AW61" s="50">
        <v>0</v>
      </c>
      <c r="AX61" s="50">
        <v>5.982905982905983</v>
      </c>
      <c r="AY61" s="50">
        <v>0.1221001221001221</v>
      </c>
      <c r="AZ61" s="50">
        <v>10.378510378510379</v>
      </c>
      <c r="BA61" s="50">
        <v>0</v>
      </c>
      <c r="BB61" s="50">
        <v>37.72893772893773</v>
      </c>
      <c r="BC61" s="50">
        <v>9.2796092796092786</v>
      </c>
      <c r="BD61" s="50">
        <v>1.4652014652014651</v>
      </c>
      <c r="BE61" s="50">
        <v>1.3431013431013432</v>
      </c>
      <c r="BF61" s="50">
        <v>0.97680097680097677</v>
      </c>
      <c r="BG61" s="50">
        <v>0</v>
      </c>
      <c r="BH61" s="50">
        <v>0</v>
      </c>
      <c r="BI61" s="50">
        <v>0</v>
      </c>
      <c r="BJ61" s="50">
        <v>0</v>
      </c>
      <c r="BK61" s="50">
        <v>0</v>
      </c>
      <c r="BL61" s="50">
        <v>0.1221001221001221</v>
      </c>
      <c r="BM61" s="50">
        <v>0</v>
      </c>
      <c r="BN61" s="50">
        <v>2.0757020757020754</v>
      </c>
      <c r="BO61" s="50">
        <v>0</v>
      </c>
      <c r="BP61" s="50">
        <v>0</v>
      </c>
      <c r="BQ61" s="50">
        <v>0.1221001221001221</v>
      </c>
      <c r="BR61" s="50">
        <v>0</v>
      </c>
      <c r="BS61" s="50">
        <v>0</v>
      </c>
      <c r="BT61" s="50">
        <v>0.36630036630036628</v>
      </c>
      <c r="BU61" s="50">
        <v>0.24420024420024419</v>
      </c>
      <c r="BV61" s="50">
        <v>0.1221001221001221</v>
      </c>
      <c r="BW61" s="50">
        <v>0</v>
      </c>
      <c r="BX61" s="50">
        <v>0.24420024420024419</v>
      </c>
      <c r="BY61" s="50">
        <v>0</v>
      </c>
      <c r="BZ61" s="50">
        <v>0</v>
      </c>
      <c r="CA61" s="51">
        <v>0.1221001221001221</v>
      </c>
    </row>
    <row r="62" spans="1:79">
      <c r="A62" s="16">
        <v>121</v>
      </c>
      <c r="B62" s="40">
        <v>752</v>
      </c>
      <c r="C62" s="6" t="s">
        <v>128</v>
      </c>
      <c r="D62" s="40" t="s">
        <v>109</v>
      </c>
      <c r="E62" s="40" t="s">
        <v>130</v>
      </c>
      <c r="F62" s="31">
        <v>45.37</v>
      </c>
      <c r="G62" s="17">
        <v>45.39</v>
      </c>
      <c r="H62" s="77">
        <v>11.095710128408903</v>
      </c>
      <c r="I62" s="49">
        <v>11.648351648351648</v>
      </c>
      <c r="J62" s="50">
        <v>0</v>
      </c>
      <c r="K62" s="50">
        <v>1.098901098901099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2.197802197802198</v>
      </c>
      <c r="R62" s="50">
        <v>0</v>
      </c>
      <c r="S62" s="50">
        <v>0</v>
      </c>
      <c r="T62" s="50">
        <v>8.3516483516483504</v>
      </c>
      <c r="U62" s="50">
        <v>0</v>
      </c>
      <c r="V62" s="50">
        <v>0</v>
      </c>
      <c r="W62" s="50">
        <v>0</v>
      </c>
      <c r="X62" s="50">
        <v>0</v>
      </c>
      <c r="Y62" s="50">
        <v>1.5384615384615385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0.87912087912087911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0.21978021978021978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0.21978021978021978</v>
      </c>
      <c r="AW62" s="50">
        <v>0</v>
      </c>
      <c r="AX62" s="50">
        <v>6.3736263736263732</v>
      </c>
      <c r="AY62" s="50">
        <v>3.296703296703297</v>
      </c>
      <c r="AZ62" s="50">
        <v>11.64835164835165</v>
      </c>
      <c r="BA62" s="50">
        <v>0</v>
      </c>
      <c r="BB62" s="50">
        <v>34.945054945054942</v>
      </c>
      <c r="BC62" s="50">
        <v>11.208791208791208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3.7362637362637363</v>
      </c>
      <c r="BO62" s="50">
        <v>0</v>
      </c>
      <c r="BP62" s="50">
        <v>0</v>
      </c>
      <c r="BQ62" s="50">
        <v>0.21978021978021978</v>
      </c>
      <c r="BR62" s="50">
        <v>0</v>
      </c>
      <c r="BS62" s="50">
        <v>0</v>
      </c>
      <c r="BT62" s="50">
        <v>0</v>
      </c>
      <c r="BU62" s="50">
        <v>0.21978021978021978</v>
      </c>
      <c r="BV62" s="50">
        <v>0.65934065934065933</v>
      </c>
      <c r="BW62" s="50">
        <v>0.21978021978021978</v>
      </c>
      <c r="BX62" s="50">
        <v>1.3186813186813187</v>
      </c>
      <c r="BY62" s="50">
        <v>0</v>
      </c>
      <c r="BZ62" s="50">
        <v>0</v>
      </c>
      <c r="CA62" s="51">
        <v>0</v>
      </c>
    </row>
    <row r="63" spans="1:79">
      <c r="A63" s="18">
        <v>121</v>
      </c>
      <c r="B63" s="40">
        <v>752</v>
      </c>
      <c r="C63" s="6" t="s">
        <v>128</v>
      </c>
      <c r="D63" s="40" t="s">
        <v>109</v>
      </c>
      <c r="E63" s="40" t="s">
        <v>108</v>
      </c>
      <c r="F63" s="31">
        <v>45.67</v>
      </c>
      <c r="G63" s="17">
        <v>45.69</v>
      </c>
      <c r="H63" s="77">
        <v>11.156573757622876</v>
      </c>
      <c r="I63" s="49">
        <v>8.3499005964214703</v>
      </c>
      <c r="J63" s="50">
        <v>0</v>
      </c>
      <c r="K63" s="50">
        <v>0.79522862823061624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2.5844930417495031</v>
      </c>
      <c r="R63" s="50">
        <v>0</v>
      </c>
      <c r="S63" s="50">
        <v>0</v>
      </c>
      <c r="T63" s="50">
        <v>6.3618290258449299</v>
      </c>
      <c r="U63" s="50">
        <v>0</v>
      </c>
      <c r="V63" s="50">
        <v>0</v>
      </c>
      <c r="W63" s="50">
        <v>0</v>
      </c>
      <c r="X63" s="50">
        <v>0</v>
      </c>
      <c r="Y63" s="50">
        <v>0.39761431411530812</v>
      </c>
      <c r="Z63" s="50">
        <v>0</v>
      </c>
      <c r="AA63" s="50">
        <v>0</v>
      </c>
      <c r="AB63" s="50">
        <v>0.19880715705765406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1.7892644135188867</v>
      </c>
      <c r="AK63" s="50">
        <v>0</v>
      </c>
      <c r="AL63" s="50">
        <v>0</v>
      </c>
      <c r="AM63" s="50">
        <v>0</v>
      </c>
      <c r="AN63" s="50">
        <v>0.19880715705765406</v>
      </c>
      <c r="AO63" s="50">
        <v>0</v>
      </c>
      <c r="AP63" s="50">
        <v>0.19880715705765406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6.5606361829025852</v>
      </c>
      <c r="AY63" s="50">
        <v>1.7892644135188867</v>
      </c>
      <c r="AZ63" s="50">
        <v>20.675944333996025</v>
      </c>
      <c r="BA63" s="50">
        <v>0</v>
      </c>
      <c r="BB63" s="50">
        <v>33.79721669980119</v>
      </c>
      <c r="BC63" s="50">
        <v>10.934393638170974</v>
      </c>
      <c r="BD63" s="50">
        <v>0.39761431411530812</v>
      </c>
      <c r="BE63" s="50">
        <v>0.99403578528827041</v>
      </c>
      <c r="BF63" s="50">
        <v>0.19880715705765406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0.39761431411530812</v>
      </c>
      <c r="BM63" s="50">
        <v>0</v>
      </c>
      <c r="BN63" s="50">
        <v>2.5844930417495031</v>
      </c>
      <c r="BO63" s="50">
        <v>0</v>
      </c>
      <c r="BP63" s="50">
        <v>0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0.19880715705765406</v>
      </c>
      <c r="BW63" s="50">
        <v>0.19880715705765406</v>
      </c>
      <c r="BX63" s="50">
        <v>0.39761431411530812</v>
      </c>
      <c r="BY63" s="50">
        <v>0</v>
      </c>
      <c r="BZ63" s="50">
        <v>0</v>
      </c>
      <c r="CA63" s="51">
        <v>0</v>
      </c>
    </row>
    <row r="64" spans="1:79">
      <c r="A64" s="16">
        <v>121</v>
      </c>
      <c r="B64" s="40">
        <v>752</v>
      </c>
      <c r="C64" s="6" t="s">
        <v>128</v>
      </c>
      <c r="D64" s="40" t="s">
        <v>126</v>
      </c>
      <c r="E64" s="40" t="s">
        <v>134</v>
      </c>
      <c r="F64" s="31">
        <v>45.92</v>
      </c>
      <c r="G64" s="17">
        <v>45.94</v>
      </c>
      <c r="H64" s="77">
        <v>11.202927591345366</v>
      </c>
      <c r="I64" s="49">
        <v>10.457516339869281</v>
      </c>
      <c r="J64" s="50">
        <v>0</v>
      </c>
      <c r="K64" s="50">
        <v>1.1437908496732025</v>
      </c>
      <c r="L64" s="50">
        <v>0</v>
      </c>
      <c r="M64" s="50">
        <v>0.16339869281045752</v>
      </c>
      <c r="N64" s="50">
        <v>0</v>
      </c>
      <c r="O64" s="50">
        <v>0</v>
      </c>
      <c r="P64" s="50">
        <v>0</v>
      </c>
      <c r="Q64" s="50">
        <v>1.7973856209150325</v>
      </c>
      <c r="R64" s="50">
        <v>0</v>
      </c>
      <c r="S64" s="50">
        <v>0</v>
      </c>
      <c r="T64" s="50">
        <v>10.947712418300654</v>
      </c>
      <c r="U64" s="50">
        <v>0</v>
      </c>
      <c r="V64" s="50">
        <v>0</v>
      </c>
      <c r="W64" s="50">
        <v>0.16339869281045752</v>
      </c>
      <c r="X64" s="50">
        <v>0</v>
      </c>
      <c r="Y64" s="50">
        <v>0.32679738562091504</v>
      </c>
      <c r="Z64" s="50">
        <v>0</v>
      </c>
      <c r="AA64" s="50">
        <v>0</v>
      </c>
      <c r="AB64" s="50">
        <v>0.16339869281045752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0.81699346405228768</v>
      </c>
      <c r="AK64" s="50">
        <v>0</v>
      </c>
      <c r="AL64" s="50">
        <v>0</v>
      </c>
      <c r="AM64" s="50">
        <v>0</v>
      </c>
      <c r="AN64" s="50">
        <v>0.65359477124183007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0.16339869281045752</v>
      </c>
      <c r="AW64" s="50">
        <v>0.32679738562091504</v>
      </c>
      <c r="AX64" s="50">
        <v>4.4117647058823533</v>
      </c>
      <c r="AY64" s="50">
        <v>1.1437908496732025</v>
      </c>
      <c r="AZ64" s="50">
        <v>17.320261437908496</v>
      </c>
      <c r="BA64" s="50">
        <v>0</v>
      </c>
      <c r="BB64" s="50">
        <v>27.941176470588236</v>
      </c>
      <c r="BC64" s="50">
        <v>16.33986928104575</v>
      </c>
      <c r="BD64" s="50">
        <v>0</v>
      </c>
      <c r="BE64" s="50">
        <v>0.32679738562091504</v>
      </c>
      <c r="BF64" s="50">
        <v>0.65359477124183007</v>
      </c>
      <c r="BG64" s="50">
        <v>0</v>
      </c>
      <c r="BH64" s="50">
        <v>0</v>
      </c>
      <c r="BI64" s="50">
        <v>0</v>
      </c>
      <c r="BJ64" s="50">
        <v>0</v>
      </c>
      <c r="BK64" s="50">
        <v>0</v>
      </c>
      <c r="BL64" s="50">
        <v>0</v>
      </c>
      <c r="BM64" s="50">
        <v>0</v>
      </c>
      <c r="BN64" s="50">
        <v>3.4313725490196081</v>
      </c>
      <c r="BO64" s="50">
        <v>0.16339869281045752</v>
      </c>
      <c r="BP64" s="50">
        <v>0</v>
      </c>
      <c r="BQ64" s="50">
        <v>0</v>
      </c>
      <c r="BR64" s="50">
        <v>0</v>
      </c>
      <c r="BS64" s="50">
        <v>0</v>
      </c>
      <c r="BT64" s="50">
        <v>0</v>
      </c>
      <c r="BU64" s="50">
        <v>0.16339869281045752</v>
      </c>
      <c r="BV64" s="50">
        <v>0</v>
      </c>
      <c r="BW64" s="50">
        <v>0</v>
      </c>
      <c r="BX64" s="50">
        <v>0.81699346405228768</v>
      </c>
      <c r="BY64" s="50">
        <v>0</v>
      </c>
      <c r="BZ64" s="50">
        <v>0.16339869281045752</v>
      </c>
      <c r="CA64" s="51">
        <v>0</v>
      </c>
    </row>
    <row r="65" spans="1:79">
      <c r="A65" s="18">
        <v>121</v>
      </c>
      <c r="B65" s="40">
        <v>752</v>
      </c>
      <c r="C65" s="6" t="s">
        <v>135</v>
      </c>
      <c r="D65" s="40" t="s">
        <v>114</v>
      </c>
      <c r="E65" s="40" t="s">
        <v>136</v>
      </c>
      <c r="F65" s="31">
        <v>46.47</v>
      </c>
      <c r="G65" s="17">
        <v>46.49</v>
      </c>
      <c r="H65" s="77">
        <v>11.304906025534846</v>
      </c>
      <c r="I65" s="49">
        <v>6.9169960474308301</v>
      </c>
      <c r="J65" s="50">
        <v>0</v>
      </c>
      <c r="K65" s="50">
        <v>1.1857707509881421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1.1857707509881421</v>
      </c>
      <c r="R65" s="50">
        <v>0</v>
      </c>
      <c r="S65" s="50">
        <v>0.19762845849802371</v>
      </c>
      <c r="T65" s="50">
        <v>11.857707509881422</v>
      </c>
      <c r="U65" s="50">
        <v>0</v>
      </c>
      <c r="V65" s="50">
        <v>0</v>
      </c>
      <c r="W65" s="50">
        <v>0.19762845849802371</v>
      </c>
      <c r="X65" s="50">
        <v>0</v>
      </c>
      <c r="Y65" s="50">
        <v>0.39525691699604742</v>
      </c>
      <c r="Z65" s="50">
        <v>0</v>
      </c>
      <c r="AA65" s="50">
        <v>0</v>
      </c>
      <c r="AB65" s="50">
        <v>0.39525691699604742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0.59288537549407105</v>
      </c>
      <c r="AK65" s="50">
        <v>0</v>
      </c>
      <c r="AL65" s="50">
        <v>0</v>
      </c>
      <c r="AM65" s="50">
        <v>0</v>
      </c>
      <c r="AN65" s="50">
        <v>0.39525691699604742</v>
      </c>
      <c r="AO65" s="50">
        <v>0</v>
      </c>
      <c r="AP65" s="50">
        <v>0</v>
      </c>
      <c r="AQ65" s="50">
        <v>0</v>
      </c>
      <c r="AR65" s="50">
        <v>0</v>
      </c>
      <c r="AS65" s="50">
        <v>0.19762845849802371</v>
      </c>
      <c r="AT65" s="50">
        <v>0</v>
      </c>
      <c r="AU65" s="50">
        <v>0</v>
      </c>
      <c r="AV65" s="50">
        <v>0</v>
      </c>
      <c r="AW65" s="50">
        <v>0</v>
      </c>
      <c r="AX65" s="50">
        <v>10.869565217391305</v>
      </c>
      <c r="AY65" s="50">
        <v>0.79051383399209485</v>
      </c>
      <c r="AZ65" s="50">
        <v>18.181818181818183</v>
      </c>
      <c r="BA65" s="50">
        <v>0</v>
      </c>
      <c r="BB65" s="50">
        <v>21.739130434782609</v>
      </c>
      <c r="BC65" s="50">
        <v>18.774703557312254</v>
      </c>
      <c r="BD65" s="50">
        <v>0.19762845849802371</v>
      </c>
      <c r="BE65" s="50">
        <v>0.79051383399209485</v>
      </c>
      <c r="BF65" s="50">
        <v>0.79051383399209485</v>
      </c>
      <c r="BG65" s="50">
        <v>0</v>
      </c>
      <c r="BH65" s="50">
        <v>0</v>
      </c>
      <c r="BI65" s="50">
        <v>0</v>
      </c>
      <c r="BJ65" s="50">
        <v>0</v>
      </c>
      <c r="BK65" s="50">
        <v>0</v>
      </c>
      <c r="BL65" s="50">
        <v>0</v>
      </c>
      <c r="BM65" s="50">
        <v>0</v>
      </c>
      <c r="BN65" s="50">
        <v>2.5691699604743086</v>
      </c>
      <c r="BO65" s="50">
        <v>0</v>
      </c>
      <c r="BP65" s="50">
        <v>0</v>
      </c>
      <c r="BQ65" s="50">
        <v>0.19762845849802371</v>
      </c>
      <c r="BR65" s="50">
        <v>0</v>
      </c>
      <c r="BS65" s="50">
        <v>0</v>
      </c>
      <c r="BT65" s="50">
        <v>0</v>
      </c>
      <c r="BU65" s="50">
        <v>0</v>
      </c>
      <c r="BV65" s="50">
        <v>0.39525691699604742</v>
      </c>
      <c r="BW65" s="50">
        <v>0</v>
      </c>
      <c r="BX65" s="50">
        <v>1.1857707509881421</v>
      </c>
      <c r="BY65" s="50">
        <v>0</v>
      </c>
      <c r="BZ65" s="50">
        <v>0</v>
      </c>
      <c r="CA65" s="51">
        <v>0</v>
      </c>
    </row>
    <row r="66" spans="1:79">
      <c r="A66" s="16">
        <v>121</v>
      </c>
      <c r="B66" s="40">
        <v>752</v>
      </c>
      <c r="C66" s="6" t="s">
        <v>135</v>
      </c>
      <c r="D66" s="40" t="s">
        <v>114</v>
      </c>
      <c r="E66" s="40" t="s">
        <v>137</v>
      </c>
      <c r="F66" s="31">
        <v>46.77</v>
      </c>
      <c r="G66" s="17">
        <v>46.79</v>
      </c>
      <c r="H66" s="77">
        <v>11.360530626001834</v>
      </c>
      <c r="I66" s="49">
        <v>8.235294117647058</v>
      </c>
      <c r="J66" s="50">
        <v>0</v>
      </c>
      <c r="K66" s="50">
        <v>1.3725490196078431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1.9607843137254901</v>
      </c>
      <c r="R66" s="50">
        <v>0</v>
      </c>
      <c r="S66" s="50">
        <v>0</v>
      </c>
      <c r="T66" s="50">
        <v>8.6274509803921564</v>
      </c>
      <c r="U66" s="50">
        <v>0</v>
      </c>
      <c r="V66" s="50">
        <v>0.39215686274509803</v>
      </c>
      <c r="W66" s="50">
        <v>0.19607843137254902</v>
      </c>
      <c r="X66" s="50">
        <v>0</v>
      </c>
      <c r="Y66" s="50">
        <v>0.98039215686274506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1.9607843137254901</v>
      </c>
      <c r="AK66" s="50">
        <v>0</v>
      </c>
      <c r="AL66" s="50">
        <v>0</v>
      </c>
      <c r="AM66" s="50">
        <v>0</v>
      </c>
      <c r="AN66" s="50">
        <v>0.19607843137254902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9.8039215686274517</v>
      </c>
      <c r="AY66" s="50">
        <v>3.5294117647058822</v>
      </c>
      <c r="AZ66" s="50">
        <v>17.843137254901961</v>
      </c>
      <c r="BA66" s="50">
        <v>0</v>
      </c>
      <c r="BB66" s="50">
        <v>26.274509803921571</v>
      </c>
      <c r="BC66" s="50">
        <v>14.509803921568627</v>
      </c>
      <c r="BD66" s="50">
        <v>0</v>
      </c>
      <c r="BE66" s="50">
        <v>1.3725490196078431</v>
      </c>
      <c r="BF66" s="50">
        <v>0.39215686274509803</v>
      </c>
      <c r="BG66" s="50">
        <v>0</v>
      </c>
      <c r="BH66" s="50">
        <v>0</v>
      </c>
      <c r="BI66" s="50">
        <v>0</v>
      </c>
      <c r="BJ66" s="50">
        <v>0</v>
      </c>
      <c r="BK66" s="50">
        <v>0</v>
      </c>
      <c r="BL66" s="50">
        <v>0.19607843137254902</v>
      </c>
      <c r="BM66" s="50">
        <v>0</v>
      </c>
      <c r="BN66" s="50">
        <v>0.39215686274509803</v>
      </c>
      <c r="BO66" s="50">
        <v>0.19607843137254902</v>
      </c>
      <c r="BP66" s="50">
        <v>0</v>
      </c>
      <c r="BQ66" s="50">
        <v>0.19607843137254902</v>
      </c>
      <c r="BR66" s="50">
        <v>0</v>
      </c>
      <c r="BS66" s="50">
        <v>0</v>
      </c>
      <c r="BT66" s="50">
        <v>0</v>
      </c>
      <c r="BU66" s="50">
        <v>0.19607843137254902</v>
      </c>
      <c r="BV66" s="50">
        <v>0.39215686274509803</v>
      </c>
      <c r="BW66" s="50">
        <v>0</v>
      </c>
      <c r="BX66" s="50">
        <v>0.78431372549019607</v>
      </c>
      <c r="BY66" s="50">
        <v>0</v>
      </c>
      <c r="BZ66" s="50">
        <v>0</v>
      </c>
      <c r="CA66" s="51">
        <v>0</v>
      </c>
    </row>
    <row r="67" spans="1:79">
      <c r="A67" s="18">
        <v>121</v>
      </c>
      <c r="B67" s="40">
        <v>752</v>
      </c>
      <c r="C67" s="6" t="s">
        <v>135</v>
      </c>
      <c r="D67" s="40" t="s">
        <v>114</v>
      </c>
      <c r="E67" s="40" t="s">
        <v>138</v>
      </c>
      <c r="F67" s="31">
        <v>47.07</v>
      </c>
      <c r="G67" s="17">
        <v>47.09</v>
      </c>
      <c r="H67" s="77">
        <v>11.416155226468824</v>
      </c>
      <c r="I67" s="49">
        <v>10.883280757097792</v>
      </c>
      <c r="J67" s="50">
        <v>0</v>
      </c>
      <c r="K67" s="50">
        <v>0.31545741324921134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2.5236593059936907</v>
      </c>
      <c r="R67" s="50">
        <v>0</v>
      </c>
      <c r="S67" s="50">
        <v>0</v>
      </c>
      <c r="T67" s="50">
        <v>10.410094637223976</v>
      </c>
      <c r="U67" s="50">
        <v>0</v>
      </c>
      <c r="V67" s="50">
        <v>0</v>
      </c>
      <c r="W67" s="50">
        <v>0.15772870662460567</v>
      </c>
      <c r="X67" s="50">
        <v>0</v>
      </c>
      <c r="Y67" s="50">
        <v>0.15772870662460567</v>
      </c>
      <c r="Z67" s="50">
        <v>0</v>
      </c>
      <c r="AA67" s="50">
        <v>0</v>
      </c>
      <c r="AB67" s="50">
        <v>0.15772870662460567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1.7350157728706623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0.15772870662460567</v>
      </c>
      <c r="AQ67" s="50">
        <v>0</v>
      </c>
      <c r="AR67" s="50">
        <v>0</v>
      </c>
      <c r="AS67" s="50">
        <v>0.15772870662460567</v>
      </c>
      <c r="AT67" s="50">
        <v>0</v>
      </c>
      <c r="AU67" s="50">
        <v>0</v>
      </c>
      <c r="AV67" s="50">
        <v>0.15772870662460567</v>
      </c>
      <c r="AW67" s="50">
        <v>0.31545741324921134</v>
      </c>
      <c r="AX67" s="50">
        <v>8.517350157728707</v>
      </c>
      <c r="AY67" s="50">
        <v>5.9936908517350158</v>
      </c>
      <c r="AZ67" s="50">
        <v>13.722397476340694</v>
      </c>
      <c r="BA67" s="50">
        <v>0</v>
      </c>
      <c r="BB67" s="50">
        <v>23.817034700315457</v>
      </c>
      <c r="BC67" s="50">
        <v>17.981072555205046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0.15772870662460567</v>
      </c>
      <c r="BM67" s="50">
        <v>0</v>
      </c>
      <c r="BN67" s="50">
        <v>1.2618296529968454</v>
      </c>
      <c r="BO67" s="50">
        <v>0</v>
      </c>
      <c r="BP67" s="50">
        <v>0</v>
      </c>
      <c r="BQ67" s="50">
        <v>0.47318611987381703</v>
      </c>
      <c r="BR67" s="50">
        <v>0</v>
      </c>
      <c r="BS67" s="50">
        <v>0</v>
      </c>
      <c r="BT67" s="50">
        <v>0</v>
      </c>
      <c r="BU67" s="50">
        <v>0.15772870662460567</v>
      </c>
      <c r="BV67" s="50">
        <v>0</v>
      </c>
      <c r="BW67" s="50">
        <v>0</v>
      </c>
      <c r="BX67" s="50">
        <v>0.78864353312302837</v>
      </c>
      <c r="BY67" s="50">
        <v>0</v>
      </c>
      <c r="BZ67" s="50">
        <v>0</v>
      </c>
      <c r="CA67" s="51">
        <v>0</v>
      </c>
    </row>
    <row r="68" spans="1:79">
      <c r="A68" s="16">
        <v>121</v>
      </c>
      <c r="B68" s="40">
        <v>752</v>
      </c>
      <c r="C68" s="6" t="s">
        <v>135</v>
      </c>
      <c r="D68" s="40" t="s">
        <v>114</v>
      </c>
      <c r="E68" s="40" t="s">
        <v>139</v>
      </c>
      <c r="F68" s="31">
        <v>47.37</v>
      </c>
      <c r="G68" s="17">
        <v>47.39</v>
      </c>
      <c r="H68" s="77">
        <v>11.471779826935812</v>
      </c>
      <c r="I68" s="49">
        <v>8.1180811808118083</v>
      </c>
      <c r="J68" s="50">
        <v>0</v>
      </c>
      <c r="K68" s="50">
        <v>0.36900369003690037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4.2435424354243541</v>
      </c>
      <c r="R68" s="50">
        <v>0</v>
      </c>
      <c r="S68" s="50">
        <v>0</v>
      </c>
      <c r="T68" s="50">
        <v>10.14760147601476</v>
      </c>
      <c r="U68" s="50">
        <v>0</v>
      </c>
      <c r="V68" s="50">
        <v>0</v>
      </c>
      <c r="W68" s="50">
        <v>0</v>
      </c>
      <c r="X68" s="50">
        <v>0</v>
      </c>
      <c r="Y68" s="50">
        <v>0.92250922509225086</v>
      </c>
      <c r="Z68" s="50">
        <v>0</v>
      </c>
      <c r="AA68" s="50">
        <v>0</v>
      </c>
      <c r="AB68" s="50">
        <v>0.73800738007380073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0.36900369003690037</v>
      </c>
      <c r="AK68" s="50">
        <v>0</v>
      </c>
      <c r="AL68" s="50">
        <v>0</v>
      </c>
      <c r="AM68" s="50">
        <v>0</v>
      </c>
      <c r="AN68" s="50">
        <v>0.36900369003690037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0.18450184501845018</v>
      </c>
      <c r="AW68" s="50">
        <v>0.18450184501845018</v>
      </c>
      <c r="AX68" s="50">
        <v>9.5940959409594093</v>
      </c>
      <c r="AY68" s="50">
        <v>7.9335793357933575</v>
      </c>
      <c r="AZ68" s="50">
        <v>12.730627306273064</v>
      </c>
      <c r="BA68" s="50">
        <v>0</v>
      </c>
      <c r="BB68" s="50">
        <v>22.878228782287824</v>
      </c>
      <c r="BC68" s="50">
        <v>17.158671586715865</v>
      </c>
      <c r="BD68" s="50">
        <v>0.18450184501845018</v>
      </c>
      <c r="BE68" s="50">
        <v>0.36900369003690037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0.36900369003690037</v>
      </c>
      <c r="BM68" s="50">
        <v>0</v>
      </c>
      <c r="BN68" s="50">
        <v>2.3985239852398523</v>
      </c>
      <c r="BO68" s="50">
        <v>0.18450184501845018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0.55350553505535049</v>
      </c>
      <c r="BY68" s="50">
        <v>0</v>
      </c>
      <c r="BZ68" s="50">
        <v>0</v>
      </c>
      <c r="CA68" s="51">
        <v>0</v>
      </c>
    </row>
    <row r="69" spans="1:79">
      <c r="A69" s="18">
        <v>121</v>
      </c>
      <c r="B69" s="40">
        <v>752</v>
      </c>
      <c r="C69" s="6" t="s">
        <v>135</v>
      </c>
      <c r="D69" s="40" t="s">
        <v>114</v>
      </c>
      <c r="E69" s="40" t="s">
        <v>140</v>
      </c>
      <c r="F69" s="31">
        <v>47.67</v>
      </c>
      <c r="G69" s="17">
        <v>47.69</v>
      </c>
      <c r="H69" s="77">
        <v>11.5274044274028</v>
      </c>
      <c r="I69" s="49">
        <v>7.4198988195615518</v>
      </c>
      <c r="J69" s="50">
        <v>0</v>
      </c>
      <c r="K69" s="50">
        <v>1.0118043844856661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2.6981450252951094</v>
      </c>
      <c r="R69" s="50">
        <v>0</v>
      </c>
      <c r="S69" s="50">
        <v>0</v>
      </c>
      <c r="T69" s="50">
        <v>10.455311973018549</v>
      </c>
      <c r="U69" s="50">
        <v>0</v>
      </c>
      <c r="V69" s="50">
        <v>0</v>
      </c>
      <c r="W69" s="50">
        <v>0</v>
      </c>
      <c r="X69" s="50">
        <v>0</v>
      </c>
      <c r="Y69" s="50">
        <v>1.1804384485666104</v>
      </c>
      <c r="Z69" s="50">
        <v>0</v>
      </c>
      <c r="AA69" s="50">
        <v>0</v>
      </c>
      <c r="AB69" s="50">
        <v>0.67453625632377734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0.67453625632377734</v>
      </c>
      <c r="AK69" s="50">
        <v>0</v>
      </c>
      <c r="AL69" s="50">
        <v>0</v>
      </c>
      <c r="AM69" s="50">
        <v>0</v>
      </c>
      <c r="AN69" s="50">
        <v>0.50590219224283306</v>
      </c>
      <c r="AO69" s="50">
        <v>0</v>
      </c>
      <c r="AP69" s="50">
        <v>0.16863406408094433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7.5885328836424959</v>
      </c>
      <c r="AY69" s="50">
        <v>7.4198988195615518</v>
      </c>
      <c r="AZ69" s="50">
        <v>14.33389544688027</v>
      </c>
      <c r="BA69" s="50">
        <v>0</v>
      </c>
      <c r="BB69" s="50">
        <v>27.150084317032043</v>
      </c>
      <c r="BC69" s="50">
        <v>15.008431703204046</v>
      </c>
      <c r="BD69" s="50">
        <v>0.33726812816188867</v>
      </c>
      <c r="BE69" s="50">
        <v>0.33726812816188867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2.3608768971332208</v>
      </c>
      <c r="BO69" s="50">
        <v>0.33726812816188867</v>
      </c>
      <c r="BP69" s="50">
        <v>0</v>
      </c>
      <c r="BQ69" s="50">
        <v>0.16863406408094433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50">
        <v>0.16863406408094433</v>
      </c>
      <c r="BY69" s="50">
        <v>0</v>
      </c>
      <c r="BZ69" s="50">
        <v>0</v>
      </c>
      <c r="CA69" s="51">
        <v>0</v>
      </c>
    </row>
    <row r="70" spans="1:79">
      <c r="A70" s="16">
        <v>121</v>
      </c>
      <c r="B70" s="40">
        <v>752</v>
      </c>
      <c r="C70" s="6" t="s">
        <v>135</v>
      </c>
      <c r="D70" s="40" t="s">
        <v>120</v>
      </c>
      <c r="E70" s="40" t="s">
        <v>136</v>
      </c>
      <c r="F70" s="31">
        <v>47.97</v>
      </c>
      <c r="G70" s="17">
        <v>47.99</v>
      </c>
      <c r="H70" s="77">
        <v>11.587177850742345</v>
      </c>
      <c r="I70" s="49">
        <v>7.5329566854990579</v>
      </c>
      <c r="J70" s="5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2.2598870056497176</v>
      </c>
      <c r="R70" s="50">
        <v>0</v>
      </c>
      <c r="S70" s="50">
        <v>0.18832391713747645</v>
      </c>
      <c r="T70" s="50">
        <v>13.370998116760829</v>
      </c>
      <c r="U70" s="50">
        <v>0</v>
      </c>
      <c r="V70" s="50">
        <v>0</v>
      </c>
      <c r="W70" s="50">
        <v>0.37664783427495291</v>
      </c>
      <c r="X70" s="50">
        <v>0</v>
      </c>
      <c r="Y70" s="50">
        <v>1.6949152542372881</v>
      </c>
      <c r="Z70" s="50">
        <v>0</v>
      </c>
      <c r="AA70" s="50">
        <v>0</v>
      </c>
      <c r="AB70" s="50">
        <v>0.37664783427495291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0.75329566854990582</v>
      </c>
      <c r="AK70" s="50">
        <v>0</v>
      </c>
      <c r="AL70" s="50">
        <v>0</v>
      </c>
      <c r="AM70" s="50">
        <v>0</v>
      </c>
      <c r="AN70" s="50">
        <v>0.56497175141242939</v>
      </c>
      <c r="AO70" s="50">
        <v>0</v>
      </c>
      <c r="AP70" s="50">
        <v>0</v>
      </c>
      <c r="AQ70" s="50">
        <v>0</v>
      </c>
      <c r="AR70" s="50">
        <v>0.18832391713747645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8.4745762711864394</v>
      </c>
      <c r="AY70" s="50">
        <v>5.6497175141242941</v>
      </c>
      <c r="AZ70" s="50">
        <v>10.546139359698682</v>
      </c>
      <c r="BA70" s="50">
        <v>0</v>
      </c>
      <c r="BB70" s="50">
        <v>31.450094161958571</v>
      </c>
      <c r="BC70" s="50">
        <v>10.922787193973635</v>
      </c>
      <c r="BD70" s="50">
        <v>0.75329566854990582</v>
      </c>
      <c r="BE70" s="50">
        <v>1.3182674199623352</v>
      </c>
      <c r="BF70" s="50">
        <v>0.18832391713747645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0.37664783427495291</v>
      </c>
      <c r="BM70" s="50">
        <v>0</v>
      </c>
      <c r="BN70" s="50">
        <v>1.8832391713747645</v>
      </c>
      <c r="BO70" s="50">
        <v>0</v>
      </c>
      <c r="BP70" s="50">
        <v>0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0.18832391713747645</v>
      </c>
      <c r="BW70" s="50">
        <v>0</v>
      </c>
      <c r="BX70" s="50">
        <v>0.75329566854990582</v>
      </c>
      <c r="BY70" s="50">
        <v>0</v>
      </c>
      <c r="BZ70" s="50">
        <v>0.18832391713747645</v>
      </c>
      <c r="CA70" s="51">
        <v>0</v>
      </c>
    </row>
    <row r="71" spans="1:79">
      <c r="A71" s="18">
        <v>121</v>
      </c>
      <c r="B71" s="40">
        <v>752</v>
      </c>
      <c r="C71" s="6" t="s">
        <v>135</v>
      </c>
      <c r="D71" s="40" t="s">
        <v>120</v>
      </c>
      <c r="E71" s="40" t="s">
        <v>137</v>
      </c>
      <c r="F71" s="31">
        <v>48.27</v>
      </c>
      <c r="G71" s="17">
        <v>48.29</v>
      </c>
      <c r="H71" s="77">
        <v>11.646996176296394</v>
      </c>
      <c r="I71" s="49">
        <v>12.706270627062707</v>
      </c>
      <c r="J71" s="50">
        <v>0.16501650165016502</v>
      </c>
      <c r="K71" s="50">
        <v>1.8151815181518154</v>
      </c>
      <c r="L71" s="50">
        <v>0</v>
      </c>
      <c r="M71" s="50">
        <v>0.33003300330033003</v>
      </c>
      <c r="N71" s="50">
        <v>0</v>
      </c>
      <c r="O71" s="50">
        <v>0</v>
      </c>
      <c r="P71" s="50">
        <v>0</v>
      </c>
      <c r="Q71" s="50">
        <v>4.7854785478547859</v>
      </c>
      <c r="R71" s="50">
        <v>0</v>
      </c>
      <c r="S71" s="50">
        <v>0</v>
      </c>
      <c r="T71" s="50">
        <v>10.066006600660065</v>
      </c>
      <c r="U71" s="50">
        <v>0</v>
      </c>
      <c r="V71" s="50">
        <v>0</v>
      </c>
      <c r="W71" s="50">
        <v>0.16501650165016502</v>
      </c>
      <c r="X71" s="50">
        <v>0</v>
      </c>
      <c r="Y71" s="50">
        <v>0.99009900990099009</v>
      </c>
      <c r="Z71" s="50">
        <v>0</v>
      </c>
      <c r="AA71" s="50">
        <v>0</v>
      </c>
      <c r="AB71" s="50">
        <v>0.82508250825082496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2.6402640264026402</v>
      </c>
      <c r="AK71" s="50">
        <v>0</v>
      </c>
      <c r="AL71" s="50">
        <v>0</v>
      </c>
      <c r="AM71" s="50">
        <v>0</v>
      </c>
      <c r="AN71" s="50">
        <v>0.33003300330033003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12.871287128712872</v>
      </c>
      <c r="AY71" s="50">
        <v>0.66006600660066006</v>
      </c>
      <c r="AZ71" s="50">
        <v>8.9108910891089117</v>
      </c>
      <c r="BA71" s="50">
        <v>0</v>
      </c>
      <c r="BB71" s="50">
        <v>29.372937293729372</v>
      </c>
      <c r="BC71" s="50">
        <v>7.5907590759075907</v>
      </c>
      <c r="BD71" s="50">
        <v>0.49504950495049505</v>
      </c>
      <c r="BE71" s="50">
        <v>0.16501650165016502</v>
      </c>
      <c r="BF71" s="50">
        <v>0.33003300330033003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0.16501650165016502</v>
      </c>
      <c r="BM71" s="50">
        <v>0</v>
      </c>
      <c r="BN71" s="50">
        <v>2.4752475247524752</v>
      </c>
      <c r="BO71" s="50">
        <v>0</v>
      </c>
      <c r="BP71" s="50">
        <v>0</v>
      </c>
      <c r="BQ71" s="50">
        <v>0.82508250825082496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0.33003300330033003</v>
      </c>
      <c r="BX71" s="50">
        <v>0.99009900990099009</v>
      </c>
      <c r="BY71" s="50">
        <v>0</v>
      </c>
      <c r="BZ71" s="50">
        <v>0</v>
      </c>
      <c r="CA71" s="51">
        <v>0</v>
      </c>
    </row>
    <row r="72" spans="1:79">
      <c r="A72" s="16">
        <v>121</v>
      </c>
      <c r="B72" s="40">
        <v>752</v>
      </c>
      <c r="C72" s="6" t="s">
        <v>135</v>
      </c>
      <c r="D72" s="40" t="s">
        <v>120</v>
      </c>
      <c r="E72" s="40" t="s">
        <v>138</v>
      </c>
      <c r="F72" s="31">
        <v>48.57</v>
      </c>
      <c r="G72" s="17">
        <v>48.59</v>
      </c>
      <c r="H72" s="77">
        <v>11.706814501850445</v>
      </c>
      <c r="I72" s="49">
        <v>7.9245283018867925</v>
      </c>
      <c r="J72" s="50">
        <v>0.18867924528301888</v>
      </c>
      <c r="K72" s="50">
        <v>0.56603773584905659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3.7735849056603774</v>
      </c>
      <c r="R72" s="50">
        <v>0</v>
      </c>
      <c r="S72" s="50">
        <v>0</v>
      </c>
      <c r="T72" s="50">
        <v>14.528301886792452</v>
      </c>
      <c r="U72" s="50">
        <v>0</v>
      </c>
      <c r="V72" s="50">
        <v>0.37735849056603776</v>
      </c>
      <c r="W72" s="50">
        <v>0.18867924528301888</v>
      </c>
      <c r="X72" s="50">
        <v>0</v>
      </c>
      <c r="Y72" s="50">
        <v>1.5094339622641511</v>
      </c>
      <c r="Z72" s="50">
        <v>0</v>
      </c>
      <c r="AA72" s="50">
        <v>0</v>
      </c>
      <c r="AB72" s="50">
        <v>0.37735849056603776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1.3207547169811322</v>
      </c>
      <c r="AK72" s="50">
        <v>0</v>
      </c>
      <c r="AL72" s="50">
        <v>0</v>
      </c>
      <c r="AM72" s="50">
        <v>0</v>
      </c>
      <c r="AN72" s="50">
        <v>0.56603773584905659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0.18867924528301888</v>
      </c>
      <c r="AX72" s="50">
        <v>6.9811320754716979</v>
      </c>
      <c r="AY72" s="50">
        <v>7.7358490566037732</v>
      </c>
      <c r="AZ72" s="50">
        <v>6.7924528301886795</v>
      </c>
      <c r="BA72" s="50">
        <v>0</v>
      </c>
      <c r="BB72" s="50">
        <v>31.69811320754717</v>
      </c>
      <c r="BC72" s="50">
        <v>9.6226415094339615</v>
      </c>
      <c r="BD72" s="50">
        <v>0.18867924528301888</v>
      </c>
      <c r="BE72" s="50">
        <v>0.18867924528301888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3.3962264150943398</v>
      </c>
      <c r="BO72" s="50">
        <v>0.37735849056603776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0.37735849056603776</v>
      </c>
      <c r="BX72" s="50">
        <v>1.1320754716981132</v>
      </c>
      <c r="BY72" s="50">
        <v>0</v>
      </c>
      <c r="BZ72" s="50">
        <v>0</v>
      </c>
      <c r="CA72" s="51">
        <v>0</v>
      </c>
    </row>
    <row r="73" spans="1:79">
      <c r="A73" s="18">
        <v>121</v>
      </c>
      <c r="B73" s="40">
        <v>752</v>
      </c>
      <c r="C73" s="6" t="s">
        <v>135</v>
      </c>
      <c r="D73" s="40" t="s">
        <v>120</v>
      </c>
      <c r="E73" s="40" t="s">
        <v>139</v>
      </c>
      <c r="F73" s="31">
        <v>48.87</v>
      </c>
      <c r="G73" s="17">
        <v>48.89</v>
      </c>
      <c r="H73" s="77">
        <v>11.766632827404495</v>
      </c>
      <c r="I73" s="49">
        <v>6.5126050420168076</v>
      </c>
      <c r="J73" s="50">
        <v>0</v>
      </c>
      <c r="K73" s="50">
        <v>1.2605042016806722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3.3613445378151261</v>
      </c>
      <c r="R73" s="50">
        <v>0</v>
      </c>
      <c r="S73" s="50">
        <v>0.42016806722689076</v>
      </c>
      <c r="T73" s="50">
        <v>14.705882352941178</v>
      </c>
      <c r="U73" s="50">
        <v>0</v>
      </c>
      <c r="V73" s="50">
        <v>0</v>
      </c>
      <c r="W73" s="50">
        <v>0.21008403361344538</v>
      </c>
      <c r="X73" s="50">
        <v>0</v>
      </c>
      <c r="Y73" s="50">
        <v>2.1008403361344539</v>
      </c>
      <c r="Z73" s="50">
        <v>0</v>
      </c>
      <c r="AA73" s="50">
        <v>0</v>
      </c>
      <c r="AB73" s="50">
        <v>0.21008403361344538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>
        <v>1.8907563025210083</v>
      </c>
      <c r="AK73" s="50">
        <v>0</v>
      </c>
      <c r="AL73" s="50">
        <v>0</v>
      </c>
      <c r="AM73" s="50">
        <v>0</v>
      </c>
      <c r="AN73" s="50">
        <v>0.21008403361344538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0.21008403361344538</v>
      </c>
      <c r="AW73" s="50">
        <v>0.21008403361344538</v>
      </c>
      <c r="AX73" s="50">
        <v>7.7731092436974789</v>
      </c>
      <c r="AY73" s="50">
        <v>7.3529411764705888</v>
      </c>
      <c r="AZ73" s="50">
        <v>9.8739495798319332</v>
      </c>
      <c r="BA73" s="50">
        <v>0</v>
      </c>
      <c r="BB73" s="50">
        <v>26.260504201680675</v>
      </c>
      <c r="BC73" s="50">
        <v>11.554621848739497</v>
      </c>
      <c r="BD73" s="50">
        <v>0.21008403361344538</v>
      </c>
      <c r="BE73" s="50">
        <v>0.42016806722689076</v>
      </c>
      <c r="BF73" s="50">
        <v>0.21008403361344538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0">
        <v>3.7815126050420167</v>
      </c>
      <c r="BO73" s="50">
        <v>0</v>
      </c>
      <c r="BP73" s="50">
        <v>0</v>
      </c>
      <c r="BQ73" s="50">
        <v>0.21008403361344538</v>
      </c>
      <c r="BR73" s="50">
        <v>0</v>
      </c>
      <c r="BS73" s="50">
        <v>0</v>
      </c>
      <c r="BT73" s="50">
        <v>0</v>
      </c>
      <c r="BU73" s="50">
        <v>0</v>
      </c>
      <c r="BV73" s="50">
        <v>0</v>
      </c>
      <c r="BW73" s="50">
        <v>0.21008403361344538</v>
      </c>
      <c r="BX73" s="50">
        <v>0.84033613445378152</v>
      </c>
      <c r="BY73" s="50">
        <v>0</v>
      </c>
      <c r="BZ73" s="50">
        <v>0</v>
      </c>
      <c r="CA73" s="51">
        <v>0</v>
      </c>
    </row>
    <row r="74" spans="1:79">
      <c r="A74" s="16">
        <v>121</v>
      </c>
      <c r="B74" s="40">
        <v>752</v>
      </c>
      <c r="C74" s="6" t="s">
        <v>135</v>
      </c>
      <c r="D74" s="40" t="s">
        <v>120</v>
      </c>
      <c r="E74" s="40" t="s">
        <v>140</v>
      </c>
      <c r="F74" s="31">
        <v>49.17</v>
      </c>
      <c r="G74" s="17">
        <v>49.19</v>
      </c>
      <c r="H74" s="77">
        <v>11.826451152958544</v>
      </c>
      <c r="I74" s="49">
        <v>9.0322580645161281</v>
      </c>
      <c r="J74" s="50">
        <v>0</v>
      </c>
      <c r="K74" s="50">
        <v>0.64516129032258063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2.795698924731183</v>
      </c>
      <c r="R74" s="50">
        <v>0</v>
      </c>
      <c r="S74" s="50">
        <v>0.64516129032258063</v>
      </c>
      <c r="T74" s="50">
        <v>8.8172043010752681</v>
      </c>
      <c r="U74" s="50">
        <v>0</v>
      </c>
      <c r="V74" s="50">
        <v>0</v>
      </c>
      <c r="W74" s="50">
        <v>0.21505376344086022</v>
      </c>
      <c r="X74" s="50">
        <v>0</v>
      </c>
      <c r="Y74" s="50">
        <v>1.2903225806451613</v>
      </c>
      <c r="Z74" s="50">
        <v>0</v>
      </c>
      <c r="AA74" s="50">
        <v>0</v>
      </c>
      <c r="AB74" s="50">
        <v>0.21505376344086022</v>
      </c>
      <c r="AC74" s="50">
        <v>0.43010752688172044</v>
      </c>
      <c r="AD74" s="50">
        <v>0.21505376344086022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>
        <v>2.5806451612903225</v>
      </c>
      <c r="AK74" s="50">
        <v>0</v>
      </c>
      <c r="AL74" s="50">
        <v>0</v>
      </c>
      <c r="AM74" s="50">
        <v>0</v>
      </c>
      <c r="AN74" s="50">
        <v>0.64516129032258063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10.53763440860215</v>
      </c>
      <c r="AY74" s="50">
        <v>3.655913978494624</v>
      </c>
      <c r="AZ74" s="50">
        <v>13.333333333333332</v>
      </c>
      <c r="BA74" s="50">
        <v>0</v>
      </c>
      <c r="BB74" s="50">
        <v>27.311827956989248</v>
      </c>
      <c r="BC74" s="50">
        <v>11.827956989247314</v>
      </c>
      <c r="BD74" s="50">
        <v>0.43010752688172044</v>
      </c>
      <c r="BE74" s="50">
        <v>0.21505376344086022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0.21505376344086022</v>
      </c>
      <c r="BM74" s="50">
        <v>0</v>
      </c>
      <c r="BN74" s="50">
        <v>4.086021505376344</v>
      </c>
      <c r="BO74" s="50">
        <v>0</v>
      </c>
      <c r="BP74" s="50">
        <v>0</v>
      </c>
      <c r="BQ74" s="50"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0.21505376344086022</v>
      </c>
      <c r="BX74" s="50">
        <v>0.64516129032258063</v>
      </c>
      <c r="BY74" s="50">
        <v>0</v>
      </c>
      <c r="BZ74" s="50">
        <v>0</v>
      </c>
      <c r="CA74" s="51">
        <v>0</v>
      </c>
    </row>
    <row r="75" spans="1:79">
      <c r="A75" s="18">
        <v>121</v>
      </c>
      <c r="B75" s="40">
        <v>752</v>
      </c>
      <c r="C75" s="6" t="s">
        <v>135</v>
      </c>
      <c r="D75" s="40" t="s">
        <v>122</v>
      </c>
      <c r="E75" s="40" t="s">
        <v>136</v>
      </c>
      <c r="F75" s="31">
        <v>49.47</v>
      </c>
      <c r="G75" s="17">
        <v>49.49</v>
      </c>
      <c r="H75" s="77">
        <v>11.886269478512595</v>
      </c>
      <c r="I75" s="49">
        <v>10.840707964601769</v>
      </c>
      <c r="J75" s="50">
        <v>0</v>
      </c>
      <c r="K75" s="50">
        <v>1.3274336283185841</v>
      </c>
      <c r="L75" s="50">
        <v>0</v>
      </c>
      <c r="M75" s="50">
        <v>0</v>
      </c>
      <c r="N75" s="50">
        <v>0.22123893805309736</v>
      </c>
      <c r="O75" s="50">
        <v>0</v>
      </c>
      <c r="P75" s="50">
        <v>0</v>
      </c>
      <c r="Q75" s="50">
        <v>2.8761061946902653</v>
      </c>
      <c r="R75" s="50">
        <v>0</v>
      </c>
      <c r="S75" s="50">
        <v>0.44247787610619471</v>
      </c>
      <c r="T75" s="50">
        <v>8.4070796460176993</v>
      </c>
      <c r="U75" s="50">
        <v>0</v>
      </c>
      <c r="V75" s="50">
        <v>0</v>
      </c>
      <c r="W75" s="50">
        <v>0.22123893805309736</v>
      </c>
      <c r="X75" s="50">
        <v>0</v>
      </c>
      <c r="Y75" s="50">
        <v>0.22123893805309736</v>
      </c>
      <c r="Z75" s="50">
        <v>0</v>
      </c>
      <c r="AA75" s="50">
        <v>0</v>
      </c>
      <c r="AB75" s="50">
        <v>0</v>
      </c>
      <c r="AC75" s="50">
        <v>0.22123893805309736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2.2123893805309733</v>
      </c>
      <c r="AK75" s="50">
        <v>0</v>
      </c>
      <c r="AL75" s="50">
        <v>0</v>
      </c>
      <c r="AM75" s="50">
        <v>0</v>
      </c>
      <c r="AN75" s="50">
        <v>1.1061946902654867</v>
      </c>
      <c r="AO75" s="50">
        <v>0</v>
      </c>
      <c r="AP75" s="50">
        <v>0.22123893805309736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9.9557522123893811</v>
      </c>
      <c r="AY75" s="50">
        <v>5.5309734513274336</v>
      </c>
      <c r="AZ75" s="50">
        <v>9.7345132743362832</v>
      </c>
      <c r="BA75" s="50">
        <v>0</v>
      </c>
      <c r="BB75" s="50">
        <v>30.53097345132743</v>
      </c>
      <c r="BC75" s="50">
        <v>9.9557522123893811</v>
      </c>
      <c r="BD75" s="50">
        <v>0.44247787610619471</v>
      </c>
      <c r="BE75" s="50">
        <v>0.22123893805309736</v>
      </c>
      <c r="BF75" s="50">
        <v>0.44247787610619471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0.22123893805309736</v>
      </c>
      <c r="BM75" s="50">
        <v>0</v>
      </c>
      <c r="BN75" s="50">
        <v>3.5398230088495577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0.44247787610619471</v>
      </c>
      <c r="BX75" s="50">
        <v>0.66371681415929207</v>
      </c>
      <c r="BY75" s="50">
        <v>0</v>
      </c>
      <c r="BZ75" s="50">
        <v>0</v>
      </c>
      <c r="CA75" s="51">
        <v>0</v>
      </c>
    </row>
    <row r="76" spans="1:79">
      <c r="A76" s="16">
        <v>121</v>
      </c>
      <c r="B76" s="40">
        <v>752</v>
      </c>
      <c r="C76" s="6" t="s">
        <v>135</v>
      </c>
      <c r="D76" s="40" t="s">
        <v>122</v>
      </c>
      <c r="E76" s="40" t="s">
        <v>137</v>
      </c>
      <c r="F76" s="31">
        <v>49.77</v>
      </c>
      <c r="G76" s="17">
        <v>49.79</v>
      </c>
      <c r="H76" s="77">
        <v>11.946087804066645</v>
      </c>
      <c r="I76" s="49">
        <v>6.6997518610421833</v>
      </c>
      <c r="J76" s="50">
        <v>0</v>
      </c>
      <c r="K76" s="50">
        <v>0.24813895781637718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2.7295285359801489</v>
      </c>
      <c r="R76" s="50">
        <v>0</v>
      </c>
      <c r="S76" s="50">
        <v>0</v>
      </c>
      <c r="T76" s="50">
        <v>12.158808933002481</v>
      </c>
      <c r="U76" s="50">
        <v>0</v>
      </c>
      <c r="V76" s="50">
        <v>0</v>
      </c>
      <c r="W76" s="50">
        <v>0</v>
      </c>
      <c r="X76" s="50">
        <v>0</v>
      </c>
      <c r="Y76" s="50">
        <v>1.4888337468982631</v>
      </c>
      <c r="Z76" s="50">
        <v>0</v>
      </c>
      <c r="AA76" s="50">
        <v>0</v>
      </c>
      <c r="AB76" s="50">
        <v>0.24813895781637718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2.7295285359801489</v>
      </c>
      <c r="AK76" s="50">
        <v>0</v>
      </c>
      <c r="AL76" s="50">
        <v>0</v>
      </c>
      <c r="AM76" s="50">
        <v>0</v>
      </c>
      <c r="AN76" s="50">
        <v>0.49627791563275436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8.6848635235732008</v>
      </c>
      <c r="AY76" s="50">
        <v>4.4665012406947886</v>
      </c>
      <c r="AZ76" s="50">
        <v>14.143920595533499</v>
      </c>
      <c r="BA76" s="50">
        <v>0</v>
      </c>
      <c r="BB76" s="50">
        <v>26.799007444168733</v>
      </c>
      <c r="BC76" s="50">
        <v>9.6774193548387082</v>
      </c>
      <c r="BD76" s="50">
        <v>0.49627791563275436</v>
      </c>
      <c r="BE76" s="50">
        <v>0.49627791563275436</v>
      </c>
      <c r="BF76" s="50">
        <v>0.24813895781637718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0.74441687344913154</v>
      </c>
      <c r="BM76" s="50">
        <v>0</v>
      </c>
      <c r="BN76" s="50">
        <v>5.7071960297766751</v>
      </c>
      <c r="BO76" s="50">
        <v>0</v>
      </c>
      <c r="BP76" s="50">
        <v>0</v>
      </c>
      <c r="BQ76" s="50"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0.24813895781637718</v>
      </c>
      <c r="BX76" s="50">
        <v>1.4888337468982631</v>
      </c>
      <c r="BY76" s="50">
        <v>0</v>
      </c>
      <c r="BZ76" s="50">
        <v>0</v>
      </c>
      <c r="CA76" s="51">
        <v>0</v>
      </c>
    </row>
    <row r="77" spans="1:79">
      <c r="A77" s="18">
        <v>121</v>
      </c>
      <c r="B77" s="40">
        <v>752</v>
      </c>
      <c r="C77" s="6" t="s">
        <v>135</v>
      </c>
      <c r="D77" s="40" t="s">
        <v>122</v>
      </c>
      <c r="E77" s="40" t="s">
        <v>138</v>
      </c>
      <c r="F77" s="31">
        <v>50.07</v>
      </c>
      <c r="G77" s="17">
        <v>50.09</v>
      </c>
      <c r="H77" s="77">
        <v>12.005906129620696</v>
      </c>
      <c r="I77" s="49">
        <v>4.8309178743961354</v>
      </c>
      <c r="J77" s="50">
        <v>0</v>
      </c>
      <c r="K77" s="50">
        <v>0.48309178743961351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3.8647342995169081</v>
      </c>
      <c r="R77" s="50">
        <v>0</v>
      </c>
      <c r="S77" s="50">
        <v>0.72463768115942029</v>
      </c>
      <c r="T77" s="50">
        <v>9.9033816425120769</v>
      </c>
      <c r="U77" s="50">
        <v>0</v>
      </c>
      <c r="V77" s="50">
        <v>0</v>
      </c>
      <c r="W77" s="50">
        <v>0.48309178743961351</v>
      </c>
      <c r="X77" s="50">
        <v>0</v>
      </c>
      <c r="Y77" s="50">
        <v>0.24154589371980675</v>
      </c>
      <c r="Z77" s="50">
        <v>0</v>
      </c>
      <c r="AA77" s="50">
        <v>0</v>
      </c>
      <c r="AB77" s="50">
        <v>0.24154589371980675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0.72463768115942029</v>
      </c>
      <c r="AK77" s="50">
        <v>0</v>
      </c>
      <c r="AL77" s="50">
        <v>0</v>
      </c>
      <c r="AM77" s="50">
        <v>0</v>
      </c>
      <c r="AN77" s="50">
        <v>0.24154589371980675</v>
      </c>
      <c r="AO77" s="50">
        <v>0</v>
      </c>
      <c r="AP77" s="50">
        <v>0.24154589371980675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0.24154589371980675</v>
      </c>
      <c r="AW77" s="50">
        <v>0.24154589371980675</v>
      </c>
      <c r="AX77" s="50">
        <v>11.111111111111111</v>
      </c>
      <c r="AY77" s="50">
        <v>10.628019323671497</v>
      </c>
      <c r="AZ77" s="50">
        <v>10.869565217391305</v>
      </c>
      <c r="BA77" s="50">
        <v>0</v>
      </c>
      <c r="BB77" s="50">
        <v>26.086956521739129</v>
      </c>
      <c r="BC77" s="50">
        <v>11.352657004830919</v>
      </c>
      <c r="BD77" s="50">
        <v>0</v>
      </c>
      <c r="BE77" s="50">
        <v>0.24154589371980675</v>
      </c>
      <c r="BF77" s="50">
        <v>0.24154589371980675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4.8309178743961354</v>
      </c>
      <c r="BO77" s="50">
        <v>0</v>
      </c>
      <c r="BP77" s="50">
        <v>0</v>
      </c>
      <c r="BQ77" s="50">
        <v>0.48309178743961351</v>
      </c>
      <c r="BR77" s="50">
        <v>0</v>
      </c>
      <c r="BS77" s="50">
        <v>0</v>
      </c>
      <c r="BT77" s="50">
        <v>0</v>
      </c>
      <c r="BU77" s="50">
        <v>0</v>
      </c>
      <c r="BV77" s="50">
        <v>0</v>
      </c>
      <c r="BW77" s="50">
        <v>0</v>
      </c>
      <c r="BX77" s="50">
        <v>1.6908212560386473</v>
      </c>
      <c r="BY77" s="50">
        <v>0</v>
      </c>
      <c r="BZ77" s="50">
        <v>0</v>
      </c>
      <c r="CA77" s="51">
        <v>0</v>
      </c>
    </row>
    <row r="78" spans="1:79">
      <c r="A78" s="16">
        <v>121</v>
      </c>
      <c r="B78" s="40">
        <v>752</v>
      </c>
      <c r="C78" s="6" t="s">
        <v>135</v>
      </c>
      <c r="D78" s="40" t="s">
        <v>122</v>
      </c>
      <c r="E78" s="40" t="s">
        <v>141</v>
      </c>
      <c r="F78" s="31">
        <v>50.37</v>
      </c>
      <c r="G78" s="17">
        <v>50.39</v>
      </c>
      <c r="H78" s="77">
        <v>12.065724455174745</v>
      </c>
      <c r="I78" s="49">
        <v>4.7984644913627639</v>
      </c>
      <c r="J78" s="50">
        <v>0</v>
      </c>
      <c r="K78" s="50">
        <v>0.19193857965451055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3.0710172744721689</v>
      </c>
      <c r="R78" s="50">
        <v>0</v>
      </c>
      <c r="S78" s="50">
        <v>0.38387715930902111</v>
      </c>
      <c r="T78" s="50">
        <v>14.203454894433781</v>
      </c>
      <c r="U78" s="50">
        <v>0</v>
      </c>
      <c r="V78" s="50">
        <v>0</v>
      </c>
      <c r="W78" s="50">
        <v>0.38387715930902111</v>
      </c>
      <c r="X78" s="50">
        <v>0</v>
      </c>
      <c r="Y78" s="50">
        <v>0.76775431861804222</v>
      </c>
      <c r="Z78" s="50">
        <v>0</v>
      </c>
      <c r="AA78" s="50">
        <v>0</v>
      </c>
      <c r="AB78" s="50">
        <v>0.38387715930902111</v>
      </c>
      <c r="AC78" s="50">
        <v>0</v>
      </c>
      <c r="AD78" s="50">
        <v>0.19193857965451055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2.8790786948176583</v>
      </c>
      <c r="AK78" s="50">
        <v>0</v>
      </c>
      <c r="AL78" s="50">
        <v>0</v>
      </c>
      <c r="AM78" s="50">
        <v>0</v>
      </c>
      <c r="AN78" s="50">
        <v>0.57581573896353166</v>
      </c>
      <c r="AO78" s="50">
        <v>0</v>
      </c>
      <c r="AP78" s="50">
        <v>0.19193857965451055</v>
      </c>
      <c r="AQ78" s="50">
        <v>0</v>
      </c>
      <c r="AR78" s="50">
        <v>0.38387715930902111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8.8291746641074855</v>
      </c>
      <c r="AY78" s="50">
        <v>7.8694817658349336</v>
      </c>
      <c r="AZ78" s="50">
        <v>8.4452975047984644</v>
      </c>
      <c r="BA78" s="50">
        <v>0</v>
      </c>
      <c r="BB78" s="50">
        <v>27.255278310940501</v>
      </c>
      <c r="BC78" s="50">
        <v>13.243761996161229</v>
      </c>
      <c r="BD78" s="50">
        <v>0.19193857965451055</v>
      </c>
      <c r="BE78" s="50">
        <v>0.19193857965451055</v>
      </c>
      <c r="BF78" s="50">
        <v>0.19193857965451055</v>
      </c>
      <c r="BG78" s="50">
        <v>0</v>
      </c>
      <c r="BH78" s="50">
        <v>0</v>
      </c>
      <c r="BI78" s="50">
        <v>0</v>
      </c>
      <c r="BJ78" s="50">
        <v>0</v>
      </c>
      <c r="BK78" s="50">
        <v>0</v>
      </c>
      <c r="BL78" s="50">
        <v>0</v>
      </c>
      <c r="BM78" s="50">
        <v>0</v>
      </c>
      <c r="BN78" s="50">
        <v>3.262955854126679</v>
      </c>
      <c r="BO78" s="50">
        <v>0</v>
      </c>
      <c r="BP78" s="50">
        <v>0</v>
      </c>
      <c r="BQ78" s="50">
        <v>0.19193857965451055</v>
      </c>
      <c r="BR78" s="50">
        <v>0</v>
      </c>
      <c r="BS78" s="50">
        <v>0</v>
      </c>
      <c r="BT78" s="50">
        <v>0</v>
      </c>
      <c r="BU78" s="50">
        <v>0</v>
      </c>
      <c r="BV78" s="50">
        <v>0.19193857965451055</v>
      </c>
      <c r="BW78" s="50">
        <v>0</v>
      </c>
      <c r="BX78" s="50">
        <v>1.5355086372360844</v>
      </c>
      <c r="BY78" s="50">
        <v>0</v>
      </c>
      <c r="BZ78" s="50">
        <v>0.19193857965451055</v>
      </c>
      <c r="CA78" s="51">
        <v>0</v>
      </c>
    </row>
    <row r="79" spans="1:79">
      <c r="A79" s="18">
        <v>121</v>
      </c>
      <c r="B79" s="40">
        <v>752</v>
      </c>
      <c r="C79" s="6" t="s">
        <v>135</v>
      </c>
      <c r="D79" s="40" t="s">
        <v>122</v>
      </c>
      <c r="E79" s="40" t="s">
        <v>140</v>
      </c>
      <c r="F79" s="31">
        <v>50.67</v>
      </c>
      <c r="G79" s="17">
        <v>50.69</v>
      </c>
      <c r="H79" s="77">
        <v>12.125542780728795</v>
      </c>
      <c r="I79" s="49">
        <v>8.5877862595419856</v>
      </c>
      <c r="J79" s="50">
        <v>0</v>
      </c>
      <c r="K79" s="50">
        <v>0.19083969465648853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2.8625954198473282</v>
      </c>
      <c r="R79" s="50">
        <v>0</v>
      </c>
      <c r="S79" s="50">
        <v>0.5725190839694656</v>
      </c>
      <c r="T79" s="50">
        <v>11.641221374045802</v>
      </c>
      <c r="U79" s="50">
        <v>0</v>
      </c>
      <c r="V79" s="50">
        <v>0</v>
      </c>
      <c r="W79" s="50">
        <v>0</v>
      </c>
      <c r="X79" s="50">
        <v>0</v>
      </c>
      <c r="Y79" s="50">
        <v>2.2900763358778624</v>
      </c>
      <c r="Z79" s="50">
        <v>0</v>
      </c>
      <c r="AA79" s="50">
        <v>0</v>
      </c>
      <c r="AB79" s="50">
        <v>0.38167938931297707</v>
      </c>
      <c r="AC79" s="50">
        <v>0</v>
      </c>
      <c r="AD79" s="50">
        <v>0</v>
      </c>
      <c r="AE79" s="50">
        <v>0</v>
      </c>
      <c r="AF79" s="50">
        <v>0.19083969465648853</v>
      </c>
      <c r="AG79" s="50">
        <v>0</v>
      </c>
      <c r="AH79" s="50">
        <v>0</v>
      </c>
      <c r="AI79" s="50">
        <v>0</v>
      </c>
      <c r="AJ79" s="50">
        <v>3.2442748091603053</v>
      </c>
      <c r="AK79" s="50">
        <v>0</v>
      </c>
      <c r="AL79" s="50">
        <v>0</v>
      </c>
      <c r="AM79" s="50">
        <v>0</v>
      </c>
      <c r="AN79" s="50">
        <v>0.19083969465648853</v>
      </c>
      <c r="AO79" s="50">
        <v>0</v>
      </c>
      <c r="AP79" s="50">
        <v>0.5725190839694656</v>
      </c>
      <c r="AQ79" s="50">
        <v>0</v>
      </c>
      <c r="AR79" s="50">
        <v>0.19083969465648853</v>
      </c>
      <c r="AS79" s="50">
        <v>0</v>
      </c>
      <c r="AT79" s="50">
        <v>0</v>
      </c>
      <c r="AU79" s="50">
        <v>0</v>
      </c>
      <c r="AV79" s="50">
        <v>0</v>
      </c>
      <c r="AW79" s="50">
        <v>0.19083969465648853</v>
      </c>
      <c r="AX79" s="50">
        <v>6.4885496183206106</v>
      </c>
      <c r="AY79" s="50">
        <v>2.4809160305343512</v>
      </c>
      <c r="AZ79" s="50">
        <v>7.0610687022900755</v>
      </c>
      <c r="BA79" s="50">
        <v>0</v>
      </c>
      <c r="BB79" s="50">
        <v>32.824427480916029</v>
      </c>
      <c r="BC79" s="50">
        <v>11.450381679389313</v>
      </c>
      <c r="BD79" s="50">
        <v>0.19083969465648853</v>
      </c>
      <c r="BE79" s="50">
        <v>0.19083969465648853</v>
      </c>
      <c r="BF79" s="50">
        <v>0</v>
      </c>
      <c r="BG79" s="50">
        <v>0</v>
      </c>
      <c r="BH79" s="50">
        <v>0</v>
      </c>
      <c r="BI79" s="50">
        <v>0</v>
      </c>
      <c r="BJ79" s="50">
        <v>0.19083969465648853</v>
      </c>
      <c r="BK79" s="50">
        <v>0</v>
      </c>
      <c r="BL79" s="50">
        <v>0</v>
      </c>
      <c r="BM79" s="50">
        <v>0</v>
      </c>
      <c r="BN79" s="50">
        <v>3.6259541984732824</v>
      </c>
      <c r="BO79" s="50">
        <v>0.19083969465648853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0.19083969465648853</v>
      </c>
      <c r="BW79" s="50">
        <v>0</v>
      </c>
      <c r="BX79" s="50">
        <v>4.007633587786259</v>
      </c>
      <c r="BY79" s="50">
        <v>0</v>
      </c>
      <c r="BZ79" s="50">
        <v>0</v>
      </c>
      <c r="CA79" s="51">
        <v>0</v>
      </c>
    </row>
    <row r="80" spans="1:79">
      <c r="A80" s="16">
        <v>121</v>
      </c>
      <c r="B80" s="40">
        <v>752</v>
      </c>
      <c r="C80" s="6" t="s">
        <v>135</v>
      </c>
      <c r="D80" s="40" t="s">
        <v>123</v>
      </c>
      <c r="E80" s="40" t="s">
        <v>136</v>
      </c>
      <c r="F80" s="31">
        <v>50.97</v>
      </c>
      <c r="G80" s="17">
        <v>50.99</v>
      </c>
      <c r="H80" s="77">
        <v>12.185361106282846</v>
      </c>
      <c r="I80" s="49">
        <v>8.4148727984344411</v>
      </c>
      <c r="J80" s="50">
        <v>0</v>
      </c>
      <c r="K80" s="50">
        <v>0.39138943248532287</v>
      </c>
      <c r="L80" s="50">
        <v>0</v>
      </c>
      <c r="M80" s="50">
        <v>0</v>
      </c>
      <c r="N80" s="50">
        <v>0</v>
      </c>
      <c r="O80" s="50">
        <v>0</v>
      </c>
      <c r="P80" s="50">
        <v>0</v>
      </c>
      <c r="Q80" s="50">
        <v>3.131115459882583</v>
      </c>
      <c r="R80" s="50">
        <v>0</v>
      </c>
      <c r="S80" s="50">
        <v>0.39138943248532287</v>
      </c>
      <c r="T80" s="50">
        <v>17.80821917808219</v>
      </c>
      <c r="U80" s="50">
        <v>0</v>
      </c>
      <c r="V80" s="50">
        <v>0</v>
      </c>
      <c r="W80" s="50">
        <v>0.19569471624266144</v>
      </c>
      <c r="X80" s="50">
        <v>0</v>
      </c>
      <c r="Y80" s="50">
        <v>1.7612524461839529</v>
      </c>
      <c r="Z80" s="50">
        <v>0</v>
      </c>
      <c r="AA80" s="50">
        <v>0</v>
      </c>
      <c r="AB80" s="50">
        <v>0.39138943248532287</v>
      </c>
      <c r="AC80" s="50">
        <v>0</v>
      </c>
      <c r="AD80" s="50">
        <v>0</v>
      </c>
      <c r="AE80" s="50">
        <v>0</v>
      </c>
      <c r="AF80" s="50">
        <v>0.19569471624266144</v>
      </c>
      <c r="AG80" s="50">
        <v>0.39138943248532287</v>
      </c>
      <c r="AH80" s="50">
        <v>0</v>
      </c>
      <c r="AI80" s="50">
        <v>0</v>
      </c>
      <c r="AJ80" s="50">
        <v>1.7612524461839529</v>
      </c>
      <c r="AK80" s="50">
        <v>0</v>
      </c>
      <c r="AL80" s="50">
        <v>0</v>
      </c>
      <c r="AM80" s="50">
        <v>0</v>
      </c>
      <c r="AN80" s="50">
        <v>0.39138943248532287</v>
      </c>
      <c r="AO80" s="50">
        <v>0</v>
      </c>
      <c r="AP80" s="50">
        <v>0.39138943248532287</v>
      </c>
      <c r="AQ80" s="50">
        <v>0</v>
      </c>
      <c r="AR80" s="50">
        <v>0.39138943248532287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9.7847358121330714</v>
      </c>
      <c r="AY80" s="50">
        <v>5.0880626223091969</v>
      </c>
      <c r="AZ80" s="50">
        <v>3.5225048923679054</v>
      </c>
      <c r="BA80" s="50">
        <v>0</v>
      </c>
      <c r="BB80" s="50">
        <v>24.070450097847356</v>
      </c>
      <c r="BC80" s="50">
        <v>11.741682974559687</v>
      </c>
      <c r="BD80" s="50">
        <v>0.39138943248532287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>
        <v>0</v>
      </c>
      <c r="BK80" s="50">
        <v>0</v>
      </c>
      <c r="BL80" s="50">
        <v>0.19569471624266144</v>
      </c>
      <c r="BM80" s="50">
        <v>0</v>
      </c>
      <c r="BN80" s="50">
        <v>5.0880626223091969</v>
      </c>
      <c r="BO80" s="50">
        <v>0</v>
      </c>
      <c r="BP80" s="50">
        <v>0</v>
      </c>
      <c r="BQ80" s="50">
        <v>0</v>
      </c>
      <c r="BR80" s="50">
        <v>0</v>
      </c>
      <c r="BS80" s="50">
        <v>0</v>
      </c>
      <c r="BT80" s="50">
        <v>0</v>
      </c>
      <c r="BU80" s="50">
        <v>0</v>
      </c>
      <c r="BV80" s="50">
        <v>0.19569471624266144</v>
      </c>
      <c r="BW80" s="50">
        <v>0.19569471624266144</v>
      </c>
      <c r="BX80" s="50">
        <v>3.7181996086105675</v>
      </c>
      <c r="BY80" s="50">
        <v>0</v>
      </c>
      <c r="BZ80" s="50">
        <v>0</v>
      </c>
      <c r="CA80" s="51">
        <v>0</v>
      </c>
    </row>
    <row r="81" spans="1:79">
      <c r="A81" s="18">
        <v>121</v>
      </c>
      <c r="B81" s="40">
        <v>752</v>
      </c>
      <c r="C81" s="6" t="s">
        <v>135</v>
      </c>
      <c r="D81" s="40" t="s">
        <v>123</v>
      </c>
      <c r="E81" s="40" t="s">
        <v>137</v>
      </c>
      <c r="F81" s="31">
        <v>51.27</v>
      </c>
      <c r="G81" s="17">
        <v>51.29</v>
      </c>
      <c r="H81" s="77">
        <v>12.245179431836895</v>
      </c>
      <c r="I81" s="49">
        <v>4.716981132075472</v>
      </c>
      <c r="J81" s="50">
        <v>0</v>
      </c>
      <c r="K81" s="50">
        <v>0.47169811320754718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2.9874213836477987</v>
      </c>
      <c r="R81" s="50">
        <v>0</v>
      </c>
      <c r="S81" s="50">
        <v>0.31446540880503149</v>
      </c>
      <c r="T81" s="50">
        <v>12.89308176100629</v>
      </c>
      <c r="U81" s="50">
        <v>0</v>
      </c>
      <c r="V81" s="50">
        <v>0</v>
      </c>
      <c r="W81" s="50">
        <v>0.15723270440251574</v>
      </c>
      <c r="X81" s="50">
        <v>0</v>
      </c>
      <c r="Y81" s="50">
        <v>1.257861635220126</v>
      </c>
      <c r="Z81" s="50">
        <v>0</v>
      </c>
      <c r="AA81" s="50">
        <v>0</v>
      </c>
      <c r="AB81" s="50">
        <v>0.62893081761006298</v>
      </c>
      <c r="AC81" s="50">
        <v>0</v>
      </c>
      <c r="AD81" s="50">
        <v>0</v>
      </c>
      <c r="AE81" s="50">
        <v>0</v>
      </c>
      <c r="AF81" s="50">
        <v>0.31446540880503149</v>
      </c>
      <c r="AG81" s="50">
        <v>0.78616352201257866</v>
      </c>
      <c r="AH81" s="50">
        <v>0</v>
      </c>
      <c r="AI81" s="50">
        <v>0</v>
      </c>
      <c r="AJ81" s="50">
        <v>0.78616352201257866</v>
      </c>
      <c r="AK81" s="50">
        <v>0</v>
      </c>
      <c r="AL81" s="50">
        <v>0</v>
      </c>
      <c r="AM81" s="50">
        <v>0</v>
      </c>
      <c r="AN81" s="50">
        <v>0.47169811320754718</v>
      </c>
      <c r="AO81" s="50">
        <v>0</v>
      </c>
      <c r="AP81" s="50">
        <v>0.47169811320754718</v>
      </c>
      <c r="AQ81" s="50">
        <v>0</v>
      </c>
      <c r="AR81" s="50">
        <v>0.31446540880503149</v>
      </c>
      <c r="AS81" s="50">
        <v>0</v>
      </c>
      <c r="AT81" s="50">
        <v>0</v>
      </c>
      <c r="AU81" s="50">
        <v>0</v>
      </c>
      <c r="AV81" s="50">
        <v>0</v>
      </c>
      <c r="AW81" s="50">
        <v>0.15723270440251574</v>
      </c>
      <c r="AX81" s="50">
        <v>13.836477987421384</v>
      </c>
      <c r="AY81" s="50">
        <v>5.0314465408805038</v>
      </c>
      <c r="AZ81" s="50">
        <v>1.4150943396226416</v>
      </c>
      <c r="BA81" s="50">
        <v>0</v>
      </c>
      <c r="BB81" s="50">
        <v>27.515723270440251</v>
      </c>
      <c r="BC81" s="50">
        <v>14.150943396226417</v>
      </c>
      <c r="BD81" s="50">
        <v>0</v>
      </c>
      <c r="BE81" s="50">
        <v>0</v>
      </c>
      <c r="BF81" s="50">
        <v>0</v>
      </c>
      <c r="BG81" s="50">
        <v>0</v>
      </c>
      <c r="BH81" s="50">
        <v>0.15723270440251574</v>
      </c>
      <c r="BI81" s="50">
        <v>0</v>
      </c>
      <c r="BJ81" s="50">
        <v>0</v>
      </c>
      <c r="BK81" s="50">
        <v>0</v>
      </c>
      <c r="BL81" s="50">
        <v>0.15723270440251574</v>
      </c>
      <c r="BM81" s="50">
        <v>0</v>
      </c>
      <c r="BN81" s="50">
        <v>3.1446540880503147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50">
        <v>7.8616352201257858</v>
      </c>
      <c r="BY81" s="50">
        <v>0</v>
      </c>
      <c r="BZ81" s="50">
        <v>0</v>
      </c>
      <c r="CA81" s="51">
        <v>0</v>
      </c>
    </row>
    <row r="82" spans="1:79">
      <c r="A82" s="16">
        <v>121</v>
      </c>
      <c r="B82" s="40">
        <v>752</v>
      </c>
      <c r="C82" s="6" t="s">
        <v>135</v>
      </c>
      <c r="D82" s="40" t="s">
        <v>123</v>
      </c>
      <c r="E82" s="40" t="s">
        <v>138</v>
      </c>
      <c r="F82" s="31">
        <v>51.57</v>
      </c>
      <c r="G82" s="17">
        <v>51.59</v>
      </c>
      <c r="H82" s="77">
        <v>12.304997757390947</v>
      </c>
      <c r="I82" s="49">
        <v>6.7738231917336398</v>
      </c>
      <c r="J82" s="50">
        <v>0.11481056257175661</v>
      </c>
      <c r="K82" s="50">
        <v>0.34443168771526977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0.80367393800229625</v>
      </c>
      <c r="R82" s="50">
        <v>0</v>
      </c>
      <c r="S82" s="50">
        <v>0.11481056257175661</v>
      </c>
      <c r="T82" s="50">
        <v>20.20665901262916</v>
      </c>
      <c r="U82" s="50">
        <v>0</v>
      </c>
      <c r="V82" s="50">
        <v>0</v>
      </c>
      <c r="W82" s="50">
        <v>0.11481056257175661</v>
      </c>
      <c r="X82" s="50">
        <v>0</v>
      </c>
      <c r="Y82" s="50">
        <v>1.1481056257175661</v>
      </c>
      <c r="Z82" s="50">
        <v>0</v>
      </c>
      <c r="AA82" s="50">
        <v>0</v>
      </c>
      <c r="AB82" s="50">
        <v>0.34443168771526977</v>
      </c>
      <c r="AC82" s="50">
        <v>0</v>
      </c>
      <c r="AD82" s="50">
        <v>0</v>
      </c>
      <c r="AE82" s="50">
        <v>0</v>
      </c>
      <c r="AF82" s="50">
        <v>0.11481056257175661</v>
      </c>
      <c r="AG82" s="50">
        <v>0.22962112514351321</v>
      </c>
      <c r="AH82" s="50">
        <v>0</v>
      </c>
      <c r="AI82" s="50">
        <v>0</v>
      </c>
      <c r="AJ82" s="50">
        <v>2.4110218140068884</v>
      </c>
      <c r="AK82" s="50">
        <v>0</v>
      </c>
      <c r="AL82" s="50">
        <v>0</v>
      </c>
      <c r="AM82" s="50">
        <v>0</v>
      </c>
      <c r="AN82" s="50">
        <v>0.11481056257175661</v>
      </c>
      <c r="AO82" s="50">
        <v>0</v>
      </c>
      <c r="AP82" s="50">
        <v>0.68886337543053955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0.22962112514351321</v>
      </c>
      <c r="AX82" s="50">
        <v>8.2663605051664764</v>
      </c>
      <c r="AY82" s="50">
        <v>18.599311136624568</v>
      </c>
      <c r="AZ82" s="50">
        <v>1.3777267508610793</v>
      </c>
      <c r="BA82" s="50">
        <v>0</v>
      </c>
      <c r="BB82" s="50">
        <v>22.732491389207805</v>
      </c>
      <c r="BC82" s="50">
        <v>10.562571756601606</v>
      </c>
      <c r="BD82" s="50">
        <v>0</v>
      </c>
      <c r="BE82" s="50">
        <v>0</v>
      </c>
      <c r="BF82" s="50">
        <v>0.11481056257175661</v>
      </c>
      <c r="BG82" s="50">
        <v>0</v>
      </c>
      <c r="BH82" s="50">
        <v>0</v>
      </c>
      <c r="BI82" s="50">
        <v>0</v>
      </c>
      <c r="BJ82" s="50">
        <v>0</v>
      </c>
      <c r="BK82" s="50">
        <v>0</v>
      </c>
      <c r="BL82" s="50">
        <v>0</v>
      </c>
      <c r="BM82" s="50">
        <v>0</v>
      </c>
      <c r="BN82" s="50">
        <v>2.1814006888633752</v>
      </c>
      <c r="BO82" s="50">
        <v>0.11481056257175661</v>
      </c>
      <c r="BP82" s="50">
        <v>0</v>
      </c>
      <c r="BQ82" s="50">
        <v>0</v>
      </c>
      <c r="BR82" s="50">
        <v>0</v>
      </c>
      <c r="BS82" s="50">
        <v>0</v>
      </c>
      <c r="BT82" s="50">
        <v>0</v>
      </c>
      <c r="BU82" s="50">
        <v>0</v>
      </c>
      <c r="BV82" s="50">
        <v>0</v>
      </c>
      <c r="BW82" s="50">
        <v>0.11481056257175661</v>
      </c>
      <c r="BX82" s="50">
        <v>2.1814006888633752</v>
      </c>
      <c r="BY82" s="50">
        <v>0</v>
      </c>
      <c r="BZ82" s="50">
        <v>0</v>
      </c>
      <c r="CA82" s="51">
        <v>0</v>
      </c>
    </row>
    <row r="83" spans="1:79">
      <c r="A83" s="18">
        <v>121</v>
      </c>
      <c r="B83" s="40">
        <v>752</v>
      </c>
      <c r="C83" s="6" t="s">
        <v>135</v>
      </c>
      <c r="D83" s="40" t="s">
        <v>123</v>
      </c>
      <c r="E83" s="40" t="s">
        <v>139</v>
      </c>
      <c r="F83" s="31">
        <v>51.87</v>
      </c>
      <c r="G83" s="17">
        <v>51.89</v>
      </c>
      <c r="H83" s="77">
        <v>12.364816082944996</v>
      </c>
      <c r="I83" s="49">
        <v>7.1625344352617084</v>
      </c>
      <c r="J83" s="50">
        <v>0.13774104683195593</v>
      </c>
      <c r="K83" s="50">
        <v>0.27548209366391185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0.68870523415977969</v>
      </c>
      <c r="R83" s="50">
        <v>0</v>
      </c>
      <c r="S83" s="50">
        <v>0.13774104683195593</v>
      </c>
      <c r="T83" s="50">
        <v>12.672176308539946</v>
      </c>
      <c r="U83" s="50">
        <v>0</v>
      </c>
      <c r="V83" s="50">
        <v>0</v>
      </c>
      <c r="W83" s="50">
        <v>0.27548209366391185</v>
      </c>
      <c r="X83" s="50">
        <v>0</v>
      </c>
      <c r="Y83" s="50">
        <v>0.96418732782369143</v>
      </c>
      <c r="Z83" s="50">
        <v>0</v>
      </c>
      <c r="AA83" s="50">
        <v>0</v>
      </c>
      <c r="AB83" s="50">
        <v>0.55096418732782371</v>
      </c>
      <c r="AC83" s="50">
        <v>0</v>
      </c>
      <c r="AD83" s="50">
        <v>0</v>
      </c>
      <c r="AE83" s="50">
        <v>0</v>
      </c>
      <c r="AF83" s="50">
        <v>0.82644628099173556</v>
      </c>
      <c r="AG83" s="50">
        <v>1.6528925619834711</v>
      </c>
      <c r="AH83" s="50">
        <v>0</v>
      </c>
      <c r="AI83" s="50">
        <v>0</v>
      </c>
      <c r="AJ83" s="50">
        <v>0.68870523415977969</v>
      </c>
      <c r="AK83" s="50">
        <v>0</v>
      </c>
      <c r="AL83" s="50">
        <v>0</v>
      </c>
      <c r="AM83" s="50">
        <v>0</v>
      </c>
      <c r="AN83" s="50">
        <v>0.68870523415977969</v>
      </c>
      <c r="AO83" s="50">
        <v>0</v>
      </c>
      <c r="AP83" s="50">
        <v>0.41322314049586778</v>
      </c>
      <c r="AQ83" s="50">
        <v>0.13774104683195593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0.27548209366391185</v>
      </c>
      <c r="AX83" s="50">
        <v>9.5041322314049594</v>
      </c>
      <c r="AY83" s="50">
        <v>23.553719008264462</v>
      </c>
      <c r="AZ83" s="50">
        <v>3.5812672176308542</v>
      </c>
      <c r="BA83" s="50">
        <v>0</v>
      </c>
      <c r="BB83" s="50">
        <v>19.834710743801654</v>
      </c>
      <c r="BC83" s="50">
        <v>5.785123966942149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1.9283746556473829</v>
      </c>
      <c r="BO83" s="50">
        <v>0</v>
      </c>
      <c r="BP83" s="50">
        <v>0</v>
      </c>
      <c r="BQ83" s="50">
        <v>0</v>
      </c>
      <c r="BR83" s="50">
        <v>0</v>
      </c>
      <c r="BS83" s="50">
        <v>0</v>
      </c>
      <c r="BT83" s="50">
        <v>0</v>
      </c>
      <c r="BU83" s="50">
        <v>0.13774104683195593</v>
      </c>
      <c r="BV83" s="50">
        <v>0</v>
      </c>
      <c r="BW83" s="50">
        <v>0</v>
      </c>
      <c r="BX83" s="50">
        <v>7.9889807162534439</v>
      </c>
      <c r="BY83" s="50">
        <v>0</v>
      </c>
      <c r="BZ83" s="50">
        <v>0.13774104683195593</v>
      </c>
      <c r="CA83" s="51">
        <v>0</v>
      </c>
    </row>
    <row r="84" spans="1:79">
      <c r="A84" s="16">
        <v>121</v>
      </c>
      <c r="B84" s="40">
        <v>752</v>
      </c>
      <c r="C84" s="6" t="s">
        <v>135</v>
      </c>
      <c r="D84" s="40" t="s">
        <v>107</v>
      </c>
      <c r="E84" s="40" t="s">
        <v>136</v>
      </c>
      <c r="F84" s="31">
        <v>52.47</v>
      </c>
      <c r="G84" s="17">
        <v>52.49</v>
      </c>
      <c r="H84" s="77">
        <v>12.484452734053097</v>
      </c>
      <c r="I84" s="49">
        <v>6.9023569023569031</v>
      </c>
      <c r="J84" s="50">
        <v>0.16835016835016833</v>
      </c>
      <c r="K84" s="50">
        <v>0.33670033670033667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2.0202020202020203</v>
      </c>
      <c r="R84" s="50">
        <v>0</v>
      </c>
      <c r="S84" s="50">
        <v>0</v>
      </c>
      <c r="T84" s="50">
        <v>17.845117845117844</v>
      </c>
      <c r="U84" s="50">
        <v>0</v>
      </c>
      <c r="V84" s="50">
        <v>0</v>
      </c>
      <c r="W84" s="50">
        <v>0.16835016835016833</v>
      </c>
      <c r="X84" s="50">
        <v>0</v>
      </c>
      <c r="Y84" s="50">
        <v>1.1784511784511784</v>
      </c>
      <c r="Z84" s="50">
        <v>0</v>
      </c>
      <c r="AA84" s="50">
        <v>0</v>
      </c>
      <c r="AB84" s="50">
        <v>0.50505050505050508</v>
      </c>
      <c r="AC84" s="50">
        <v>0</v>
      </c>
      <c r="AD84" s="50">
        <v>0</v>
      </c>
      <c r="AE84" s="50">
        <v>0</v>
      </c>
      <c r="AF84" s="50">
        <v>1.0101010101010102</v>
      </c>
      <c r="AG84" s="50">
        <v>2.1885521885521886</v>
      </c>
      <c r="AH84" s="50">
        <v>0</v>
      </c>
      <c r="AI84" s="50">
        <v>0</v>
      </c>
      <c r="AJ84" s="50">
        <v>1.6835016835016834</v>
      </c>
      <c r="AK84" s="50">
        <v>0</v>
      </c>
      <c r="AL84" s="50">
        <v>0</v>
      </c>
      <c r="AM84" s="50">
        <v>0</v>
      </c>
      <c r="AN84" s="50">
        <v>0.33670033670033667</v>
      </c>
      <c r="AO84" s="50">
        <v>0</v>
      </c>
      <c r="AP84" s="50">
        <v>0.50505050505050508</v>
      </c>
      <c r="AQ84" s="50">
        <v>0</v>
      </c>
      <c r="AR84" s="50">
        <v>0.16835016835016833</v>
      </c>
      <c r="AS84" s="50">
        <v>0</v>
      </c>
      <c r="AT84" s="50">
        <v>0</v>
      </c>
      <c r="AU84" s="50">
        <v>0.16835016835016833</v>
      </c>
      <c r="AV84" s="50">
        <v>0</v>
      </c>
      <c r="AW84" s="50">
        <v>0.16835016835016833</v>
      </c>
      <c r="AX84" s="50">
        <v>7.2390572390572396</v>
      </c>
      <c r="AY84" s="50">
        <v>2.0202020202020203</v>
      </c>
      <c r="AZ84" s="50">
        <v>4.2087542087542085</v>
      </c>
      <c r="BA84" s="50">
        <v>0</v>
      </c>
      <c r="BB84" s="50">
        <v>26.430976430976433</v>
      </c>
      <c r="BC84" s="50">
        <v>11.784511784511785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1.6835016835016834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0.84175084175084169</v>
      </c>
      <c r="BW84" s="50">
        <v>0</v>
      </c>
      <c r="BX84" s="50">
        <v>10.437710437710438</v>
      </c>
      <c r="BY84" s="50">
        <v>0</v>
      </c>
      <c r="BZ84" s="50">
        <v>0</v>
      </c>
      <c r="CA84" s="51">
        <v>0</v>
      </c>
    </row>
    <row r="85" spans="1:79">
      <c r="A85" s="18">
        <v>121</v>
      </c>
      <c r="B85" s="40">
        <v>752</v>
      </c>
      <c r="C85" s="6" t="s">
        <v>135</v>
      </c>
      <c r="D85" s="40" t="s">
        <v>107</v>
      </c>
      <c r="E85" s="40" t="s">
        <v>137</v>
      </c>
      <c r="F85" s="31">
        <v>52.77</v>
      </c>
      <c r="G85" s="17">
        <v>52.79</v>
      </c>
      <c r="H85" s="77">
        <v>12.544271059607146</v>
      </c>
      <c r="I85" s="49">
        <v>6.7323481116584567</v>
      </c>
      <c r="J85" s="50">
        <v>0.32840722495894908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3.284072249589491</v>
      </c>
      <c r="R85" s="50">
        <v>0</v>
      </c>
      <c r="S85" s="50">
        <v>0</v>
      </c>
      <c r="T85" s="50">
        <v>15.927750410509031</v>
      </c>
      <c r="U85" s="50">
        <v>0</v>
      </c>
      <c r="V85" s="50">
        <v>0</v>
      </c>
      <c r="W85" s="50">
        <v>0</v>
      </c>
      <c r="X85" s="50">
        <v>0</v>
      </c>
      <c r="Y85" s="50">
        <v>1.8062397372742198</v>
      </c>
      <c r="Z85" s="50">
        <v>0</v>
      </c>
      <c r="AA85" s="50">
        <v>0</v>
      </c>
      <c r="AB85" s="50">
        <v>0.32840722495894908</v>
      </c>
      <c r="AC85" s="50">
        <v>0</v>
      </c>
      <c r="AD85" s="50">
        <v>0</v>
      </c>
      <c r="AE85" s="50">
        <v>0</v>
      </c>
      <c r="AF85" s="50">
        <v>0.16420361247947454</v>
      </c>
      <c r="AG85" s="50">
        <v>1.4778325123152709</v>
      </c>
      <c r="AH85" s="50">
        <v>0</v>
      </c>
      <c r="AI85" s="50">
        <v>0</v>
      </c>
      <c r="AJ85" s="50">
        <v>2.1346469622331692</v>
      </c>
      <c r="AK85" s="50">
        <v>0</v>
      </c>
      <c r="AL85" s="50">
        <v>0</v>
      </c>
      <c r="AM85" s="50">
        <v>0</v>
      </c>
      <c r="AN85" s="50">
        <v>0.16420361247947454</v>
      </c>
      <c r="AO85" s="50">
        <v>0</v>
      </c>
      <c r="AP85" s="50">
        <v>0.65681444991789817</v>
      </c>
      <c r="AQ85" s="50">
        <v>0</v>
      </c>
      <c r="AR85" s="50">
        <v>0.16420361247947454</v>
      </c>
      <c r="AS85" s="50">
        <v>0</v>
      </c>
      <c r="AT85" s="50">
        <v>0.16420361247947454</v>
      </c>
      <c r="AU85" s="50">
        <v>0</v>
      </c>
      <c r="AV85" s="50">
        <v>0</v>
      </c>
      <c r="AW85" s="50">
        <v>0.16420361247947454</v>
      </c>
      <c r="AX85" s="50">
        <v>9.5238095238095237</v>
      </c>
      <c r="AY85" s="50">
        <v>1.4778325123152709</v>
      </c>
      <c r="AZ85" s="50">
        <v>6.2397372742200332</v>
      </c>
      <c r="BA85" s="50">
        <v>0</v>
      </c>
      <c r="BB85" s="50">
        <v>25.123152709359609</v>
      </c>
      <c r="BC85" s="50">
        <v>17.898193760262728</v>
      </c>
      <c r="BD85" s="50">
        <v>0</v>
      </c>
      <c r="BE85" s="50">
        <v>0.16420361247947454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50">
        <v>0</v>
      </c>
      <c r="BL85" s="50">
        <v>0.16420361247947454</v>
      </c>
      <c r="BM85" s="50">
        <v>0</v>
      </c>
      <c r="BN85" s="50">
        <v>1.8062397372742198</v>
      </c>
      <c r="BO85" s="50">
        <v>0.32840722495894908</v>
      </c>
      <c r="BP85" s="50">
        <v>0</v>
      </c>
      <c r="BQ85" s="50"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3.7766830870279149</v>
      </c>
      <c r="BY85" s="50">
        <v>0</v>
      </c>
      <c r="BZ85" s="50">
        <v>0</v>
      </c>
      <c r="CA85" s="51">
        <v>0</v>
      </c>
    </row>
    <row r="86" spans="1:79">
      <c r="A86" s="16">
        <v>121</v>
      </c>
      <c r="B86" s="40">
        <v>752</v>
      </c>
      <c r="C86" s="6" t="s">
        <v>135</v>
      </c>
      <c r="D86" s="40" t="s">
        <v>107</v>
      </c>
      <c r="E86" s="40" t="s">
        <v>138</v>
      </c>
      <c r="F86" s="31">
        <v>53.07</v>
      </c>
      <c r="G86" s="17">
        <v>53.09</v>
      </c>
      <c r="H86" s="77">
        <v>12.604089385161197</v>
      </c>
      <c r="I86" s="49">
        <v>6.6317626527050617</v>
      </c>
      <c r="J86" s="50">
        <v>0</v>
      </c>
      <c r="K86" s="50">
        <v>0.69808027923211169</v>
      </c>
      <c r="L86" s="50">
        <v>0</v>
      </c>
      <c r="M86" s="50">
        <v>0</v>
      </c>
      <c r="N86" s="50">
        <v>0.34904013961605584</v>
      </c>
      <c r="O86" s="50">
        <v>0</v>
      </c>
      <c r="P86" s="50">
        <v>0</v>
      </c>
      <c r="Q86" s="50">
        <v>3.3158813263525309</v>
      </c>
      <c r="R86" s="50">
        <v>0</v>
      </c>
      <c r="S86" s="50">
        <v>0.34904013961605584</v>
      </c>
      <c r="T86" s="50">
        <v>13.089005235602095</v>
      </c>
      <c r="U86" s="50">
        <v>0</v>
      </c>
      <c r="V86" s="50">
        <v>0</v>
      </c>
      <c r="W86" s="50">
        <v>0.17452006980802792</v>
      </c>
      <c r="X86" s="50">
        <v>0</v>
      </c>
      <c r="Y86" s="50">
        <v>1.5706806282722512</v>
      </c>
      <c r="Z86" s="50">
        <v>0</v>
      </c>
      <c r="AA86" s="50">
        <v>0</v>
      </c>
      <c r="AB86" s="50">
        <v>0.52356020942408377</v>
      </c>
      <c r="AC86" s="50">
        <v>0</v>
      </c>
      <c r="AD86" s="50">
        <v>0</v>
      </c>
      <c r="AE86" s="50">
        <v>0</v>
      </c>
      <c r="AF86" s="50">
        <v>0.69808027923211169</v>
      </c>
      <c r="AG86" s="50">
        <v>0.52356020942408377</v>
      </c>
      <c r="AH86" s="50">
        <v>0</v>
      </c>
      <c r="AI86" s="50">
        <v>0</v>
      </c>
      <c r="AJ86" s="50">
        <v>0.87260034904013961</v>
      </c>
      <c r="AK86" s="50">
        <v>0</v>
      </c>
      <c r="AL86" s="50">
        <v>0</v>
      </c>
      <c r="AM86" s="50">
        <v>0</v>
      </c>
      <c r="AN86" s="50">
        <v>0.52356020942408377</v>
      </c>
      <c r="AO86" s="50">
        <v>0</v>
      </c>
      <c r="AP86" s="50">
        <v>0.52356020942408377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0.17452006980802792</v>
      </c>
      <c r="AX86" s="50">
        <v>9.7731239092495628</v>
      </c>
      <c r="AY86" s="50">
        <v>9.9476439790575917</v>
      </c>
      <c r="AZ86" s="50">
        <v>6.2827225130890048</v>
      </c>
      <c r="BA86" s="50">
        <v>0</v>
      </c>
      <c r="BB86" s="50">
        <v>17.975567190226876</v>
      </c>
      <c r="BC86" s="50">
        <v>20.767888307155324</v>
      </c>
      <c r="BD86" s="50">
        <v>1.3961605584642234</v>
      </c>
      <c r="BE86" s="50">
        <v>1.0471204188481675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1.9197207678883073</v>
      </c>
      <c r="BO86" s="50">
        <v>0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0.17452006980802792</v>
      </c>
      <c r="BW86" s="50">
        <v>0.34904013961605584</v>
      </c>
      <c r="BX86" s="50">
        <v>0.34904013961605584</v>
      </c>
      <c r="BY86" s="50">
        <v>0</v>
      </c>
      <c r="BZ86" s="50">
        <v>0</v>
      </c>
      <c r="CA86" s="51">
        <v>0</v>
      </c>
    </row>
    <row r="87" spans="1:79">
      <c r="A87" s="18">
        <v>121</v>
      </c>
      <c r="B87" s="40">
        <v>752</v>
      </c>
      <c r="C87" s="6" t="s">
        <v>135</v>
      </c>
      <c r="D87" s="40" t="s">
        <v>107</v>
      </c>
      <c r="E87" s="40" t="s">
        <v>139</v>
      </c>
      <c r="F87" s="31">
        <v>53.37</v>
      </c>
      <c r="G87" s="17">
        <v>53.39</v>
      </c>
      <c r="H87" s="77">
        <v>12.663907710715247</v>
      </c>
      <c r="I87" s="49">
        <v>10.62215477996965</v>
      </c>
      <c r="J87" s="50">
        <v>0</v>
      </c>
      <c r="K87" s="50">
        <v>0.15174506828528073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4.2488619119878601</v>
      </c>
      <c r="R87" s="50">
        <v>0</v>
      </c>
      <c r="S87" s="50">
        <v>0.45523520485584218</v>
      </c>
      <c r="T87" s="50">
        <v>3.793626707132018</v>
      </c>
      <c r="U87" s="50">
        <v>0</v>
      </c>
      <c r="V87" s="50">
        <v>0</v>
      </c>
      <c r="W87" s="50">
        <v>0.15174506828528073</v>
      </c>
      <c r="X87" s="50">
        <v>0.15174506828528073</v>
      </c>
      <c r="Y87" s="50">
        <v>1.5174506828528074</v>
      </c>
      <c r="Z87" s="50">
        <v>0</v>
      </c>
      <c r="AA87" s="50">
        <v>0</v>
      </c>
      <c r="AB87" s="50">
        <v>0.15174506828528073</v>
      </c>
      <c r="AC87" s="50">
        <v>0</v>
      </c>
      <c r="AD87" s="50">
        <v>0</v>
      </c>
      <c r="AE87" s="50">
        <v>0</v>
      </c>
      <c r="AF87" s="50">
        <v>1.062215477996965</v>
      </c>
      <c r="AG87" s="50">
        <v>4.0971168437025796</v>
      </c>
      <c r="AH87" s="50">
        <v>0</v>
      </c>
      <c r="AI87" s="50">
        <v>0</v>
      </c>
      <c r="AJ87" s="50">
        <v>1.6691957511380879</v>
      </c>
      <c r="AK87" s="50">
        <v>0</v>
      </c>
      <c r="AL87" s="50">
        <v>0</v>
      </c>
      <c r="AM87" s="50">
        <v>0</v>
      </c>
      <c r="AN87" s="50">
        <v>0.30349013657056145</v>
      </c>
      <c r="AO87" s="50">
        <v>0</v>
      </c>
      <c r="AP87" s="50">
        <v>0.75872534142640369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0.30349013657056145</v>
      </c>
      <c r="AX87" s="50">
        <v>10.015174506828528</v>
      </c>
      <c r="AY87" s="50">
        <v>1.2139605462822458</v>
      </c>
      <c r="AZ87" s="50">
        <v>4.4006069802731407</v>
      </c>
      <c r="BA87" s="50">
        <v>0.15174506828528073</v>
      </c>
      <c r="BB87" s="50">
        <v>29.135053110773899</v>
      </c>
      <c r="BC87" s="50">
        <v>20.637329286798177</v>
      </c>
      <c r="BD87" s="50">
        <v>0</v>
      </c>
      <c r="BE87" s="50">
        <v>0.15174506828528073</v>
      </c>
      <c r="BF87" s="50">
        <v>0.15174506828528073</v>
      </c>
      <c r="BG87" s="50">
        <v>0</v>
      </c>
      <c r="BH87" s="50">
        <v>0</v>
      </c>
      <c r="BI87" s="50">
        <v>0</v>
      </c>
      <c r="BJ87" s="50">
        <v>0</v>
      </c>
      <c r="BK87" s="50">
        <v>0</v>
      </c>
      <c r="BL87" s="50">
        <v>0</v>
      </c>
      <c r="BM87" s="50">
        <v>0</v>
      </c>
      <c r="BN87" s="50">
        <v>1.6691957511380879</v>
      </c>
      <c r="BO87" s="50">
        <v>0</v>
      </c>
      <c r="BP87" s="50">
        <v>0</v>
      </c>
      <c r="BQ87" s="50">
        <v>0</v>
      </c>
      <c r="BR87" s="50">
        <v>0</v>
      </c>
      <c r="BS87" s="50">
        <v>0</v>
      </c>
      <c r="BT87" s="50">
        <v>0</v>
      </c>
      <c r="BU87" s="50">
        <v>0.15174506828528073</v>
      </c>
      <c r="BV87" s="50">
        <v>0</v>
      </c>
      <c r="BW87" s="50">
        <v>0</v>
      </c>
      <c r="BX87" s="50">
        <v>2.8831562974203337</v>
      </c>
      <c r="BY87" s="50">
        <v>0</v>
      </c>
      <c r="BZ87" s="50">
        <v>0</v>
      </c>
      <c r="CA87" s="51">
        <v>0</v>
      </c>
    </row>
    <row r="88" spans="1:79">
      <c r="A88" s="16">
        <v>121</v>
      </c>
      <c r="B88" s="40">
        <v>752</v>
      </c>
      <c r="C88" s="6" t="s">
        <v>135</v>
      </c>
      <c r="D88" s="40" t="s">
        <v>107</v>
      </c>
      <c r="E88" s="40" t="s">
        <v>140</v>
      </c>
      <c r="F88" s="31">
        <v>53.67</v>
      </c>
      <c r="G88" s="17">
        <v>53.69</v>
      </c>
      <c r="H88" s="77">
        <v>12.723726036269296</v>
      </c>
      <c r="I88" s="49">
        <v>9.557522123893806</v>
      </c>
      <c r="J88" s="50">
        <v>0</v>
      </c>
      <c r="K88" s="50">
        <v>0.53097345132743357</v>
      </c>
      <c r="L88" s="50">
        <v>0.17699115044247787</v>
      </c>
      <c r="M88" s="50">
        <v>0</v>
      </c>
      <c r="N88" s="50">
        <v>0</v>
      </c>
      <c r="O88" s="50">
        <v>0</v>
      </c>
      <c r="P88" s="50">
        <v>0</v>
      </c>
      <c r="Q88" s="50">
        <v>2.831858407079646</v>
      </c>
      <c r="R88" s="50">
        <v>0</v>
      </c>
      <c r="S88" s="50">
        <v>0.17699115044247787</v>
      </c>
      <c r="T88" s="50">
        <v>4.2477876106194685</v>
      </c>
      <c r="U88" s="50">
        <v>0</v>
      </c>
      <c r="V88" s="50">
        <v>0.17699115044247787</v>
      </c>
      <c r="W88" s="50">
        <v>0.17699115044247787</v>
      </c>
      <c r="X88" s="50">
        <v>0</v>
      </c>
      <c r="Y88" s="50">
        <v>1.7699115044247788</v>
      </c>
      <c r="Z88" s="50">
        <v>0</v>
      </c>
      <c r="AA88" s="50">
        <v>0</v>
      </c>
      <c r="AB88" s="50">
        <v>0.53097345132743357</v>
      </c>
      <c r="AC88" s="50">
        <v>0</v>
      </c>
      <c r="AD88" s="50">
        <v>0</v>
      </c>
      <c r="AE88" s="50">
        <v>0</v>
      </c>
      <c r="AF88" s="50">
        <v>1.0619469026548671</v>
      </c>
      <c r="AG88" s="50">
        <v>3.0088495575221237</v>
      </c>
      <c r="AH88" s="50">
        <v>0</v>
      </c>
      <c r="AI88" s="50">
        <v>0</v>
      </c>
      <c r="AJ88" s="50">
        <v>1.2389380530973451</v>
      </c>
      <c r="AK88" s="50">
        <v>0</v>
      </c>
      <c r="AL88" s="50">
        <v>0</v>
      </c>
      <c r="AM88" s="50">
        <v>0</v>
      </c>
      <c r="AN88" s="50">
        <v>0.17699115044247787</v>
      </c>
      <c r="AO88" s="50">
        <v>0</v>
      </c>
      <c r="AP88" s="50">
        <v>0</v>
      </c>
      <c r="AQ88" s="50">
        <v>0</v>
      </c>
      <c r="AR88" s="50">
        <v>0.17699115044247787</v>
      </c>
      <c r="AS88" s="50">
        <v>0</v>
      </c>
      <c r="AT88" s="50">
        <v>0</v>
      </c>
      <c r="AU88" s="50">
        <v>0</v>
      </c>
      <c r="AV88" s="50">
        <v>0</v>
      </c>
      <c r="AW88" s="50">
        <v>0.17699115044247787</v>
      </c>
      <c r="AX88" s="50">
        <v>10.973451327433628</v>
      </c>
      <c r="AY88" s="50">
        <v>3.3628318584070795</v>
      </c>
      <c r="AZ88" s="50">
        <v>6.1946902654867255</v>
      </c>
      <c r="BA88" s="50">
        <v>0</v>
      </c>
      <c r="BB88" s="50">
        <v>24.070796460176989</v>
      </c>
      <c r="BC88" s="50">
        <v>23.008849557522122</v>
      </c>
      <c r="BD88" s="50">
        <v>0.17699115044247787</v>
      </c>
      <c r="BE88" s="50">
        <v>0</v>
      </c>
      <c r="BF88" s="50">
        <v>0.35398230088495575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1.7699115044247788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0.17699115044247787</v>
      </c>
      <c r="BX88" s="50">
        <v>3.8938053097345131</v>
      </c>
      <c r="BY88" s="50">
        <v>0</v>
      </c>
      <c r="BZ88" s="50">
        <v>0</v>
      </c>
      <c r="CA88" s="51">
        <v>0</v>
      </c>
    </row>
    <row r="89" spans="1:79">
      <c r="A89" s="18">
        <v>121</v>
      </c>
      <c r="B89" s="40">
        <v>752</v>
      </c>
      <c r="C89" s="6" t="s">
        <v>135</v>
      </c>
      <c r="D89" s="40" t="s">
        <v>109</v>
      </c>
      <c r="E89" s="40" t="s">
        <v>136</v>
      </c>
      <c r="F89" s="31">
        <v>53.97</v>
      </c>
      <c r="G89" s="17">
        <v>53.99</v>
      </c>
      <c r="H89" s="77">
        <v>12.783544361823347</v>
      </c>
      <c r="I89" s="49">
        <v>9.7014925373134329</v>
      </c>
      <c r="J89" s="50">
        <v>0</v>
      </c>
      <c r="K89" s="50">
        <v>1.1194029850746268</v>
      </c>
      <c r="L89" s="50">
        <v>0.18656716417910446</v>
      </c>
      <c r="M89" s="50">
        <v>0</v>
      </c>
      <c r="N89" s="50">
        <v>0</v>
      </c>
      <c r="O89" s="50">
        <v>0</v>
      </c>
      <c r="P89" s="50">
        <v>0</v>
      </c>
      <c r="Q89" s="50">
        <v>1.1194029850746268</v>
      </c>
      <c r="R89" s="50">
        <v>0</v>
      </c>
      <c r="S89" s="50">
        <v>0.37313432835820892</v>
      </c>
      <c r="T89" s="50">
        <v>7.8358208955223887</v>
      </c>
      <c r="U89" s="50">
        <v>0</v>
      </c>
      <c r="V89" s="50">
        <v>0</v>
      </c>
      <c r="W89" s="50">
        <v>0</v>
      </c>
      <c r="X89" s="50">
        <v>0</v>
      </c>
      <c r="Y89" s="50">
        <v>1.4925373134328357</v>
      </c>
      <c r="Z89" s="50">
        <v>0</v>
      </c>
      <c r="AA89" s="50">
        <v>0</v>
      </c>
      <c r="AB89" s="50">
        <v>0.37313432835820892</v>
      </c>
      <c r="AC89" s="50">
        <v>0</v>
      </c>
      <c r="AD89" s="50">
        <v>0</v>
      </c>
      <c r="AE89" s="50">
        <v>0.18656716417910446</v>
      </c>
      <c r="AF89" s="50">
        <v>1.1194029850746268</v>
      </c>
      <c r="AG89" s="50">
        <v>2.6119402985074625</v>
      </c>
      <c r="AH89" s="50">
        <v>0</v>
      </c>
      <c r="AI89" s="50">
        <v>0</v>
      </c>
      <c r="AJ89" s="50">
        <v>2.6119402985074625</v>
      </c>
      <c r="AK89" s="50">
        <v>0</v>
      </c>
      <c r="AL89" s="50">
        <v>0</v>
      </c>
      <c r="AM89" s="50">
        <v>0</v>
      </c>
      <c r="AN89" s="50">
        <v>0.55970149253731338</v>
      </c>
      <c r="AO89" s="50">
        <v>0</v>
      </c>
      <c r="AP89" s="50">
        <v>0.74626865671641784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7.2761194029850751</v>
      </c>
      <c r="AY89" s="50">
        <v>3.3582089552238807</v>
      </c>
      <c r="AZ89" s="50">
        <v>5.9701492537313428</v>
      </c>
      <c r="BA89" s="50">
        <v>0</v>
      </c>
      <c r="BB89" s="50">
        <v>21.455223880597014</v>
      </c>
      <c r="BC89" s="50">
        <v>24.253731343283583</v>
      </c>
      <c r="BD89" s="50">
        <v>0.55970149253731338</v>
      </c>
      <c r="BE89" s="50">
        <v>0.37313432835820892</v>
      </c>
      <c r="BF89" s="50">
        <v>0.18656716417910446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0.37313432835820892</v>
      </c>
      <c r="BM89" s="50">
        <v>0</v>
      </c>
      <c r="BN89" s="50">
        <v>1.6791044776119404</v>
      </c>
      <c r="BO89" s="50">
        <v>0.37313432835820892</v>
      </c>
      <c r="BP89" s="50">
        <v>0</v>
      </c>
      <c r="BQ89" s="50">
        <v>0.18656716417910446</v>
      </c>
      <c r="BR89" s="50">
        <v>0</v>
      </c>
      <c r="BS89" s="50">
        <v>0</v>
      </c>
      <c r="BT89" s="50">
        <v>0</v>
      </c>
      <c r="BU89" s="50">
        <v>0</v>
      </c>
      <c r="BV89" s="50">
        <v>0.18656716417910446</v>
      </c>
      <c r="BW89" s="50">
        <v>0</v>
      </c>
      <c r="BX89" s="50">
        <v>3.3582089552238807</v>
      </c>
      <c r="BY89" s="50">
        <v>0</v>
      </c>
      <c r="BZ89" s="50">
        <v>0.37313432835820892</v>
      </c>
      <c r="CA89" s="51">
        <v>0</v>
      </c>
    </row>
    <row r="90" spans="1:79">
      <c r="A90" s="16">
        <v>121</v>
      </c>
      <c r="B90" s="40">
        <v>752</v>
      </c>
      <c r="C90" s="6" t="s">
        <v>135</v>
      </c>
      <c r="D90" s="40" t="s">
        <v>109</v>
      </c>
      <c r="E90" s="40" t="s">
        <v>137</v>
      </c>
      <c r="F90" s="31">
        <v>54.27</v>
      </c>
      <c r="G90" s="17">
        <v>54.29</v>
      </c>
      <c r="H90" s="77">
        <v>12.843268704293433</v>
      </c>
      <c r="I90" s="49">
        <v>5.8925476603119584</v>
      </c>
      <c r="J90" s="50">
        <v>0</v>
      </c>
      <c r="K90" s="50">
        <v>0.34662045060658575</v>
      </c>
      <c r="L90" s="50">
        <v>0</v>
      </c>
      <c r="M90" s="50">
        <v>0</v>
      </c>
      <c r="N90" s="50">
        <v>0</v>
      </c>
      <c r="O90" s="50">
        <v>0</v>
      </c>
      <c r="P90" s="50">
        <v>0</v>
      </c>
      <c r="Q90" s="50">
        <v>1.2131715771230502</v>
      </c>
      <c r="R90" s="50">
        <v>0</v>
      </c>
      <c r="S90" s="50">
        <v>1.559792027729636</v>
      </c>
      <c r="T90" s="50">
        <v>6.5857885615251295</v>
      </c>
      <c r="U90" s="50">
        <v>0</v>
      </c>
      <c r="V90" s="50">
        <v>0</v>
      </c>
      <c r="W90" s="50">
        <v>0.17331022530329288</v>
      </c>
      <c r="X90" s="50">
        <v>0.17331022530329288</v>
      </c>
      <c r="Y90" s="50">
        <v>2.5996533795493932</v>
      </c>
      <c r="Z90" s="50">
        <v>0</v>
      </c>
      <c r="AA90" s="50">
        <v>0</v>
      </c>
      <c r="AB90" s="50">
        <v>0.34662045060658575</v>
      </c>
      <c r="AC90" s="50">
        <v>0</v>
      </c>
      <c r="AD90" s="50">
        <v>0</v>
      </c>
      <c r="AE90" s="50">
        <v>0</v>
      </c>
      <c r="AF90" s="50">
        <v>0.51993067590987874</v>
      </c>
      <c r="AG90" s="50">
        <v>1.0398613518197575</v>
      </c>
      <c r="AH90" s="50">
        <v>0</v>
      </c>
      <c r="AI90" s="50">
        <v>0</v>
      </c>
      <c r="AJ90" s="50">
        <v>3.6395147313691507</v>
      </c>
      <c r="AK90" s="50">
        <v>0</v>
      </c>
      <c r="AL90" s="50">
        <v>0</v>
      </c>
      <c r="AM90" s="50">
        <v>0</v>
      </c>
      <c r="AN90" s="50">
        <v>0.6932409012131715</v>
      </c>
      <c r="AO90" s="50">
        <v>0</v>
      </c>
      <c r="AP90" s="50">
        <v>0.51993067590987874</v>
      </c>
      <c r="AQ90" s="50">
        <v>0.17331022530329288</v>
      </c>
      <c r="AR90" s="50">
        <v>0.17331022530329288</v>
      </c>
      <c r="AS90" s="50">
        <v>0</v>
      </c>
      <c r="AT90" s="50">
        <v>0</v>
      </c>
      <c r="AU90" s="50">
        <v>0</v>
      </c>
      <c r="AV90" s="50">
        <v>0</v>
      </c>
      <c r="AW90" s="50">
        <v>0.17331022530329288</v>
      </c>
      <c r="AX90" s="50">
        <v>16.11785095320624</v>
      </c>
      <c r="AY90" s="50">
        <v>3.8128249566724435</v>
      </c>
      <c r="AZ90" s="50">
        <v>5.3726169844020797</v>
      </c>
      <c r="BA90" s="50">
        <v>0.17331022530329288</v>
      </c>
      <c r="BB90" s="50">
        <v>15.771230502599654</v>
      </c>
      <c r="BC90" s="50">
        <v>26.863084922010401</v>
      </c>
      <c r="BD90" s="50">
        <v>0.86655112651646449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0">
        <v>0.6932409012131715</v>
      </c>
      <c r="BO90" s="50">
        <v>0.6932409012131715</v>
      </c>
      <c r="BP90" s="50">
        <v>0</v>
      </c>
      <c r="BQ90" s="50">
        <v>0</v>
      </c>
      <c r="BR90" s="50">
        <v>0</v>
      </c>
      <c r="BS90" s="50">
        <v>0</v>
      </c>
      <c r="BT90" s="50">
        <v>0</v>
      </c>
      <c r="BU90" s="50">
        <v>0</v>
      </c>
      <c r="BV90" s="50">
        <v>0.34662045060658575</v>
      </c>
      <c r="BW90" s="50">
        <v>0</v>
      </c>
      <c r="BX90" s="50">
        <v>3.4662045060658579</v>
      </c>
      <c r="BY90" s="50">
        <v>0</v>
      </c>
      <c r="BZ90" s="50">
        <v>0</v>
      </c>
      <c r="CA90" s="51">
        <v>0</v>
      </c>
    </row>
    <row r="91" spans="1:79">
      <c r="A91" s="18">
        <v>121</v>
      </c>
      <c r="B91" s="40">
        <v>752</v>
      </c>
      <c r="C91" s="6" t="s">
        <v>142</v>
      </c>
      <c r="D91" s="40" t="s">
        <v>114</v>
      </c>
      <c r="E91" s="40" t="s">
        <v>124</v>
      </c>
      <c r="F91" s="31">
        <v>56.36</v>
      </c>
      <c r="G91" s="17">
        <v>56.38</v>
      </c>
      <c r="H91" s="77">
        <v>13.231261319779748</v>
      </c>
      <c r="I91" s="49">
        <v>11.844331641285956</v>
      </c>
      <c r="J91" s="50">
        <v>0</v>
      </c>
      <c r="K91" s="50">
        <v>0.84602368866328259</v>
      </c>
      <c r="L91" s="50">
        <v>0.16920473773265651</v>
      </c>
      <c r="M91" s="50">
        <v>0</v>
      </c>
      <c r="N91" s="50">
        <v>0</v>
      </c>
      <c r="O91" s="50">
        <v>0</v>
      </c>
      <c r="P91" s="50">
        <v>0</v>
      </c>
      <c r="Q91" s="50">
        <v>0.67681895093062605</v>
      </c>
      <c r="R91" s="50">
        <v>0</v>
      </c>
      <c r="S91" s="50">
        <v>0</v>
      </c>
      <c r="T91" s="50">
        <v>19.96615905245347</v>
      </c>
      <c r="U91" s="50">
        <v>0</v>
      </c>
      <c r="V91" s="50">
        <v>0</v>
      </c>
      <c r="W91" s="50">
        <v>0</v>
      </c>
      <c r="X91" s="50">
        <v>0.16920473773265651</v>
      </c>
      <c r="Y91" s="50">
        <v>0.67681895093062605</v>
      </c>
      <c r="Z91" s="50">
        <v>0</v>
      </c>
      <c r="AA91" s="50">
        <v>0</v>
      </c>
      <c r="AB91" s="50">
        <v>0.67681895093062605</v>
      </c>
      <c r="AC91" s="50">
        <v>0</v>
      </c>
      <c r="AD91" s="50">
        <v>0</v>
      </c>
      <c r="AE91" s="50">
        <v>0.50761421319796951</v>
      </c>
      <c r="AF91" s="50">
        <v>2.8764805414551606</v>
      </c>
      <c r="AG91" s="50">
        <v>2.8764805414551606</v>
      </c>
      <c r="AH91" s="50">
        <v>0</v>
      </c>
      <c r="AI91" s="50">
        <v>0</v>
      </c>
      <c r="AJ91" s="50">
        <v>1.8612521150592216</v>
      </c>
      <c r="AK91" s="50">
        <v>0</v>
      </c>
      <c r="AL91" s="50">
        <v>0</v>
      </c>
      <c r="AM91" s="50">
        <v>0.16920473773265651</v>
      </c>
      <c r="AN91" s="50">
        <v>0.16920473773265651</v>
      </c>
      <c r="AO91" s="50">
        <v>0</v>
      </c>
      <c r="AP91" s="50">
        <v>0.33840947546531303</v>
      </c>
      <c r="AQ91" s="50">
        <v>0.16920473773265651</v>
      </c>
      <c r="AR91" s="50">
        <v>0.33840947546531303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15.905245346869712</v>
      </c>
      <c r="AY91" s="50">
        <v>0.84602368866328259</v>
      </c>
      <c r="AZ91" s="50">
        <v>2.8764805414551611</v>
      </c>
      <c r="BA91" s="50">
        <v>0</v>
      </c>
      <c r="BB91" s="50">
        <v>6.429780033840947</v>
      </c>
      <c r="BC91" s="50">
        <v>24.703891708967852</v>
      </c>
      <c r="BD91" s="50">
        <v>0</v>
      </c>
      <c r="BE91" s="50">
        <v>0</v>
      </c>
      <c r="BF91" s="50">
        <v>0.33840947546531303</v>
      </c>
      <c r="BG91" s="50">
        <v>0</v>
      </c>
      <c r="BH91" s="50">
        <v>0</v>
      </c>
      <c r="BI91" s="50">
        <v>0</v>
      </c>
      <c r="BJ91" s="50">
        <v>0</v>
      </c>
      <c r="BK91" s="50">
        <v>0</v>
      </c>
      <c r="BL91" s="50">
        <v>0.33840947546531303</v>
      </c>
      <c r="BM91" s="50">
        <v>0</v>
      </c>
      <c r="BN91" s="50">
        <v>1.6920473773265652</v>
      </c>
      <c r="BO91" s="50">
        <v>0</v>
      </c>
      <c r="BP91" s="50">
        <v>0</v>
      </c>
      <c r="BQ91" s="50">
        <v>0</v>
      </c>
      <c r="BR91" s="50">
        <v>0</v>
      </c>
      <c r="BS91" s="50">
        <v>0</v>
      </c>
      <c r="BT91" s="50">
        <v>0</v>
      </c>
      <c r="BU91" s="50">
        <v>0</v>
      </c>
      <c r="BV91" s="50">
        <v>0</v>
      </c>
      <c r="BW91" s="50">
        <v>0.33840947546531303</v>
      </c>
      <c r="BX91" s="50">
        <v>2.030456852791878</v>
      </c>
      <c r="BY91" s="50">
        <v>0</v>
      </c>
      <c r="BZ91" s="50">
        <v>0.16920473773265651</v>
      </c>
      <c r="CA91" s="51">
        <v>0</v>
      </c>
    </row>
    <row r="92" spans="1:79">
      <c r="A92" s="16">
        <v>121</v>
      </c>
      <c r="B92" s="40">
        <v>752</v>
      </c>
      <c r="C92" s="6" t="s">
        <v>142</v>
      </c>
      <c r="D92" s="40" t="s">
        <v>114</v>
      </c>
      <c r="E92" s="40" t="s">
        <v>116</v>
      </c>
      <c r="F92" s="31">
        <v>56.67</v>
      </c>
      <c r="G92" s="17">
        <v>56.69</v>
      </c>
      <c r="H92" s="77">
        <v>13.288810463703554</v>
      </c>
      <c r="I92" s="49">
        <v>6.8376068376068382</v>
      </c>
      <c r="J92" s="50">
        <v>0.21367521367521369</v>
      </c>
      <c r="K92" s="50">
        <v>0.64102564102564097</v>
      </c>
      <c r="L92" s="50">
        <v>0.64102564102564097</v>
      </c>
      <c r="M92" s="50">
        <v>0</v>
      </c>
      <c r="N92" s="50">
        <v>0.85470085470085477</v>
      </c>
      <c r="O92" s="50">
        <v>0.85470085470085477</v>
      </c>
      <c r="P92" s="50">
        <v>0</v>
      </c>
      <c r="Q92" s="50">
        <v>0.85470085470085477</v>
      </c>
      <c r="R92" s="50">
        <v>0</v>
      </c>
      <c r="S92" s="50">
        <v>0</v>
      </c>
      <c r="T92" s="50">
        <v>16.880341880341881</v>
      </c>
      <c r="U92" s="50">
        <v>0.21367521367521369</v>
      </c>
      <c r="V92" s="50">
        <v>0</v>
      </c>
      <c r="W92" s="50">
        <v>0</v>
      </c>
      <c r="X92" s="50">
        <v>0</v>
      </c>
      <c r="Y92" s="50">
        <v>2.7777777777777777</v>
      </c>
      <c r="Z92" s="50">
        <v>0</v>
      </c>
      <c r="AA92" s="50">
        <v>0</v>
      </c>
      <c r="AB92" s="50">
        <v>0.21367521367521369</v>
      </c>
      <c r="AC92" s="50">
        <v>0</v>
      </c>
      <c r="AD92" s="50">
        <v>0</v>
      </c>
      <c r="AE92" s="50">
        <v>0.21367521367521369</v>
      </c>
      <c r="AF92" s="50">
        <v>6.6239316239316244</v>
      </c>
      <c r="AG92" s="50">
        <v>0.64102564102564097</v>
      </c>
      <c r="AH92" s="50">
        <v>0</v>
      </c>
      <c r="AI92" s="50">
        <v>0</v>
      </c>
      <c r="AJ92" s="50">
        <v>1.9230769230769231</v>
      </c>
      <c r="AK92" s="50">
        <v>0</v>
      </c>
      <c r="AL92" s="50">
        <v>0</v>
      </c>
      <c r="AM92" s="50">
        <v>0.64102564102564097</v>
      </c>
      <c r="AN92" s="50">
        <v>0.85470085470085477</v>
      </c>
      <c r="AO92" s="50">
        <v>0</v>
      </c>
      <c r="AP92" s="50">
        <v>0.21367521367521369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0.21367521367521369</v>
      </c>
      <c r="AX92" s="50">
        <v>12.393162393162394</v>
      </c>
      <c r="AY92" s="50">
        <v>1.2820512820512819</v>
      </c>
      <c r="AZ92" s="50">
        <v>8.5470085470085468</v>
      </c>
      <c r="BA92" s="50">
        <v>0</v>
      </c>
      <c r="BB92" s="50">
        <v>15.384615384615385</v>
      </c>
      <c r="BC92" s="50">
        <v>7.4786324786324787</v>
      </c>
      <c r="BD92" s="50">
        <v>3.4188034188034191</v>
      </c>
      <c r="BE92" s="50">
        <v>2.1367521367521367</v>
      </c>
      <c r="BF92" s="50">
        <v>0</v>
      </c>
      <c r="BG92" s="50">
        <v>0</v>
      </c>
      <c r="BH92" s="50">
        <v>0</v>
      </c>
      <c r="BI92" s="50">
        <v>0</v>
      </c>
      <c r="BJ92" s="50">
        <v>0</v>
      </c>
      <c r="BK92" s="50">
        <v>0</v>
      </c>
      <c r="BL92" s="50">
        <v>0.21367521367521369</v>
      </c>
      <c r="BM92" s="50">
        <v>0</v>
      </c>
      <c r="BN92" s="50">
        <v>2.3504273504273505</v>
      </c>
      <c r="BO92" s="50">
        <v>0</v>
      </c>
      <c r="BP92" s="50">
        <v>0</v>
      </c>
      <c r="BQ92" s="50">
        <v>0.21367521367521369</v>
      </c>
      <c r="BR92" s="50">
        <v>0</v>
      </c>
      <c r="BS92" s="50">
        <v>0</v>
      </c>
      <c r="BT92" s="50">
        <v>0</v>
      </c>
      <c r="BU92" s="50">
        <v>0</v>
      </c>
      <c r="BV92" s="50">
        <v>0.21367521367521369</v>
      </c>
      <c r="BW92" s="50">
        <v>0.21367521367521369</v>
      </c>
      <c r="BX92" s="50">
        <v>3.6324786324786329</v>
      </c>
      <c r="BY92" s="50">
        <v>0</v>
      </c>
      <c r="BZ92" s="50">
        <v>0</v>
      </c>
      <c r="CA92" s="51">
        <v>0.21367521367521369</v>
      </c>
    </row>
    <row r="93" spans="1:79">
      <c r="A93" s="18">
        <v>121</v>
      </c>
      <c r="B93" s="40">
        <v>752</v>
      </c>
      <c r="C93" s="6" t="s">
        <v>142</v>
      </c>
      <c r="D93" s="40" t="s">
        <v>114</v>
      </c>
      <c r="E93" s="40" t="s">
        <v>117</v>
      </c>
      <c r="F93" s="31">
        <v>56.97</v>
      </c>
      <c r="G93" s="17">
        <v>56.99</v>
      </c>
      <c r="H93" s="77">
        <v>13.344503183629818</v>
      </c>
      <c r="I93" s="49">
        <v>9.8765432098765427</v>
      </c>
      <c r="J93" s="50">
        <v>0</v>
      </c>
      <c r="K93" s="50">
        <v>0.98765432098765427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2.4691358024691357</v>
      </c>
      <c r="R93" s="50">
        <v>0</v>
      </c>
      <c r="S93" s="50">
        <v>0</v>
      </c>
      <c r="T93" s="50">
        <v>19.506172839506171</v>
      </c>
      <c r="U93" s="50">
        <v>0</v>
      </c>
      <c r="V93" s="50">
        <v>0</v>
      </c>
      <c r="W93" s="50">
        <v>0.49382716049382713</v>
      </c>
      <c r="X93" s="50">
        <v>1.4814814814814816</v>
      </c>
      <c r="Y93" s="50">
        <v>1.728395061728395</v>
      </c>
      <c r="Z93" s="50">
        <v>0</v>
      </c>
      <c r="AA93" s="50">
        <v>0</v>
      </c>
      <c r="AB93" s="50">
        <v>0.98765432098765427</v>
      </c>
      <c r="AC93" s="50">
        <v>0</v>
      </c>
      <c r="AD93" s="50">
        <v>0</v>
      </c>
      <c r="AE93" s="50">
        <v>0</v>
      </c>
      <c r="AF93" s="50">
        <v>3.4567901234567899</v>
      </c>
      <c r="AG93" s="50">
        <v>2.2222222222222223</v>
      </c>
      <c r="AH93" s="50">
        <v>0</v>
      </c>
      <c r="AI93" s="50">
        <v>0</v>
      </c>
      <c r="AJ93" s="50">
        <v>0.49382716049382713</v>
      </c>
      <c r="AK93" s="50">
        <v>0</v>
      </c>
      <c r="AL93" s="50">
        <v>0</v>
      </c>
      <c r="AM93" s="50">
        <v>0.24691358024691357</v>
      </c>
      <c r="AN93" s="50">
        <v>0.24691358024691357</v>
      </c>
      <c r="AO93" s="50">
        <v>0</v>
      </c>
      <c r="AP93" s="50">
        <v>0.74074074074074081</v>
      </c>
      <c r="AQ93" s="50">
        <v>0</v>
      </c>
      <c r="AR93" s="50">
        <v>0</v>
      </c>
      <c r="AS93" s="50">
        <v>0.24691358024691357</v>
      </c>
      <c r="AT93" s="50">
        <v>0</v>
      </c>
      <c r="AU93" s="50">
        <v>0</v>
      </c>
      <c r="AV93" s="50">
        <v>0</v>
      </c>
      <c r="AW93" s="50">
        <v>0.24691358024691357</v>
      </c>
      <c r="AX93" s="50">
        <v>19.753086419753085</v>
      </c>
      <c r="AY93" s="50">
        <v>0.49382716049382713</v>
      </c>
      <c r="AZ93" s="50">
        <v>3.2098765432098766</v>
      </c>
      <c r="BA93" s="50">
        <v>0.24691358024691357</v>
      </c>
      <c r="BB93" s="50">
        <v>5.1851851851851851</v>
      </c>
      <c r="BC93" s="50">
        <v>18.518518518518519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50">
        <v>0</v>
      </c>
      <c r="BL93" s="50">
        <v>0</v>
      </c>
      <c r="BM93" s="50">
        <v>0</v>
      </c>
      <c r="BN93" s="50">
        <v>1.4814814814814816</v>
      </c>
      <c r="BO93" s="50">
        <v>0</v>
      </c>
      <c r="BP93" s="50">
        <v>0</v>
      </c>
      <c r="BQ93" s="50">
        <v>0.24691358024691357</v>
      </c>
      <c r="BR93" s="50">
        <v>0</v>
      </c>
      <c r="BS93" s="50">
        <v>0</v>
      </c>
      <c r="BT93" s="50">
        <v>0</v>
      </c>
      <c r="BU93" s="50">
        <v>0</v>
      </c>
      <c r="BV93" s="50">
        <v>0.24691358024691357</v>
      </c>
      <c r="BW93" s="50">
        <v>0.24691358024691357</v>
      </c>
      <c r="BX93" s="50">
        <v>4.9382716049382713</v>
      </c>
      <c r="BY93" s="50">
        <v>0</v>
      </c>
      <c r="BZ93" s="50">
        <v>0</v>
      </c>
      <c r="CA93" s="51">
        <v>0</v>
      </c>
    </row>
    <row r="94" spans="1:79">
      <c r="A94" s="16">
        <v>121</v>
      </c>
      <c r="B94" s="40">
        <v>752</v>
      </c>
      <c r="C94" s="6" t="s">
        <v>142</v>
      </c>
      <c r="D94" s="40" t="s">
        <v>114</v>
      </c>
      <c r="E94" s="40" t="s">
        <v>118</v>
      </c>
      <c r="F94" s="31">
        <v>57.27</v>
      </c>
      <c r="G94" s="17">
        <v>57.29</v>
      </c>
      <c r="H94" s="77">
        <v>13.400195903556083</v>
      </c>
      <c r="I94" s="49">
        <v>10.413223140495868</v>
      </c>
      <c r="J94" s="50">
        <v>0</v>
      </c>
      <c r="K94" s="50">
        <v>0.99173553719008267</v>
      </c>
      <c r="L94" s="50">
        <v>0.33057851239669422</v>
      </c>
      <c r="M94" s="50">
        <v>0</v>
      </c>
      <c r="N94" s="50">
        <v>0</v>
      </c>
      <c r="O94" s="50">
        <v>0</v>
      </c>
      <c r="P94" s="50">
        <v>0</v>
      </c>
      <c r="Q94" s="50">
        <v>0.66115702479338845</v>
      </c>
      <c r="R94" s="50">
        <v>0</v>
      </c>
      <c r="S94" s="50">
        <v>0</v>
      </c>
      <c r="T94" s="50">
        <v>16.694214876033058</v>
      </c>
      <c r="U94" s="50">
        <v>0</v>
      </c>
      <c r="V94" s="50">
        <v>0.16528925619834711</v>
      </c>
      <c r="W94" s="50">
        <v>0</v>
      </c>
      <c r="X94" s="50">
        <v>0.33057851239669422</v>
      </c>
      <c r="Y94" s="50">
        <v>3.6363636363636362</v>
      </c>
      <c r="Z94" s="50">
        <v>0</v>
      </c>
      <c r="AA94" s="50">
        <v>0</v>
      </c>
      <c r="AB94" s="50">
        <v>0.82644628099173556</v>
      </c>
      <c r="AC94" s="50">
        <v>0</v>
      </c>
      <c r="AD94" s="50">
        <v>0</v>
      </c>
      <c r="AE94" s="50">
        <v>0</v>
      </c>
      <c r="AF94" s="50">
        <v>3.3057851239669422</v>
      </c>
      <c r="AG94" s="50">
        <v>1.6528925619834711</v>
      </c>
      <c r="AH94" s="50">
        <v>0.16528925619834711</v>
      </c>
      <c r="AI94" s="50">
        <v>0</v>
      </c>
      <c r="AJ94" s="50">
        <v>0.66115702479338845</v>
      </c>
      <c r="AK94" s="50">
        <v>0</v>
      </c>
      <c r="AL94" s="50">
        <v>0</v>
      </c>
      <c r="AM94" s="50">
        <v>0.49586776859504134</v>
      </c>
      <c r="AN94" s="50">
        <v>0.82644628099173556</v>
      </c>
      <c r="AO94" s="50">
        <v>0</v>
      </c>
      <c r="AP94" s="50">
        <v>0.66115702479338845</v>
      </c>
      <c r="AQ94" s="50">
        <v>0</v>
      </c>
      <c r="AR94" s="50">
        <v>0.66115702479338845</v>
      </c>
      <c r="AS94" s="50">
        <v>0.33057851239669422</v>
      </c>
      <c r="AT94" s="50">
        <v>0.33057851239669422</v>
      </c>
      <c r="AU94" s="50">
        <v>0</v>
      </c>
      <c r="AV94" s="50">
        <v>0</v>
      </c>
      <c r="AW94" s="50">
        <v>0.49586776859504134</v>
      </c>
      <c r="AX94" s="50">
        <v>18.84297520661157</v>
      </c>
      <c r="AY94" s="50">
        <v>0.82644628099173556</v>
      </c>
      <c r="AZ94" s="50">
        <v>2.8099173553719008</v>
      </c>
      <c r="BA94" s="50">
        <v>0</v>
      </c>
      <c r="BB94" s="50">
        <v>1.9834710743801653</v>
      </c>
      <c r="BC94" s="50">
        <v>22.314049586776857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0</v>
      </c>
      <c r="BK94" s="50">
        <v>0</v>
      </c>
      <c r="BL94" s="50">
        <v>0.16528925619834711</v>
      </c>
      <c r="BM94" s="50">
        <v>0</v>
      </c>
      <c r="BN94" s="50">
        <v>1.9834710743801653</v>
      </c>
      <c r="BO94" s="50">
        <v>0</v>
      </c>
      <c r="BP94" s="50">
        <v>0</v>
      </c>
      <c r="BQ94" s="50">
        <v>0</v>
      </c>
      <c r="BR94" s="50">
        <v>0</v>
      </c>
      <c r="BS94" s="50">
        <v>0</v>
      </c>
      <c r="BT94" s="50">
        <v>0</v>
      </c>
      <c r="BU94" s="50">
        <v>0</v>
      </c>
      <c r="BV94" s="50">
        <v>0.16528925619834711</v>
      </c>
      <c r="BW94" s="50">
        <v>0.99173553719008267</v>
      </c>
      <c r="BX94" s="50">
        <v>6.2809917355371905</v>
      </c>
      <c r="BY94" s="50">
        <v>0</v>
      </c>
      <c r="BZ94" s="50">
        <v>0</v>
      </c>
      <c r="CA94" s="51">
        <v>0</v>
      </c>
    </row>
    <row r="95" spans="1:79">
      <c r="A95" s="18">
        <v>121</v>
      </c>
      <c r="B95" s="40">
        <v>752</v>
      </c>
      <c r="C95" s="6" t="s">
        <v>142</v>
      </c>
      <c r="D95" s="40" t="s">
        <v>114</v>
      </c>
      <c r="E95" s="40" t="s">
        <v>119</v>
      </c>
      <c r="F95" s="31">
        <v>57.57</v>
      </c>
      <c r="G95" s="17">
        <v>57.59</v>
      </c>
      <c r="H95" s="77">
        <v>13.455888623482348</v>
      </c>
      <c r="I95" s="49">
        <v>8.4671532846715323</v>
      </c>
      <c r="J95" s="50">
        <v>0</v>
      </c>
      <c r="K95" s="50">
        <v>1.0218978102189782</v>
      </c>
      <c r="L95" s="50">
        <v>0.29197080291970801</v>
      </c>
      <c r="M95" s="50">
        <v>0</v>
      </c>
      <c r="N95" s="50">
        <v>0</v>
      </c>
      <c r="O95" s="50">
        <v>0</v>
      </c>
      <c r="P95" s="50">
        <v>0</v>
      </c>
      <c r="Q95" s="50">
        <v>1.0218978102189782</v>
      </c>
      <c r="R95" s="50">
        <v>0</v>
      </c>
      <c r="S95" s="50">
        <v>0</v>
      </c>
      <c r="T95" s="50">
        <v>16.788321167883211</v>
      </c>
      <c r="U95" s="50">
        <v>0</v>
      </c>
      <c r="V95" s="50">
        <v>0</v>
      </c>
      <c r="W95" s="50">
        <v>0</v>
      </c>
      <c r="X95" s="50">
        <v>0.58394160583941601</v>
      </c>
      <c r="Y95" s="50">
        <v>2.7737226277372264</v>
      </c>
      <c r="Z95" s="50">
        <v>0</v>
      </c>
      <c r="AA95" s="50">
        <v>0</v>
      </c>
      <c r="AB95" s="50">
        <v>0.43795620437956206</v>
      </c>
      <c r="AC95" s="50">
        <v>0</v>
      </c>
      <c r="AD95" s="50">
        <v>0</v>
      </c>
      <c r="AE95" s="50">
        <v>0</v>
      </c>
      <c r="AF95" s="50">
        <v>4.2335766423357661</v>
      </c>
      <c r="AG95" s="50">
        <v>2.9197080291970803</v>
      </c>
      <c r="AH95" s="50">
        <v>0</v>
      </c>
      <c r="AI95" s="50">
        <v>0</v>
      </c>
      <c r="AJ95" s="50">
        <v>0.87591240875912413</v>
      </c>
      <c r="AK95" s="50">
        <v>0</v>
      </c>
      <c r="AL95" s="50">
        <v>0</v>
      </c>
      <c r="AM95" s="50">
        <v>0.58394160583941601</v>
      </c>
      <c r="AN95" s="50">
        <v>0.87591240875912413</v>
      </c>
      <c r="AO95" s="50">
        <v>0</v>
      </c>
      <c r="AP95" s="50">
        <v>0.29197080291970801</v>
      </c>
      <c r="AQ95" s="50">
        <v>0</v>
      </c>
      <c r="AR95" s="50">
        <v>0.29197080291970801</v>
      </c>
      <c r="AS95" s="50">
        <v>0</v>
      </c>
      <c r="AT95" s="50">
        <v>0</v>
      </c>
      <c r="AU95" s="50">
        <v>0</v>
      </c>
      <c r="AV95" s="50">
        <v>0</v>
      </c>
      <c r="AW95" s="50">
        <v>0.58394160583941601</v>
      </c>
      <c r="AX95" s="50">
        <v>16.058394160583941</v>
      </c>
      <c r="AY95" s="50">
        <v>2.4817518248175183</v>
      </c>
      <c r="AZ95" s="50">
        <v>2.6277372262773722</v>
      </c>
      <c r="BA95" s="50">
        <v>0</v>
      </c>
      <c r="BB95" s="50">
        <v>3.9416058394160585</v>
      </c>
      <c r="BC95" s="50">
        <v>23.357664233576642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>
        <v>0</v>
      </c>
      <c r="BK95" s="50">
        <v>0</v>
      </c>
      <c r="BL95" s="50">
        <v>0.145985401459854</v>
      </c>
      <c r="BM95" s="50">
        <v>0</v>
      </c>
      <c r="BN95" s="50">
        <v>3.5036496350364965</v>
      </c>
      <c r="BO95" s="50">
        <v>0</v>
      </c>
      <c r="BP95" s="50">
        <v>0</v>
      </c>
      <c r="BQ95" s="50">
        <v>0</v>
      </c>
      <c r="BR95" s="50">
        <v>0</v>
      </c>
      <c r="BS95" s="50">
        <v>0</v>
      </c>
      <c r="BT95" s="50">
        <v>0</v>
      </c>
      <c r="BU95" s="50">
        <v>0</v>
      </c>
      <c r="BV95" s="50">
        <v>0.43795620437956206</v>
      </c>
      <c r="BW95" s="50">
        <v>0.58394160583941601</v>
      </c>
      <c r="BX95" s="50">
        <v>4.5255474452554747</v>
      </c>
      <c r="BY95" s="50">
        <v>0</v>
      </c>
      <c r="BZ95" s="50">
        <v>0.145985401459854</v>
      </c>
      <c r="CA95" s="51">
        <v>0.145985401459854</v>
      </c>
    </row>
    <row r="96" spans="1:79">
      <c r="A96" s="16">
        <v>121</v>
      </c>
      <c r="B96" s="40">
        <v>752</v>
      </c>
      <c r="C96" s="6" t="s">
        <v>142</v>
      </c>
      <c r="D96" s="40" t="s">
        <v>120</v>
      </c>
      <c r="E96" s="40" t="s">
        <v>115</v>
      </c>
      <c r="F96" s="31">
        <v>57.87</v>
      </c>
      <c r="G96" s="17">
        <v>57.89</v>
      </c>
      <c r="H96" s="77">
        <v>13.511581343408613</v>
      </c>
      <c r="I96" s="49">
        <v>8.3769633507853403</v>
      </c>
      <c r="J96" s="50">
        <v>0</v>
      </c>
      <c r="K96" s="50">
        <v>0.87260034904013961</v>
      </c>
      <c r="L96" s="50">
        <v>0.34904013961605584</v>
      </c>
      <c r="M96" s="50">
        <v>0</v>
      </c>
      <c r="N96" s="50">
        <v>0</v>
      </c>
      <c r="O96" s="50">
        <v>0</v>
      </c>
      <c r="P96" s="50">
        <v>0</v>
      </c>
      <c r="Q96" s="50">
        <v>0.87260034904013961</v>
      </c>
      <c r="R96" s="50">
        <v>0</v>
      </c>
      <c r="S96" s="50">
        <v>0</v>
      </c>
      <c r="T96" s="50">
        <v>14.659685863874344</v>
      </c>
      <c r="U96" s="50">
        <v>0</v>
      </c>
      <c r="V96" s="50">
        <v>0</v>
      </c>
      <c r="W96" s="50">
        <v>0</v>
      </c>
      <c r="X96" s="50">
        <v>0.69808027923211169</v>
      </c>
      <c r="Y96" s="50">
        <v>4.5375218150087253</v>
      </c>
      <c r="Z96" s="50">
        <v>0</v>
      </c>
      <c r="AA96" s="50">
        <v>0</v>
      </c>
      <c r="AB96" s="50">
        <v>0</v>
      </c>
      <c r="AC96" s="50">
        <v>0</v>
      </c>
      <c r="AD96" s="50">
        <v>0.17452006980802792</v>
      </c>
      <c r="AE96" s="50">
        <v>0</v>
      </c>
      <c r="AF96" s="50">
        <v>2.7923211169284468</v>
      </c>
      <c r="AG96" s="50">
        <v>1.5706806282722512</v>
      </c>
      <c r="AH96" s="50">
        <v>0</v>
      </c>
      <c r="AI96" s="50">
        <v>0</v>
      </c>
      <c r="AJ96" s="50">
        <v>2.2687609075043627</v>
      </c>
      <c r="AK96" s="50">
        <v>0</v>
      </c>
      <c r="AL96" s="50">
        <v>0</v>
      </c>
      <c r="AM96" s="50">
        <v>0.87260034904013961</v>
      </c>
      <c r="AN96" s="50">
        <v>1.0471204188481675</v>
      </c>
      <c r="AO96" s="50">
        <v>0</v>
      </c>
      <c r="AP96" s="50">
        <v>0.34904013961605584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0.34904013961605584</v>
      </c>
      <c r="AX96" s="50">
        <v>16.579406631762652</v>
      </c>
      <c r="AY96" s="50">
        <v>1.7452006980802792</v>
      </c>
      <c r="AZ96" s="50">
        <v>3.664921465968586</v>
      </c>
      <c r="BA96" s="50">
        <v>0</v>
      </c>
      <c r="BB96" s="50">
        <v>12.390924956369982</v>
      </c>
      <c r="BC96" s="50">
        <v>20.069808027923212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>
        <v>0</v>
      </c>
      <c r="BK96" s="50">
        <v>0</v>
      </c>
      <c r="BL96" s="50">
        <v>0.52356020942408377</v>
      </c>
      <c r="BM96" s="50">
        <v>0</v>
      </c>
      <c r="BN96" s="50">
        <v>1.3961605584642234</v>
      </c>
      <c r="BO96" s="50">
        <v>0.17452006980802792</v>
      </c>
      <c r="BP96" s="50">
        <v>0</v>
      </c>
      <c r="BQ96" s="50">
        <v>0</v>
      </c>
      <c r="BR96" s="50">
        <v>0</v>
      </c>
      <c r="BS96" s="50">
        <v>0</v>
      </c>
      <c r="BT96" s="50">
        <v>0.17452006980802792</v>
      </c>
      <c r="BU96" s="50">
        <v>0</v>
      </c>
      <c r="BV96" s="50">
        <v>0.17452006980802792</v>
      </c>
      <c r="BW96" s="50">
        <v>0.87260034904013961</v>
      </c>
      <c r="BX96" s="50">
        <v>2.2687609075043627</v>
      </c>
      <c r="BY96" s="50">
        <v>0</v>
      </c>
      <c r="BZ96" s="50">
        <v>0.17452006980802792</v>
      </c>
      <c r="CA96" s="51">
        <v>0</v>
      </c>
    </row>
    <row r="97" spans="1:79">
      <c r="A97" s="18">
        <v>121</v>
      </c>
      <c r="B97" s="40">
        <v>752</v>
      </c>
      <c r="C97" s="6" t="s">
        <v>142</v>
      </c>
      <c r="D97" s="40" t="s">
        <v>120</v>
      </c>
      <c r="E97" s="40" t="s">
        <v>116</v>
      </c>
      <c r="F97" s="31">
        <v>58.17</v>
      </c>
      <c r="G97" s="17">
        <v>58.19</v>
      </c>
      <c r="H97" s="77">
        <v>13.567274063334878</v>
      </c>
      <c r="I97" s="49">
        <v>8.7121212121212128</v>
      </c>
      <c r="J97" s="50">
        <v>0</v>
      </c>
      <c r="K97" s="50">
        <v>0.37878787878787878</v>
      </c>
      <c r="L97" s="50">
        <v>0.75757575757575757</v>
      </c>
      <c r="M97" s="50">
        <v>0</v>
      </c>
      <c r="N97" s="50">
        <v>0</v>
      </c>
      <c r="O97" s="50">
        <v>0</v>
      </c>
      <c r="P97" s="50">
        <v>0</v>
      </c>
      <c r="Q97" s="50">
        <v>1.3257575757575757</v>
      </c>
      <c r="R97" s="50">
        <v>0</v>
      </c>
      <c r="S97" s="50">
        <v>0</v>
      </c>
      <c r="T97" s="50">
        <v>14.772727272727273</v>
      </c>
      <c r="U97" s="50">
        <v>0</v>
      </c>
      <c r="V97" s="50">
        <v>0</v>
      </c>
      <c r="W97" s="50">
        <v>0.18939393939393939</v>
      </c>
      <c r="X97" s="50">
        <v>0.37878787878787878</v>
      </c>
      <c r="Y97" s="50">
        <v>3.4090909090909087</v>
      </c>
      <c r="Z97" s="50">
        <v>0</v>
      </c>
      <c r="AA97" s="50">
        <v>0</v>
      </c>
      <c r="AB97" s="50">
        <v>0.37878787878787878</v>
      </c>
      <c r="AC97" s="50">
        <v>0</v>
      </c>
      <c r="AD97" s="50">
        <v>0</v>
      </c>
      <c r="AE97" s="50">
        <v>0</v>
      </c>
      <c r="AF97" s="50">
        <v>4.9242424242424239</v>
      </c>
      <c r="AG97" s="50">
        <v>3.5984848484848486</v>
      </c>
      <c r="AH97" s="50">
        <v>0.18939393939393939</v>
      </c>
      <c r="AI97" s="50">
        <v>0</v>
      </c>
      <c r="AJ97" s="50">
        <v>1.3257575757575757</v>
      </c>
      <c r="AK97" s="50">
        <v>0</v>
      </c>
      <c r="AL97" s="50">
        <v>0</v>
      </c>
      <c r="AM97" s="50">
        <v>0.94696969696969702</v>
      </c>
      <c r="AN97" s="50">
        <v>1.3257575757575757</v>
      </c>
      <c r="AO97" s="50">
        <v>0</v>
      </c>
      <c r="AP97" s="50">
        <v>0.18939393939393939</v>
      </c>
      <c r="AQ97" s="50">
        <v>0</v>
      </c>
      <c r="AR97" s="50">
        <v>0.37878787878787878</v>
      </c>
      <c r="AS97" s="50">
        <v>0</v>
      </c>
      <c r="AT97" s="50">
        <v>0</v>
      </c>
      <c r="AU97" s="50">
        <v>0</v>
      </c>
      <c r="AV97" s="50">
        <v>0</v>
      </c>
      <c r="AW97" s="50">
        <v>0.37878787878787878</v>
      </c>
      <c r="AX97" s="50">
        <v>19.886363636363637</v>
      </c>
      <c r="AY97" s="50">
        <v>1.3257575757575757</v>
      </c>
      <c r="AZ97" s="50">
        <v>3.4090909090909092</v>
      </c>
      <c r="BA97" s="50">
        <v>0</v>
      </c>
      <c r="BB97" s="50">
        <v>14.962121212121213</v>
      </c>
      <c r="BC97" s="50">
        <v>10.037878787878789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>
        <v>0</v>
      </c>
      <c r="BK97" s="50">
        <v>0</v>
      </c>
      <c r="BL97" s="50">
        <v>0.37878787878787878</v>
      </c>
      <c r="BM97" s="50">
        <v>0</v>
      </c>
      <c r="BN97" s="50">
        <v>2.4621212121212119</v>
      </c>
      <c r="BO97" s="50">
        <v>0</v>
      </c>
      <c r="BP97" s="50">
        <v>0</v>
      </c>
      <c r="BQ97" s="50"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0.18939393939393939</v>
      </c>
      <c r="BW97" s="50">
        <v>0.56818181818181823</v>
      </c>
      <c r="BX97" s="50">
        <v>3.2196969696969697</v>
      </c>
      <c r="BY97" s="50">
        <v>0</v>
      </c>
      <c r="BZ97" s="50">
        <v>0</v>
      </c>
      <c r="CA97" s="51">
        <v>0</v>
      </c>
    </row>
    <row r="98" spans="1:79">
      <c r="A98" s="16">
        <v>121</v>
      </c>
      <c r="B98" s="40">
        <v>752</v>
      </c>
      <c r="C98" s="6" t="s">
        <v>142</v>
      </c>
      <c r="D98" s="40" t="s">
        <v>120</v>
      </c>
      <c r="E98" s="40" t="s">
        <v>143</v>
      </c>
      <c r="F98" s="31">
        <v>58.49</v>
      </c>
      <c r="G98" s="17">
        <v>58.51</v>
      </c>
      <c r="H98" s="77">
        <v>13.626888779823538</v>
      </c>
      <c r="I98" s="49">
        <v>6.4220183486238538</v>
      </c>
      <c r="J98" s="50">
        <v>0</v>
      </c>
      <c r="K98" s="50">
        <v>0.68807339449541294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0.22935779816513763</v>
      </c>
      <c r="R98" s="50">
        <v>0</v>
      </c>
      <c r="S98" s="50">
        <v>0</v>
      </c>
      <c r="T98" s="50">
        <v>17.431192660550458</v>
      </c>
      <c r="U98" s="50">
        <v>0</v>
      </c>
      <c r="V98" s="50">
        <v>0</v>
      </c>
      <c r="W98" s="50">
        <v>0.22935779816513763</v>
      </c>
      <c r="X98" s="50">
        <v>0.45871559633027525</v>
      </c>
      <c r="Y98" s="50">
        <v>0.91743119266055051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5.7339449541284404</v>
      </c>
      <c r="AG98" s="50">
        <v>4.1284403669724776</v>
      </c>
      <c r="AH98" s="50">
        <v>0</v>
      </c>
      <c r="AI98" s="50">
        <v>0</v>
      </c>
      <c r="AJ98" s="50">
        <v>1.3761467889908259</v>
      </c>
      <c r="AK98" s="50">
        <v>0</v>
      </c>
      <c r="AL98" s="50">
        <v>0</v>
      </c>
      <c r="AM98" s="50">
        <v>0.68807339449541294</v>
      </c>
      <c r="AN98" s="50">
        <v>0.45871559633027525</v>
      </c>
      <c r="AO98" s="50">
        <v>0</v>
      </c>
      <c r="AP98" s="50">
        <v>0</v>
      </c>
      <c r="AQ98" s="50">
        <v>0</v>
      </c>
      <c r="AR98" s="50">
        <v>0.22935779816513763</v>
      </c>
      <c r="AS98" s="50">
        <v>0</v>
      </c>
      <c r="AT98" s="50">
        <v>0</v>
      </c>
      <c r="AU98" s="50">
        <v>0</v>
      </c>
      <c r="AV98" s="50">
        <v>0</v>
      </c>
      <c r="AW98" s="50">
        <v>0.45871559633027525</v>
      </c>
      <c r="AX98" s="50">
        <v>20.871559633027523</v>
      </c>
      <c r="AY98" s="50">
        <v>1.1467889908256881</v>
      </c>
      <c r="AZ98" s="50">
        <v>2.522935779816514</v>
      </c>
      <c r="BA98" s="50">
        <v>0</v>
      </c>
      <c r="BB98" s="50">
        <v>16.055045871559635</v>
      </c>
      <c r="BC98" s="50">
        <v>13.073394495412844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>
        <v>0</v>
      </c>
      <c r="BK98" s="50">
        <v>0</v>
      </c>
      <c r="BL98" s="50">
        <v>0.22935779816513763</v>
      </c>
      <c r="BM98" s="50">
        <v>0.22935779816513763</v>
      </c>
      <c r="BN98" s="50">
        <v>3.2110091743119269</v>
      </c>
      <c r="BO98" s="50">
        <v>0.22935779816513763</v>
      </c>
      <c r="BP98" s="50">
        <v>0</v>
      </c>
      <c r="BQ98" s="50">
        <v>0.22935779816513763</v>
      </c>
      <c r="BR98" s="50">
        <v>0</v>
      </c>
      <c r="BS98" s="50">
        <v>0</v>
      </c>
      <c r="BT98" s="50">
        <v>0</v>
      </c>
      <c r="BU98" s="50">
        <v>0</v>
      </c>
      <c r="BV98" s="50">
        <v>0</v>
      </c>
      <c r="BW98" s="50">
        <v>0.22935779816513763</v>
      </c>
      <c r="BX98" s="50">
        <v>2.2935779816513762</v>
      </c>
      <c r="BY98" s="50">
        <v>0</v>
      </c>
      <c r="BZ98" s="50">
        <v>0.22935779816513763</v>
      </c>
      <c r="CA98" s="51">
        <v>0</v>
      </c>
    </row>
    <row r="99" spans="1:79">
      <c r="A99" s="18">
        <v>121</v>
      </c>
      <c r="B99" s="40">
        <v>752</v>
      </c>
      <c r="C99" s="6" t="s">
        <v>142</v>
      </c>
      <c r="D99" s="40" t="s">
        <v>120</v>
      </c>
      <c r="E99" s="40" t="s">
        <v>118</v>
      </c>
      <c r="F99" s="31">
        <v>58.77</v>
      </c>
      <c r="G99" s="17">
        <v>58.79</v>
      </c>
      <c r="H99" s="77">
        <v>13.694864849168756</v>
      </c>
      <c r="I99" s="49">
        <v>3.7225042301184432</v>
      </c>
      <c r="J99" s="50">
        <v>0</v>
      </c>
      <c r="K99" s="50">
        <v>0.84602368866328259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0.16920473773265651</v>
      </c>
      <c r="R99" s="50">
        <v>0</v>
      </c>
      <c r="S99" s="50">
        <v>0</v>
      </c>
      <c r="T99" s="50">
        <v>10.998307952622675</v>
      </c>
      <c r="U99" s="50">
        <v>0</v>
      </c>
      <c r="V99" s="50">
        <v>0</v>
      </c>
      <c r="W99" s="50">
        <v>0.50761421319796951</v>
      </c>
      <c r="X99" s="50">
        <v>0.33840947546531303</v>
      </c>
      <c r="Y99" s="50">
        <v>1.6920473773265652</v>
      </c>
      <c r="Z99" s="50">
        <v>0</v>
      </c>
      <c r="AA99" s="50">
        <v>0</v>
      </c>
      <c r="AB99" s="50">
        <v>0.67681895093062605</v>
      </c>
      <c r="AC99" s="50">
        <v>0</v>
      </c>
      <c r="AD99" s="50">
        <v>0.16920473773265651</v>
      </c>
      <c r="AE99" s="50">
        <v>0.67681895093062605</v>
      </c>
      <c r="AF99" s="50">
        <v>5.7529610829103213</v>
      </c>
      <c r="AG99" s="50">
        <v>5.4145516074450084</v>
      </c>
      <c r="AH99" s="50">
        <v>0</v>
      </c>
      <c r="AI99" s="50">
        <v>0</v>
      </c>
      <c r="AJ99" s="50">
        <v>2.5380710659898478</v>
      </c>
      <c r="AK99" s="50">
        <v>0</v>
      </c>
      <c r="AL99" s="50">
        <v>0</v>
      </c>
      <c r="AM99" s="50">
        <v>1.6920473773265652</v>
      </c>
      <c r="AN99" s="50">
        <v>0.33840947546531303</v>
      </c>
      <c r="AO99" s="50">
        <v>0</v>
      </c>
      <c r="AP99" s="50">
        <v>0.16920473773265651</v>
      </c>
      <c r="AQ99" s="50">
        <v>0</v>
      </c>
      <c r="AR99" s="50">
        <v>0.16920473773265651</v>
      </c>
      <c r="AS99" s="50">
        <v>0</v>
      </c>
      <c r="AT99" s="50">
        <v>0.33840947546531303</v>
      </c>
      <c r="AU99" s="50">
        <v>0</v>
      </c>
      <c r="AV99" s="50">
        <v>0</v>
      </c>
      <c r="AW99" s="50">
        <v>0</v>
      </c>
      <c r="AX99" s="50">
        <v>27.241962774957702</v>
      </c>
      <c r="AY99" s="50">
        <v>1.015228426395939</v>
      </c>
      <c r="AZ99" s="50">
        <v>3.7225042301184432</v>
      </c>
      <c r="BA99" s="50">
        <v>0.16920473773265651</v>
      </c>
      <c r="BB99" s="50">
        <v>18.274111675126903</v>
      </c>
      <c r="BC99" s="50">
        <v>6.260575296108291</v>
      </c>
      <c r="BD99" s="50">
        <v>0.16920473773265651</v>
      </c>
      <c r="BE99" s="50">
        <v>0.16920473773265651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50">
        <v>0</v>
      </c>
      <c r="BL99" s="50">
        <v>0</v>
      </c>
      <c r="BM99" s="50">
        <v>0.16920473773265651</v>
      </c>
      <c r="BN99" s="50">
        <v>3.2148900169204735</v>
      </c>
      <c r="BO99" s="50">
        <v>0</v>
      </c>
      <c r="BP99" s="50">
        <v>0</v>
      </c>
      <c r="BQ99" s="50">
        <v>0</v>
      </c>
      <c r="BR99" s="50">
        <v>0</v>
      </c>
      <c r="BS99" s="50">
        <v>0</v>
      </c>
      <c r="BT99" s="50">
        <v>0</v>
      </c>
      <c r="BU99" s="50">
        <v>0</v>
      </c>
      <c r="BV99" s="50">
        <v>0.33840947546531303</v>
      </c>
      <c r="BW99" s="50">
        <v>0.67681895093062605</v>
      </c>
      <c r="BX99" s="50">
        <v>2.1996615905245349</v>
      </c>
      <c r="BY99" s="50">
        <v>0</v>
      </c>
      <c r="BZ99" s="50">
        <v>0.16920473773265651</v>
      </c>
      <c r="CA99" s="51">
        <v>0</v>
      </c>
    </row>
    <row r="100" spans="1:79">
      <c r="A100" s="16">
        <v>121</v>
      </c>
      <c r="B100" s="40">
        <v>752</v>
      </c>
      <c r="C100" s="6" t="s">
        <v>142</v>
      </c>
      <c r="D100" s="40" t="s">
        <v>120</v>
      </c>
      <c r="E100" s="40" t="s">
        <v>119</v>
      </c>
      <c r="F100" s="31">
        <v>59.07</v>
      </c>
      <c r="G100" s="17">
        <v>59.09</v>
      </c>
      <c r="H100" s="77">
        <v>13.767696352038632</v>
      </c>
      <c r="I100" s="49">
        <v>5.0751879699248121</v>
      </c>
      <c r="J100" s="50">
        <v>0</v>
      </c>
      <c r="K100" s="50">
        <v>0.93984962406015038</v>
      </c>
      <c r="L100" s="50">
        <v>0.37593984962406013</v>
      </c>
      <c r="M100" s="50">
        <v>0</v>
      </c>
      <c r="N100" s="50">
        <v>0</v>
      </c>
      <c r="O100" s="50">
        <v>0</v>
      </c>
      <c r="P100" s="50">
        <v>0</v>
      </c>
      <c r="Q100" s="50">
        <v>0.37593984962406013</v>
      </c>
      <c r="R100" s="50">
        <v>0</v>
      </c>
      <c r="S100" s="50">
        <v>0</v>
      </c>
      <c r="T100" s="50">
        <v>15.789473684210526</v>
      </c>
      <c r="U100" s="50">
        <v>0</v>
      </c>
      <c r="V100" s="50">
        <v>0</v>
      </c>
      <c r="W100" s="50">
        <v>0</v>
      </c>
      <c r="X100" s="50">
        <v>0.37593984962406013</v>
      </c>
      <c r="Y100" s="50">
        <v>1.8796992481203008</v>
      </c>
      <c r="Z100" s="50">
        <v>0</v>
      </c>
      <c r="AA100" s="50">
        <v>0</v>
      </c>
      <c r="AB100" s="50">
        <v>0.75187969924812026</v>
      </c>
      <c r="AC100" s="50">
        <v>0</v>
      </c>
      <c r="AD100" s="50">
        <v>0</v>
      </c>
      <c r="AE100" s="50">
        <v>0.37593984962406013</v>
      </c>
      <c r="AF100" s="50">
        <v>9.0225563909774422</v>
      </c>
      <c r="AG100" s="50">
        <v>4.3233082706766917</v>
      </c>
      <c r="AH100" s="50">
        <v>0</v>
      </c>
      <c r="AI100" s="50">
        <v>0</v>
      </c>
      <c r="AJ100" s="50">
        <v>1.1278195488721803</v>
      </c>
      <c r="AK100" s="50">
        <v>0</v>
      </c>
      <c r="AL100" s="50">
        <v>0</v>
      </c>
      <c r="AM100" s="50">
        <v>1.1278195488721803</v>
      </c>
      <c r="AN100" s="50">
        <v>0.56390977443609014</v>
      </c>
      <c r="AO100" s="50">
        <v>0</v>
      </c>
      <c r="AP100" s="50">
        <v>0.18796992481203006</v>
      </c>
      <c r="AQ100" s="50">
        <v>0</v>
      </c>
      <c r="AR100" s="50">
        <v>0.18796992481203006</v>
      </c>
      <c r="AS100" s="50">
        <v>0.18796992481203006</v>
      </c>
      <c r="AT100" s="50">
        <v>0</v>
      </c>
      <c r="AU100" s="50">
        <v>0</v>
      </c>
      <c r="AV100" s="50">
        <v>0</v>
      </c>
      <c r="AW100" s="50">
        <v>0.18796992481203006</v>
      </c>
      <c r="AX100" s="50">
        <v>26.315789473684209</v>
      </c>
      <c r="AY100" s="50">
        <v>1.1278195488721803</v>
      </c>
      <c r="AZ100" s="50">
        <v>3.5714285714285712</v>
      </c>
      <c r="BA100" s="50">
        <v>0</v>
      </c>
      <c r="BB100" s="50">
        <v>10.714285714285714</v>
      </c>
      <c r="BC100" s="50">
        <v>8.458646616541353</v>
      </c>
      <c r="BD100" s="50">
        <v>0</v>
      </c>
      <c r="BE100" s="50">
        <v>0.18796992481203006</v>
      </c>
      <c r="BF100" s="50">
        <v>0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v>0.37593984962406013</v>
      </c>
      <c r="BM100" s="50">
        <v>0.37593984962406013</v>
      </c>
      <c r="BN100" s="50">
        <v>2.4436090225563909</v>
      </c>
      <c r="BO100" s="50">
        <v>0</v>
      </c>
      <c r="BP100" s="50">
        <v>0</v>
      </c>
      <c r="BQ100" s="50">
        <v>0</v>
      </c>
      <c r="BR100" s="50">
        <v>0</v>
      </c>
      <c r="BS100" s="50">
        <v>0</v>
      </c>
      <c r="BT100" s="50">
        <v>0</v>
      </c>
      <c r="BU100" s="50">
        <v>0</v>
      </c>
      <c r="BV100" s="50">
        <v>0</v>
      </c>
      <c r="BW100" s="50">
        <v>0.93984962406015038</v>
      </c>
      <c r="BX100" s="50">
        <v>2.4436090225563909</v>
      </c>
      <c r="BY100" s="50">
        <v>0</v>
      </c>
      <c r="BZ100" s="50">
        <v>0.18796992481203006</v>
      </c>
      <c r="CA100" s="51">
        <v>0</v>
      </c>
    </row>
    <row r="101" spans="1:79">
      <c r="A101" s="18">
        <v>121</v>
      </c>
      <c r="B101" s="40">
        <v>752</v>
      </c>
      <c r="C101" s="6" t="s">
        <v>142</v>
      </c>
      <c r="D101" s="40" t="s">
        <v>122</v>
      </c>
      <c r="E101" s="40" t="s">
        <v>115</v>
      </c>
      <c r="F101" s="31">
        <v>59.37</v>
      </c>
      <c r="G101" s="17">
        <v>59.39</v>
      </c>
      <c r="H101" s="77">
        <v>13.840527854908508</v>
      </c>
      <c r="I101" s="49">
        <v>5.9016393442622954</v>
      </c>
      <c r="J101" s="50">
        <v>0</v>
      </c>
      <c r="K101" s="50">
        <v>0.81967213114754101</v>
      </c>
      <c r="L101" s="50">
        <v>0.49180327868852464</v>
      </c>
      <c r="M101" s="50">
        <v>0</v>
      </c>
      <c r="N101" s="50">
        <v>0</v>
      </c>
      <c r="O101" s="50">
        <v>0</v>
      </c>
      <c r="P101" s="50">
        <v>0</v>
      </c>
      <c r="Q101" s="50">
        <v>0.65573770491803274</v>
      </c>
      <c r="R101" s="50">
        <v>0</v>
      </c>
      <c r="S101" s="50">
        <v>0</v>
      </c>
      <c r="T101" s="50">
        <v>13.77049180327869</v>
      </c>
      <c r="U101" s="50">
        <v>0</v>
      </c>
      <c r="V101" s="50">
        <v>0</v>
      </c>
      <c r="W101" s="50">
        <v>0.49180327868852464</v>
      </c>
      <c r="X101" s="50">
        <v>0.49180327868852464</v>
      </c>
      <c r="Y101" s="50">
        <v>3.1147540983606561</v>
      </c>
      <c r="Z101" s="50">
        <v>0</v>
      </c>
      <c r="AA101" s="50">
        <v>0</v>
      </c>
      <c r="AB101" s="50">
        <v>1.1475409836065573</v>
      </c>
      <c r="AC101" s="50">
        <v>0</v>
      </c>
      <c r="AD101" s="50">
        <v>0</v>
      </c>
      <c r="AE101" s="50">
        <v>0.16393442622950818</v>
      </c>
      <c r="AF101" s="50">
        <v>5.5737704918032787</v>
      </c>
      <c r="AG101" s="50">
        <v>5.2459016393442619</v>
      </c>
      <c r="AH101" s="50">
        <v>0.16393442622950818</v>
      </c>
      <c r="AI101" s="50">
        <v>0</v>
      </c>
      <c r="AJ101" s="50">
        <v>2.2950819672131146</v>
      </c>
      <c r="AK101" s="50">
        <v>0</v>
      </c>
      <c r="AL101" s="50">
        <v>0</v>
      </c>
      <c r="AM101" s="50">
        <v>0.81967213114754101</v>
      </c>
      <c r="AN101" s="50">
        <v>0.65573770491803274</v>
      </c>
      <c r="AO101" s="50">
        <v>0</v>
      </c>
      <c r="AP101" s="50">
        <v>0.32786885245901637</v>
      </c>
      <c r="AQ101" s="50">
        <v>0</v>
      </c>
      <c r="AR101" s="50">
        <v>0</v>
      </c>
      <c r="AS101" s="50">
        <v>0.16393442622950818</v>
      </c>
      <c r="AT101" s="50">
        <v>0</v>
      </c>
      <c r="AU101" s="50">
        <v>0</v>
      </c>
      <c r="AV101" s="50">
        <v>0</v>
      </c>
      <c r="AW101" s="50">
        <v>0</v>
      </c>
      <c r="AX101" s="50">
        <v>26.885245901639344</v>
      </c>
      <c r="AY101" s="50">
        <v>0.65573770491803274</v>
      </c>
      <c r="AZ101" s="50">
        <v>3.9344262295081971</v>
      </c>
      <c r="BA101" s="50">
        <v>0</v>
      </c>
      <c r="BB101" s="50">
        <v>9.6721311475409841</v>
      </c>
      <c r="BC101" s="50">
        <v>7.7049180327868863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>
        <v>0</v>
      </c>
      <c r="BK101" s="50">
        <v>0</v>
      </c>
      <c r="BL101" s="50">
        <v>0.81967213114754101</v>
      </c>
      <c r="BM101" s="50">
        <v>0.49180327868852464</v>
      </c>
      <c r="BN101" s="50">
        <v>2.2950819672131146</v>
      </c>
      <c r="BO101" s="50">
        <v>0</v>
      </c>
      <c r="BP101" s="50">
        <v>0</v>
      </c>
      <c r="BQ101" s="50">
        <v>0</v>
      </c>
      <c r="BR101" s="50">
        <v>0</v>
      </c>
      <c r="BS101" s="50">
        <v>0</v>
      </c>
      <c r="BT101" s="50">
        <v>0</v>
      </c>
      <c r="BU101" s="50">
        <v>0</v>
      </c>
      <c r="BV101" s="50">
        <v>0.16393442622950818</v>
      </c>
      <c r="BW101" s="50">
        <v>0.49180327868852464</v>
      </c>
      <c r="BX101" s="50">
        <v>4.4262295081967213</v>
      </c>
      <c r="BY101" s="50">
        <v>0</v>
      </c>
      <c r="BZ101" s="50">
        <v>0.16393442622950818</v>
      </c>
      <c r="CA101" s="51">
        <v>0</v>
      </c>
    </row>
    <row r="102" spans="1:79">
      <c r="A102" s="16">
        <v>121</v>
      </c>
      <c r="B102" s="40">
        <v>752</v>
      </c>
      <c r="C102" s="6" t="s">
        <v>142</v>
      </c>
      <c r="D102" s="40" t="s">
        <v>122</v>
      </c>
      <c r="E102" s="40" t="s">
        <v>116</v>
      </c>
      <c r="F102" s="31">
        <v>59.67</v>
      </c>
      <c r="G102" s="17">
        <v>59.69</v>
      </c>
      <c r="H102" s="77">
        <v>13.913359357778383</v>
      </c>
      <c r="I102" s="49">
        <v>8.1712062256809332</v>
      </c>
      <c r="J102" s="50">
        <v>0.38910505836575876</v>
      </c>
      <c r="K102" s="50">
        <v>1.3618677042801557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0.19455252918287938</v>
      </c>
      <c r="R102" s="50">
        <v>0</v>
      </c>
      <c r="S102" s="50">
        <v>0.19455252918287938</v>
      </c>
      <c r="T102" s="50">
        <v>14.980544747081712</v>
      </c>
      <c r="U102" s="50">
        <v>0</v>
      </c>
      <c r="V102" s="50">
        <v>0</v>
      </c>
      <c r="W102" s="50">
        <v>0</v>
      </c>
      <c r="X102" s="50">
        <v>0.38910505836575876</v>
      </c>
      <c r="Y102" s="50">
        <v>1.9455252918287937</v>
      </c>
      <c r="Z102" s="50">
        <v>0.19455252918287938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5.6420233463035023</v>
      </c>
      <c r="AG102" s="50">
        <v>4.2801556420233462</v>
      </c>
      <c r="AH102" s="50">
        <v>0</v>
      </c>
      <c r="AI102" s="50">
        <v>0</v>
      </c>
      <c r="AJ102" s="50">
        <v>2.7237354085603114</v>
      </c>
      <c r="AK102" s="50">
        <v>0</v>
      </c>
      <c r="AL102" s="50">
        <v>0</v>
      </c>
      <c r="AM102" s="50">
        <v>0.77821011673151752</v>
      </c>
      <c r="AN102" s="50">
        <v>0.77821011673151752</v>
      </c>
      <c r="AO102" s="50">
        <v>0</v>
      </c>
      <c r="AP102" s="50">
        <v>0.19455252918287938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23.540856031128403</v>
      </c>
      <c r="AY102" s="50">
        <v>0.58365758754863817</v>
      </c>
      <c r="AZ102" s="50">
        <v>3.3073929961089497</v>
      </c>
      <c r="BA102" s="50">
        <v>0</v>
      </c>
      <c r="BB102" s="50">
        <v>13.229571984435799</v>
      </c>
      <c r="BC102" s="50">
        <v>8.1712062256809332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>
        <v>0</v>
      </c>
      <c r="BK102" s="50">
        <v>0</v>
      </c>
      <c r="BL102" s="50">
        <v>0.77821011673151752</v>
      </c>
      <c r="BM102" s="50">
        <v>0.38910505836575876</v>
      </c>
      <c r="BN102" s="50">
        <v>0.77821011673151752</v>
      </c>
      <c r="BO102" s="50">
        <v>0</v>
      </c>
      <c r="BP102" s="50">
        <v>0</v>
      </c>
      <c r="BQ102" s="50">
        <v>0.19455252918287938</v>
      </c>
      <c r="BR102" s="50">
        <v>0</v>
      </c>
      <c r="BS102" s="50">
        <v>0</v>
      </c>
      <c r="BT102" s="50">
        <v>0</v>
      </c>
      <c r="BU102" s="50">
        <v>0</v>
      </c>
      <c r="BV102" s="50">
        <v>0.19455252918287938</v>
      </c>
      <c r="BW102" s="50">
        <v>0.97276264591439687</v>
      </c>
      <c r="BX102" s="50">
        <v>5.6420233463035023</v>
      </c>
      <c r="BY102" s="50">
        <v>0</v>
      </c>
      <c r="BZ102" s="50">
        <v>0</v>
      </c>
      <c r="CA102" s="51">
        <v>0</v>
      </c>
    </row>
    <row r="103" spans="1:79">
      <c r="A103" s="18">
        <v>121</v>
      </c>
      <c r="B103" s="40">
        <v>752</v>
      </c>
      <c r="C103" s="6" t="s">
        <v>142</v>
      </c>
      <c r="D103" s="40" t="s">
        <v>122</v>
      </c>
      <c r="E103" s="40" t="s">
        <v>117</v>
      </c>
      <c r="F103" s="31">
        <v>59.97</v>
      </c>
      <c r="G103" s="17">
        <v>59.99</v>
      </c>
      <c r="H103" s="77">
        <v>13.986190860648261</v>
      </c>
      <c r="I103" s="49">
        <v>7.8181818181818183</v>
      </c>
      <c r="J103" s="50">
        <v>0</v>
      </c>
      <c r="K103" s="50">
        <v>0.54545454545454553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>
        <v>0.72727272727272729</v>
      </c>
      <c r="R103" s="50">
        <v>0</v>
      </c>
      <c r="S103" s="50">
        <v>0</v>
      </c>
      <c r="T103" s="50">
        <v>12.909090909090908</v>
      </c>
      <c r="U103" s="50">
        <v>0</v>
      </c>
      <c r="V103" s="50">
        <v>0</v>
      </c>
      <c r="W103" s="50">
        <v>0.18181818181818182</v>
      </c>
      <c r="X103" s="50">
        <v>0</v>
      </c>
      <c r="Y103" s="50">
        <v>2.5454545454545454</v>
      </c>
      <c r="Z103" s="50">
        <v>0</v>
      </c>
      <c r="AA103" s="50">
        <v>0</v>
      </c>
      <c r="AB103" s="50">
        <v>1.4545454545454546</v>
      </c>
      <c r="AC103" s="50">
        <v>0</v>
      </c>
      <c r="AD103" s="50">
        <v>0.18181818181818182</v>
      </c>
      <c r="AE103" s="50">
        <v>0</v>
      </c>
      <c r="AF103" s="50">
        <v>6.7272727272727275</v>
      </c>
      <c r="AG103" s="50">
        <v>4</v>
      </c>
      <c r="AH103" s="50">
        <v>0</v>
      </c>
      <c r="AI103" s="50">
        <v>0</v>
      </c>
      <c r="AJ103" s="50">
        <v>2.3636363636363638</v>
      </c>
      <c r="AK103" s="50">
        <v>0</v>
      </c>
      <c r="AL103" s="50">
        <v>0</v>
      </c>
      <c r="AM103" s="50">
        <v>0</v>
      </c>
      <c r="AN103" s="50">
        <v>1.4545454545454546</v>
      </c>
      <c r="AO103" s="50">
        <v>0</v>
      </c>
      <c r="AP103" s="50">
        <v>0.54545454545454553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0.36363636363636365</v>
      </c>
      <c r="AX103" s="50">
        <v>30</v>
      </c>
      <c r="AY103" s="50">
        <v>0.36363636363636365</v>
      </c>
      <c r="AZ103" s="50">
        <v>2.3636363636363638</v>
      </c>
      <c r="BA103" s="50">
        <v>0</v>
      </c>
      <c r="BB103" s="50">
        <v>12.909090909090908</v>
      </c>
      <c r="BC103" s="50">
        <v>4.9090909090909092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>
        <v>0</v>
      </c>
      <c r="BK103" s="50">
        <v>0</v>
      </c>
      <c r="BL103" s="50">
        <v>0.18181818181818182</v>
      </c>
      <c r="BM103" s="50">
        <v>0.72727272727272729</v>
      </c>
      <c r="BN103" s="50">
        <v>1.8181818181818181</v>
      </c>
      <c r="BO103" s="50">
        <v>0.36363636363636365</v>
      </c>
      <c r="BP103" s="50">
        <v>0</v>
      </c>
      <c r="BQ103" s="50">
        <v>0</v>
      </c>
      <c r="BR103" s="50">
        <v>0</v>
      </c>
      <c r="BS103" s="50">
        <v>0</v>
      </c>
      <c r="BT103" s="50">
        <v>0</v>
      </c>
      <c r="BU103" s="50">
        <v>0</v>
      </c>
      <c r="BV103" s="50">
        <v>0.18181818181818182</v>
      </c>
      <c r="BW103" s="50">
        <v>0.90909090909090906</v>
      </c>
      <c r="BX103" s="50">
        <v>3.0909090909090908</v>
      </c>
      <c r="BY103" s="50">
        <v>0</v>
      </c>
      <c r="BZ103" s="50">
        <v>0.18181818181818182</v>
      </c>
      <c r="CA103" s="51">
        <v>0.18181818181818182</v>
      </c>
    </row>
    <row r="104" spans="1:79">
      <c r="A104" s="16">
        <v>121</v>
      </c>
      <c r="B104" s="40">
        <v>752</v>
      </c>
      <c r="C104" s="6" t="s">
        <v>142</v>
      </c>
      <c r="D104" s="40" t="s">
        <v>122</v>
      </c>
      <c r="E104" s="40" t="s">
        <v>118</v>
      </c>
      <c r="F104" s="31">
        <v>60.27</v>
      </c>
      <c r="G104" s="17">
        <v>60.29</v>
      </c>
      <c r="H104" s="77">
        <v>14.059022363518135</v>
      </c>
      <c r="I104" s="49">
        <v>9.4955489614243334</v>
      </c>
      <c r="J104" s="50">
        <v>0</v>
      </c>
      <c r="K104" s="50">
        <v>0.59347181008902083</v>
      </c>
      <c r="L104" s="50">
        <v>0.14836795252225521</v>
      </c>
      <c r="M104" s="50">
        <v>0</v>
      </c>
      <c r="N104" s="50">
        <v>0</v>
      </c>
      <c r="O104" s="50">
        <v>0</v>
      </c>
      <c r="P104" s="50">
        <v>0</v>
      </c>
      <c r="Q104" s="50">
        <v>0.44510385756676557</v>
      </c>
      <c r="R104" s="50">
        <v>0</v>
      </c>
      <c r="S104" s="50">
        <v>0.29673590504451042</v>
      </c>
      <c r="T104" s="50">
        <v>11.572700296735905</v>
      </c>
      <c r="U104" s="50">
        <v>0</v>
      </c>
      <c r="V104" s="50">
        <v>0</v>
      </c>
      <c r="W104" s="50">
        <v>0.74183976261127604</v>
      </c>
      <c r="X104" s="50">
        <v>0.74183976261127604</v>
      </c>
      <c r="Y104" s="50">
        <v>2.8189910979228485</v>
      </c>
      <c r="Z104" s="50">
        <v>0</v>
      </c>
      <c r="AA104" s="50">
        <v>0</v>
      </c>
      <c r="AB104" s="50">
        <v>0.74183976261127604</v>
      </c>
      <c r="AC104" s="50">
        <v>0</v>
      </c>
      <c r="AD104" s="50">
        <v>0</v>
      </c>
      <c r="AE104" s="50">
        <v>0</v>
      </c>
      <c r="AF104" s="50">
        <v>7.4183976261127587</v>
      </c>
      <c r="AG104" s="50">
        <v>5.637982195845697</v>
      </c>
      <c r="AH104" s="50">
        <v>0</v>
      </c>
      <c r="AI104" s="50">
        <v>0</v>
      </c>
      <c r="AJ104" s="50">
        <v>3.5608308605341246</v>
      </c>
      <c r="AK104" s="50">
        <v>0</v>
      </c>
      <c r="AL104" s="50">
        <v>0</v>
      </c>
      <c r="AM104" s="50">
        <v>0</v>
      </c>
      <c r="AN104" s="50">
        <v>1.6320474777448073</v>
      </c>
      <c r="AO104" s="50">
        <v>0</v>
      </c>
      <c r="AP104" s="50">
        <v>0.29673590504451042</v>
      </c>
      <c r="AQ104" s="50">
        <v>0</v>
      </c>
      <c r="AR104" s="50">
        <v>0.44510385756676557</v>
      </c>
      <c r="AS104" s="50">
        <v>0</v>
      </c>
      <c r="AT104" s="50">
        <v>0</v>
      </c>
      <c r="AU104" s="50">
        <v>0</v>
      </c>
      <c r="AV104" s="50">
        <v>0</v>
      </c>
      <c r="AW104" s="50">
        <v>0.14836795252225521</v>
      </c>
      <c r="AX104" s="50">
        <v>14.391691394658753</v>
      </c>
      <c r="AY104" s="50">
        <v>0.89020771513353114</v>
      </c>
      <c r="AZ104" s="50">
        <v>6.0830860534124627</v>
      </c>
      <c r="BA104" s="50">
        <v>0</v>
      </c>
      <c r="BB104" s="50">
        <v>9.792284866468842</v>
      </c>
      <c r="BC104" s="50">
        <v>10.682492581602375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>
        <v>0</v>
      </c>
      <c r="BK104" s="50">
        <v>0</v>
      </c>
      <c r="BL104" s="50">
        <v>1.3353115727002967</v>
      </c>
      <c r="BM104" s="50">
        <v>0.74183976261127604</v>
      </c>
      <c r="BN104" s="50">
        <v>2.2255192878338281</v>
      </c>
      <c r="BO104" s="50">
        <v>0</v>
      </c>
      <c r="BP104" s="50">
        <v>0</v>
      </c>
      <c r="BQ104" s="50">
        <v>0</v>
      </c>
      <c r="BR104" s="50">
        <v>0</v>
      </c>
      <c r="BS104" s="50">
        <v>0</v>
      </c>
      <c r="BT104" s="50">
        <v>0</v>
      </c>
      <c r="BU104" s="50">
        <v>0</v>
      </c>
      <c r="BV104" s="50">
        <v>0</v>
      </c>
      <c r="BW104" s="50">
        <v>1.4836795252225521</v>
      </c>
      <c r="BX104" s="50">
        <v>5.3412462908011866</v>
      </c>
      <c r="BY104" s="50">
        <v>0</v>
      </c>
      <c r="BZ104" s="50">
        <v>0.29673590504451042</v>
      </c>
      <c r="CA104" s="51">
        <v>0</v>
      </c>
    </row>
    <row r="105" spans="1:79">
      <c r="A105" s="18">
        <v>121</v>
      </c>
      <c r="B105" s="40">
        <v>752</v>
      </c>
      <c r="C105" s="6" t="s">
        <v>142</v>
      </c>
      <c r="D105" s="40" t="s">
        <v>122</v>
      </c>
      <c r="E105" s="40" t="s">
        <v>119</v>
      </c>
      <c r="F105" s="31">
        <v>60.57</v>
      </c>
      <c r="G105" s="17">
        <v>60.59</v>
      </c>
      <c r="H105" s="77">
        <v>14.131853866388013</v>
      </c>
      <c r="I105" s="49">
        <v>6.9582504970178931</v>
      </c>
      <c r="J105" s="50">
        <v>0</v>
      </c>
      <c r="K105" s="50">
        <v>0.99403578528827041</v>
      </c>
      <c r="L105" s="50">
        <v>0</v>
      </c>
      <c r="M105" s="50">
        <v>0</v>
      </c>
      <c r="N105" s="50">
        <v>0.19880715705765406</v>
      </c>
      <c r="O105" s="50">
        <v>0</v>
      </c>
      <c r="P105" s="50">
        <v>0</v>
      </c>
      <c r="Q105" s="50">
        <v>1.7892644135188867</v>
      </c>
      <c r="R105" s="50">
        <v>0</v>
      </c>
      <c r="S105" s="50">
        <v>0.19880715705765406</v>
      </c>
      <c r="T105" s="50">
        <v>8.9463220675944335</v>
      </c>
      <c r="U105" s="50">
        <v>0</v>
      </c>
      <c r="V105" s="50">
        <v>0</v>
      </c>
      <c r="W105" s="50">
        <v>0.19880715705765406</v>
      </c>
      <c r="X105" s="50">
        <v>2.982107355864811</v>
      </c>
      <c r="Y105" s="50">
        <v>2.3856858846918487</v>
      </c>
      <c r="Z105" s="50">
        <v>0</v>
      </c>
      <c r="AA105" s="50">
        <v>0</v>
      </c>
      <c r="AB105" s="50">
        <v>0.39761431411530812</v>
      </c>
      <c r="AC105" s="50">
        <v>0</v>
      </c>
      <c r="AD105" s="50">
        <v>0.39761431411530812</v>
      </c>
      <c r="AE105" s="50">
        <v>0</v>
      </c>
      <c r="AF105" s="50">
        <v>9.5427435387673949</v>
      </c>
      <c r="AG105" s="50">
        <v>3.180914512922465</v>
      </c>
      <c r="AH105" s="50">
        <v>0</v>
      </c>
      <c r="AI105" s="50">
        <v>0</v>
      </c>
      <c r="AJ105" s="50">
        <v>3.5785288270377733</v>
      </c>
      <c r="AK105" s="50">
        <v>0</v>
      </c>
      <c r="AL105" s="50">
        <v>0</v>
      </c>
      <c r="AM105" s="50">
        <v>0</v>
      </c>
      <c r="AN105" s="50">
        <v>0.99403578528827041</v>
      </c>
      <c r="AO105" s="50">
        <v>0</v>
      </c>
      <c r="AP105" s="50">
        <v>0</v>
      </c>
      <c r="AQ105" s="50">
        <v>0</v>
      </c>
      <c r="AR105" s="50">
        <v>0.19880715705765406</v>
      </c>
      <c r="AS105" s="50">
        <v>0</v>
      </c>
      <c r="AT105" s="50">
        <v>0</v>
      </c>
      <c r="AU105" s="50">
        <v>0</v>
      </c>
      <c r="AV105" s="50">
        <v>0</v>
      </c>
      <c r="AW105" s="50">
        <v>0.19880715705765406</v>
      </c>
      <c r="AX105" s="50">
        <v>24.85089463220676</v>
      </c>
      <c r="AY105" s="50">
        <v>0.19880715705765406</v>
      </c>
      <c r="AZ105" s="50">
        <v>1.5904572564612325</v>
      </c>
      <c r="BA105" s="50">
        <v>0</v>
      </c>
      <c r="BB105" s="50">
        <v>19.284294234592444</v>
      </c>
      <c r="BC105" s="50">
        <v>3.3797216699801194</v>
      </c>
      <c r="BD105" s="50">
        <v>0.39761431411530812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>
        <v>0</v>
      </c>
      <c r="BK105" s="50">
        <v>0</v>
      </c>
      <c r="BL105" s="50">
        <v>0.39761431411530812</v>
      </c>
      <c r="BM105" s="50">
        <v>1.1928429423459244</v>
      </c>
      <c r="BN105" s="50">
        <v>2.3856858846918487</v>
      </c>
      <c r="BO105" s="50">
        <v>0</v>
      </c>
      <c r="BP105" s="50">
        <v>0</v>
      </c>
      <c r="BQ105" s="50">
        <v>0</v>
      </c>
      <c r="BR105" s="50">
        <v>0</v>
      </c>
      <c r="BS105" s="50">
        <v>0</v>
      </c>
      <c r="BT105" s="50">
        <v>0</v>
      </c>
      <c r="BU105" s="50">
        <v>0</v>
      </c>
      <c r="BV105" s="50">
        <v>0</v>
      </c>
      <c r="BW105" s="50">
        <v>1.3916500994035785</v>
      </c>
      <c r="BX105" s="50">
        <v>1.3916500994035785</v>
      </c>
      <c r="BY105" s="50">
        <v>0</v>
      </c>
      <c r="BZ105" s="50">
        <v>0.39761431411530812</v>
      </c>
      <c r="CA105" s="51">
        <v>0</v>
      </c>
    </row>
    <row r="106" spans="1:79">
      <c r="A106" s="16">
        <v>121</v>
      </c>
      <c r="B106" s="40">
        <v>752</v>
      </c>
      <c r="C106" s="6" t="s">
        <v>142</v>
      </c>
      <c r="D106" s="40" t="s">
        <v>123</v>
      </c>
      <c r="E106" s="40" t="s">
        <v>115</v>
      </c>
      <c r="F106" s="31">
        <v>60.87</v>
      </c>
      <c r="G106" s="17">
        <v>60.89</v>
      </c>
      <c r="H106" s="77">
        <v>14.204685369257888</v>
      </c>
      <c r="I106" s="49">
        <v>5.9970014992503744</v>
      </c>
      <c r="J106" s="50">
        <v>0.14992503748125938</v>
      </c>
      <c r="K106" s="50">
        <v>0.7496251874062968</v>
      </c>
      <c r="L106" s="50">
        <v>0</v>
      </c>
      <c r="M106" s="50">
        <v>0</v>
      </c>
      <c r="N106" s="50">
        <v>0</v>
      </c>
      <c r="O106" s="50">
        <v>0</v>
      </c>
      <c r="P106" s="50">
        <v>0</v>
      </c>
      <c r="Q106" s="50">
        <v>1.0494752623688157</v>
      </c>
      <c r="R106" s="50">
        <v>0</v>
      </c>
      <c r="S106" s="50">
        <v>0.29985007496251875</v>
      </c>
      <c r="T106" s="50">
        <v>10.194902548725636</v>
      </c>
      <c r="U106" s="50">
        <v>0</v>
      </c>
      <c r="V106" s="50">
        <v>0</v>
      </c>
      <c r="W106" s="50">
        <v>0</v>
      </c>
      <c r="X106" s="50">
        <v>0.29985007496251875</v>
      </c>
      <c r="Y106" s="50">
        <v>3.2983508245877062</v>
      </c>
      <c r="Z106" s="50">
        <v>0</v>
      </c>
      <c r="AA106" s="50">
        <v>0</v>
      </c>
      <c r="AB106" s="50">
        <v>1.9490254872563717</v>
      </c>
      <c r="AC106" s="50">
        <v>0</v>
      </c>
      <c r="AD106" s="50">
        <v>0</v>
      </c>
      <c r="AE106" s="50">
        <v>0</v>
      </c>
      <c r="AF106" s="50">
        <v>10.644677661169414</v>
      </c>
      <c r="AG106" s="50">
        <v>2.9985007496251872</v>
      </c>
      <c r="AH106" s="50">
        <v>0</v>
      </c>
      <c r="AI106" s="50">
        <v>0</v>
      </c>
      <c r="AJ106" s="50">
        <v>4.6476761619190405</v>
      </c>
      <c r="AK106" s="50">
        <v>0</v>
      </c>
      <c r="AL106" s="50">
        <v>0</v>
      </c>
      <c r="AM106" s="50">
        <v>0</v>
      </c>
      <c r="AN106" s="50">
        <v>1.199400299850075</v>
      </c>
      <c r="AO106" s="50">
        <v>0.14992503748125938</v>
      </c>
      <c r="AP106" s="50">
        <v>0.7496251874062968</v>
      </c>
      <c r="AQ106" s="50">
        <v>0</v>
      </c>
      <c r="AR106" s="50">
        <v>0</v>
      </c>
      <c r="AS106" s="50">
        <v>0.29985007496251875</v>
      </c>
      <c r="AT106" s="50">
        <v>0</v>
      </c>
      <c r="AU106" s="50">
        <v>0</v>
      </c>
      <c r="AV106" s="50">
        <v>0</v>
      </c>
      <c r="AW106" s="50">
        <v>0.4497751124437781</v>
      </c>
      <c r="AX106" s="50">
        <v>17.991004497751124</v>
      </c>
      <c r="AY106" s="50">
        <v>0</v>
      </c>
      <c r="AZ106" s="50">
        <v>1.199400299850075</v>
      </c>
      <c r="BA106" s="50">
        <v>0</v>
      </c>
      <c r="BB106" s="50">
        <v>27.136431784107945</v>
      </c>
      <c r="BC106" s="50">
        <v>1.199400299850075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>
        <v>0</v>
      </c>
      <c r="BL106" s="50">
        <v>1.4992503748125936</v>
      </c>
      <c r="BM106" s="50">
        <v>0.59970014992503751</v>
      </c>
      <c r="BN106" s="50">
        <v>2.8485757121439281</v>
      </c>
      <c r="BO106" s="50">
        <v>0</v>
      </c>
      <c r="BP106" s="50">
        <v>0</v>
      </c>
      <c r="BQ106" s="50"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0.29985007496251875</v>
      </c>
      <c r="BW106" s="50">
        <v>1.199400299850075</v>
      </c>
      <c r="BX106" s="50">
        <v>0.29985007496251875</v>
      </c>
      <c r="BY106" s="50">
        <v>0</v>
      </c>
      <c r="BZ106" s="50">
        <v>0.59970014992503751</v>
      </c>
      <c r="CA106" s="51">
        <v>0</v>
      </c>
    </row>
    <row r="107" spans="1:79">
      <c r="A107" s="18">
        <v>121</v>
      </c>
      <c r="B107" s="40">
        <v>752</v>
      </c>
      <c r="C107" s="6" t="s">
        <v>142</v>
      </c>
      <c r="D107" s="40" t="s">
        <v>123</v>
      </c>
      <c r="E107" s="40" t="s">
        <v>116</v>
      </c>
      <c r="F107" s="31">
        <v>61.17</v>
      </c>
      <c r="G107" s="17">
        <v>61.19</v>
      </c>
      <c r="H107" s="77">
        <v>14.277516872127764</v>
      </c>
      <c r="I107" s="49">
        <v>11.560693641618498</v>
      </c>
      <c r="J107" s="50">
        <v>0</v>
      </c>
      <c r="K107" s="50">
        <v>0.28901734104046239</v>
      </c>
      <c r="L107" s="50">
        <v>0.7225433526011561</v>
      </c>
      <c r="M107" s="50">
        <v>0</v>
      </c>
      <c r="N107" s="50">
        <v>0</v>
      </c>
      <c r="O107" s="50">
        <v>0</v>
      </c>
      <c r="P107" s="50">
        <v>0</v>
      </c>
      <c r="Q107" s="50">
        <v>1.1560693641618496</v>
      </c>
      <c r="R107" s="50">
        <v>0</v>
      </c>
      <c r="S107" s="50">
        <v>0</v>
      </c>
      <c r="T107" s="50">
        <v>10.693641618497111</v>
      </c>
      <c r="U107" s="50">
        <v>0</v>
      </c>
      <c r="V107" s="50">
        <v>0</v>
      </c>
      <c r="W107" s="50">
        <v>0.57803468208092479</v>
      </c>
      <c r="X107" s="50">
        <v>1.1560693641618496</v>
      </c>
      <c r="Y107" s="50">
        <v>2.3121387283236992</v>
      </c>
      <c r="Z107" s="50">
        <v>0</v>
      </c>
      <c r="AA107" s="50">
        <v>0</v>
      </c>
      <c r="AB107" s="50">
        <v>2.1676300578034682</v>
      </c>
      <c r="AC107" s="50">
        <v>0</v>
      </c>
      <c r="AD107" s="50">
        <v>0</v>
      </c>
      <c r="AE107" s="50">
        <v>0</v>
      </c>
      <c r="AF107" s="50">
        <v>6.3583815028901727</v>
      </c>
      <c r="AG107" s="50">
        <v>1.300578034682081</v>
      </c>
      <c r="AH107" s="50">
        <v>0</v>
      </c>
      <c r="AI107" s="50">
        <v>0</v>
      </c>
      <c r="AJ107" s="50">
        <v>2.8901734104046244</v>
      </c>
      <c r="AK107" s="50">
        <v>0</v>
      </c>
      <c r="AL107" s="50">
        <v>0</v>
      </c>
      <c r="AM107" s="50">
        <v>0</v>
      </c>
      <c r="AN107" s="50">
        <v>2.3121387283236992</v>
      </c>
      <c r="AO107" s="50">
        <v>0</v>
      </c>
      <c r="AP107" s="50">
        <v>0.7225433526011561</v>
      </c>
      <c r="AQ107" s="50">
        <v>0</v>
      </c>
      <c r="AR107" s="50">
        <v>0.43352601156069359</v>
      </c>
      <c r="AS107" s="50">
        <v>0.57803468208092479</v>
      </c>
      <c r="AT107" s="50">
        <v>0</v>
      </c>
      <c r="AU107" s="50">
        <v>0</v>
      </c>
      <c r="AV107" s="50">
        <v>0</v>
      </c>
      <c r="AW107" s="50">
        <v>0.43352601156069359</v>
      </c>
      <c r="AX107" s="50">
        <v>17.919075144508671</v>
      </c>
      <c r="AY107" s="50">
        <v>0.43352601156069359</v>
      </c>
      <c r="AZ107" s="50">
        <v>5.9248554913294793</v>
      </c>
      <c r="BA107" s="50">
        <v>0</v>
      </c>
      <c r="BB107" s="50">
        <v>16.040462427745663</v>
      </c>
      <c r="BC107" s="50">
        <v>5.4913294797687859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>
        <v>0</v>
      </c>
      <c r="BL107" s="50">
        <v>0.43352601156069359</v>
      </c>
      <c r="BM107" s="50">
        <v>1.0115606936416186</v>
      </c>
      <c r="BN107" s="50">
        <v>2.745664739884393</v>
      </c>
      <c r="BO107" s="50">
        <v>0.28901734104046239</v>
      </c>
      <c r="BP107" s="50">
        <v>0</v>
      </c>
      <c r="BQ107" s="50">
        <v>0</v>
      </c>
      <c r="BR107" s="50">
        <v>0</v>
      </c>
      <c r="BS107" s="50">
        <v>0</v>
      </c>
      <c r="BT107" s="50">
        <v>0</v>
      </c>
      <c r="BU107" s="50">
        <v>0</v>
      </c>
      <c r="BV107" s="50">
        <v>0.1445086705202312</v>
      </c>
      <c r="BW107" s="50">
        <v>1.4450867052023122</v>
      </c>
      <c r="BX107" s="50">
        <v>2.0231213872832372</v>
      </c>
      <c r="BY107" s="50">
        <v>0</v>
      </c>
      <c r="BZ107" s="50">
        <v>0.43352601156069359</v>
      </c>
      <c r="CA107" s="51">
        <v>0</v>
      </c>
    </row>
    <row r="108" spans="1:79">
      <c r="A108" s="16">
        <v>121</v>
      </c>
      <c r="B108" s="40">
        <v>752</v>
      </c>
      <c r="C108" s="6" t="s">
        <v>142</v>
      </c>
      <c r="D108" s="40" t="s">
        <v>123</v>
      </c>
      <c r="E108" s="40" t="s">
        <v>117</v>
      </c>
      <c r="F108" s="31">
        <v>61.47</v>
      </c>
      <c r="G108" s="17">
        <v>61.49</v>
      </c>
      <c r="H108" s="77">
        <v>14.35034837499764</v>
      </c>
      <c r="I108" s="49">
        <v>13.504273504273504</v>
      </c>
      <c r="J108" s="50">
        <v>0</v>
      </c>
      <c r="K108" s="50">
        <v>0.68376068376068377</v>
      </c>
      <c r="L108" s="50">
        <v>0.51282051282051277</v>
      </c>
      <c r="M108" s="50">
        <v>0</v>
      </c>
      <c r="N108" s="50">
        <v>0</v>
      </c>
      <c r="O108" s="50">
        <v>0</v>
      </c>
      <c r="P108" s="50">
        <v>0</v>
      </c>
      <c r="Q108" s="50">
        <v>0.68376068376068377</v>
      </c>
      <c r="R108" s="50">
        <v>0</v>
      </c>
      <c r="S108" s="50">
        <v>0</v>
      </c>
      <c r="T108" s="50">
        <v>11.452991452991453</v>
      </c>
      <c r="U108" s="50">
        <v>0</v>
      </c>
      <c r="V108" s="50">
        <v>0</v>
      </c>
      <c r="W108" s="50">
        <v>0.85470085470085477</v>
      </c>
      <c r="X108" s="50">
        <v>1.3675213675213675</v>
      </c>
      <c r="Y108" s="50">
        <v>2.9059829059829059</v>
      </c>
      <c r="Z108" s="50">
        <v>0</v>
      </c>
      <c r="AA108" s="50">
        <v>0</v>
      </c>
      <c r="AB108" s="50">
        <v>2.5641025641025639</v>
      </c>
      <c r="AC108" s="50">
        <v>0</v>
      </c>
      <c r="AD108" s="50">
        <v>0</v>
      </c>
      <c r="AE108" s="50">
        <v>0</v>
      </c>
      <c r="AF108" s="50">
        <v>3.4188034188034191</v>
      </c>
      <c r="AG108" s="50">
        <v>2.2222222222222223</v>
      </c>
      <c r="AH108" s="50">
        <v>0</v>
      </c>
      <c r="AI108" s="50">
        <v>0</v>
      </c>
      <c r="AJ108" s="50">
        <v>4.1025641025641022</v>
      </c>
      <c r="AK108" s="50">
        <v>0</v>
      </c>
      <c r="AL108" s="50">
        <v>0</v>
      </c>
      <c r="AM108" s="50">
        <v>0</v>
      </c>
      <c r="AN108" s="50">
        <v>1.0256410256410255</v>
      </c>
      <c r="AO108" s="50">
        <v>0</v>
      </c>
      <c r="AP108" s="50">
        <v>0.51282051282051277</v>
      </c>
      <c r="AQ108" s="50">
        <v>0</v>
      </c>
      <c r="AR108" s="50">
        <v>0.51282051282051277</v>
      </c>
      <c r="AS108" s="50">
        <v>0.85470085470085477</v>
      </c>
      <c r="AT108" s="50">
        <v>0</v>
      </c>
      <c r="AU108" s="50">
        <v>0</v>
      </c>
      <c r="AV108" s="50">
        <v>0</v>
      </c>
      <c r="AW108" s="50">
        <v>0.34188034188034189</v>
      </c>
      <c r="AX108" s="50">
        <v>16.239316239316238</v>
      </c>
      <c r="AY108" s="50">
        <v>2.9059829059829059</v>
      </c>
      <c r="AZ108" s="50">
        <v>4.6153846153846159</v>
      </c>
      <c r="BA108" s="50">
        <v>0.17094017094017094</v>
      </c>
      <c r="BB108" s="50">
        <v>11.282051282051283</v>
      </c>
      <c r="BC108" s="50">
        <v>7.8632478632478628</v>
      </c>
      <c r="BD108" s="50">
        <v>0</v>
      </c>
      <c r="BE108" s="50">
        <v>0</v>
      </c>
      <c r="BF108" s="50">
        <v>0</v>
      </c>
      <c r="BG108" s="50">
        <v>0</v>
      </c>
      <c r="BH108" s="50">
        <v>0</v>
      </c>
      <c r="BI108" s="50">
        <v>0</v>
      </c>
      <c r="BJ108" s="50">
        <v>0</v>
      </c>
      <c r="BK108" s="50">
        <v>0</v>
      </c>
      <c r="BL108" s="50">
        <v>1.5384615384615385</v>
      </c>
      <c r="BM108" s="50">
        <v>1.5384615384615385</v>
      </c>
      <c r="BN108" s="50">
        <v>2.0512820512820511</v>
      </c>
      <c r="BO108" s="50">
        <v>0.17094017094017094</v>
      </c>
      <c r="BP108" s="50">
        <v>0</v>
      </c>
      <c r="BQ108" s="50">
        <v>0</v>
      </c>
      <c r="BR108" s="50">
        <v>0</v>
      </c>
      <c r="BS108" s="50">
        <v>0</v>
      </c>
      <c r="BT108" s="50">
        <v>0</v>
      </c>
      <c r="BU108" s="50">
        <v>0</v>
      </c>
      <c r="BV108" s="50">
        <v>0</v>
      </c>
      <c r="BW108" s="50">
        <v>2.0512820512820511</v>
      </c>
      <c r="BX108" s="50">
        <v>1.7094017094017095</v>
      </c>
      <c r="BY108" s="50">
        <v>0</v>
      </c>
      <c r="BZ108" s="50">
        <v>0.34188034188034189</v>
      </c>
      <c r="CA108" s="51">
        <v>0</v>
      </c>
    </row>
    <row r="109" spans="1:79">
      <c r="A109" s="18">
        <v>121</v>
      </c>
      <c r="B109" s="40">
        <v>752</v>
      </c>
      <c r="C109" s="6" t="s">
        <v>142</v>
      </c>
      <c r="D109" s="40" t="s">
        <v>123</v>
      </c>
      <c r="E109" s="40" t="s">
        <v>118</v>
      </c>
      <c r="F109" s="31">
        <v>61.77</v>
      </c>
      <c r="G109" s="17">
        <v>61.79</v>
      </c>
      <c r="H109" s="77">
        <v>14.423179877867517</v>
      </c>
      <c r="I109" s="49">
        <v>8.8888888888888893</v>
      </c>
      <c r="J109" s="50">
        <v>0.17094017094017094</v>
      </c>
      <c r="K109" s="50">
        <v>0.51282051282051277</v>
      </c>
      <c r="L109" s="50">
        <v>0.51282051282051277</v>
      </c>
      <c r="M109" s="50">
        <v>0</v>
      </c>
      <c r="N109" s="50">
        <v>0</v>
      </c>
      <c r="O109" s="50">
        <v>0</v>
      </c>
      <c r="P109" s="50">
        <v>0</v>
      </c>
      <c r="Q109" s="50">
        <v>0.68376068376068377</v>
      </c>
      <c r="R109" s="50">
        <v>0</v>
      </c>
      <c r="S109" s="50">
        <v>0</v>
      </c>
      <c r="T109" s="50">
        <v>7.350427350427351</v>
      </c>
      <c r="U109" s="50">
        <v>0</v>
      </c>
      <c r="V109" s="50">
        <v>0</v>
      </c>
      <c r="W109" s="50">
        <v>0.34188034188034189</v>
      </c>
      <c r="X109" s="50">
        <v>1.1965811965811968</v>
      </c>
      <c r="Y109" s="50">
        <v>2.0512820512820511</v>
      </c>
      <c r="Z109" s="50">
        <v>0</v>
      </c>
      <c r="AA109" s="50">
        <v>0</v>
      </c>
      <c r="AB109" s="50">
        <v>2.2222222222222223</v>
      </c>
      <c r="AC109" s="50">
        <v>0</v>
      </c>
      <c r="AD109" s="50">
        <v>0</v>
      </c>
      <c r="AE109" s="50">
        <v>0</v>
      </c>
      <c r="AF109" s="50">
        <v>4.9572649572649574</v>
      </c>
      <c r="AG109" s="50">
        <v>3.0769230769230771</v>
      </c>
      <c r="AH109" s="50">
        <v>0</v>
      </c>
      <c r="AI109" s="50">
        <v>0</v>
      </c>
      <c r="AJ109" s="50">
        <v>2.3931623931623935</v>
      </c>
      <c r="AK109" s="50">
        <v>0</v>
      </c>
      <c r="AL109" s="50">
        <v>0</v>
      </c>
      <c r="AM109" s="50">
        <v>0</v>
      </c>
      <c r="AN109" s="50">
        <v>1.1965811965811968</v>
      </c>
      <c r="AO109" s="50">
        <v>0</v>
      </c>
      <c r="AP109" s="50">
        <v>0.34188034188034189</v>
      </c>
      <c r="AQ109" s="50">
        <v>0</v>
      </c>
      <c r="AR109" s="50">
        <v>0</v>
      </c>
      <c r="AS109" s="50">
        <v>0.68376068376068377</v>
      </c>
      <c r="AT109" s="50">
        <v>0</v>
      </c>
      <c r="AU109" s="50">
        <v>0</v>
      </c>
      <c r="AV109" s="50">
        <v>0</v>
      </c>
      <c r="AW109" s="50">
        <v>0.17094017094017094</v>
      </c>
      <c r="AX109" s="50">
        <v>24.786324786324787</v>
      </c>
      <c r="AY109" s="50">
        <v>3.2478632478632483</v>
      </c>
      <c r="AZ109" s="50">
        <v>3.7606837606837606</v>
      </c>
      <c r="BA109" s="50">
        <v>0</v>
      </c>
      <c r="BB109" s="50">
        <v>20.17094017094017</v>
      </c>
      <c r="BC109" s="50">
        <v>5.8119658119658126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  <c r="BK109" s="50">
        <v>0</v>
      </c>
      <c r="BL109" s="50">
        <v>0.68376068376068377</v>
      </c>
      <c r="BM109" s="50">
        <v>1.7094017094017095</v>
      </c>
      <c r="BN109" s="50">
        <v>1.3675213675213675</v>
      </c>
      <c r="BO109" s="50">
        <v>0</v>
      </c>
      <c r="BP109" s="50">
        <v>0</v>
      </c>
      <c r="BQ109" s="50"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0</v>
      </c>
      <c r="BW109" s="50">
        <v>1.1965811965811968</v>
      </c>
      <c r="BX109" s="50">
        <v>0.51282051282051277</v>
      </c>
      <c r="BY109" s="50">
        <v>0</v>
      </c>
      <c r="BZ109" s="50">
        <v>0</v>
      </c>
      <c r="CA109" s="51">
        <v>0</v>
      </c>
    </row>
    <row r="110" spans="1:79">
      <c r="A110" s="16">
        <v>121</v>
      </c>
      <c r="B110" s="40">
        <v>752</v>
      </c>
      <c r="C110" s="6" t="s">
        <v>142</v>
      </c>
      <c r="D110" s="40" t="s">
        <v>123</v>
      </c>
      <c r="E110" s="40" t="s">
        <v>119</v>
      </c>
      <c r="F110" s="31">
        <v>62.07</v>
      </c>
      <c r="G110" s="17">
        <v>62.09</v>
      </c>
      <c r="H110" s="77">
        <v>14.496011380737393</v>
      </c>
      <c r="I110" s="49">
        <v>10.48951048951049</v>
      </c>
      <c r="J110" s="50">
        <v>0.23310023310023309</v>
      </c>
      <c r="K110" s="50">
        <v>0.93240093240093236</v>
      </c>
      <c r="L110" s="50">
        <v>0.23310023310023309</v>
      </c>
      <c r="M110" s="50">
        <v>0</v>
      </c>
      <c r="N110" s="50">
        <v>0</v>
      </c>
      <c r="O110" s="50">
        <v>0</v>
      </c>
      <c r="P110" s="50">
        <v>0</v>
      </c>
      <c r="Q110" s="50">
        <v>0.23310023310023309</v>
      </c>
      <c r="R110" s="50">
        <v>0</v>
      </c>
      <c r="S110" s="50">
        <v>0</v>
      </c>
      <c r="T110" s="50">
        <v>8.1585081585081589</v>
      </c>
      <c r="U110" s="50">
        <v>0</v>
      </c>
      <c r="V110" s="50">
        <v>0</v>
      </c>
      <c r="W110" s="50">
        <v>0</v>
      </c>
      <c r="X110" s="50">
        <v>0</v>
      </c>
      <c r="Y110" s="50">
        <v>3.263403263403263</v>
      </c>
      <c r="Z110" s="50">
        <v>0</v>
      </c>
      <c r="AA110" s="50">
        <v>0</v>
      </c>
      <c r="AB110" s="50">
        <v>2.0979020979020979</v>
      </c>
      <c r="AC110" s="50">
        <v>0</v>
      </c>
      <c r="AD110" s="50">
        <v>0</v>
      </c>
      <c r="AE110" s="50">
        <v>0</v>
      </c>
      <c r="AF110" s="50">
        <v>3.7296037296037294</v>
      </c>
      <c r="AG110" s="50">
        <v>2.0979020979020979</v>
      </c>
      <c r="AH110" s="50">
        <v>0</v>
      </c>
      <c r="AI110" s="50">
        <v>0</v>
      </c>
      <c r="AJ110" s="50">
        <v>3.9627039627039626</v>
      </c>
      <c r="AK110" s="50">
        <v>0</v>
      </c>
      <c r="AL110" s="50">
        <v>0</v>
      </c>
      <c r="AM110" s="50">
        <v>0</v>
      </c>
      <c r="AN110" s="50">
        <v>1.6317016317016315</v>
      </c>
      <c r="AO110" s="50">
        <v>0</v>
      </c>
      <c r="AP110" s="50">
        <v>0.46620046620046618</v>
      </c>
      <c r="AQ110" s="50">
        <v>0.23310023310023309</v>
      </c>
      <c r="AR110" s="50">
        <v>0.46620046620046618</v>
      </c>
      <c r="AS110" s="50">
        <v>0.93240093240093236</v>
      </c>
      <c r="AT110" s="50">
        <v>0</v>
      </c>
      <c r="AU110" s="50">
        <v>0</v>
      </c>
      <c r="AV110" s="50">
        <v>0</v>
      </c>
      <c r="AW110" s="50">
        <v>0</v>
      </c>
      <c r="AX110" s="50">
        <v>21.212121212121211</v>
      </c>
      <c r="AY110" s="50">
        <v>3.7296037296037294</v>
      </c>
      <c r="AZ110" s="50">
        <v>3.0303030303030303</v>
      </c>
      <c r="BA110" s="50">
        <v>0</v>
      </c>
      <c r="BB110" s="50">
        <v>25.407925407925408</v>
      </c>
      <c r="BC110" s="50">
        <v>3.4965034965034962</v>
      </c>
      <c r="BD110" s="50">
        <v>0.23310023310023309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0.46620046620046618</v>
      </c>
      <c r="BM110" s="50">
        <v>0.69930069930069927</v>
      </c>
      <c r="BN110" s="50">
        <v>2.3310023310023311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0.23310023310023309</v>
      </c>
      <c r="BW110" s="50">
        <v>0</v>
      </c>
      <c r="BX110" s="50">
        <v>0</v>
      </c>
      <c r="BY110" s="50">
        <v>0</v>
      </c>
      <c r="BZ110" s="50">
        <v>0</v>
      </c>
      <c r="CA110" s="51">
        <v>0</v>
      </c>
    </row>
    <row r="111" spans="1:79">
      <c r="A111" s="18">
        <v>121</v>
      </c>
      <c r="B111" s="40">
        <v>752</v>
      </c>
      <c r="C111" s="6" t="s">
        <v>142</v>
      </c>
      <c r="D111" s="40" t="s">
        <v>107</v>
      </c>
      <c r="E111" s="40" t="s">
        <v>115</v>
      </c>
      <c r="F111" s="31">
        <v>62.37</v>
      </c>
      <c r="G111" s="17">
        <v>62.39</v>
      </c>
      <c r="H111" s="77">
        <v>14.568842883607267</v>
      </c>
      <c r="I111" s="49">
        <v>8.9761570827489479</v>
      </c>
      <c r="J111" s="50">
        <v>0</v>
      </c>
      <c r="K111" s="50">
        <v>0.28050490883590462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0.28050490883590462</v>
      </c>
      <c r="R111" s="50">
        <v>0</v>
      </c>
      <c r="S111" s="50">
        <v>0.28050490883590462</v>
      </c>
      <c r="T111" s="50">
        <v>2.8050490883590462</v>
      </c>
      <c r="U111" s="50">
        <v>0</v>
      </c>
      <c r="V111" s="50">
        <v>0</v>
      </c>
      <c r="W111" s="50">
        <v>0.42075736325385693</v>
      </c>
      <c r="X111" s="50">
        <v>1.4025245441795231</v>
      </c>
      <c r="Y111" s="50">
        <v>1.2622720897615709</v>
      </c>
      <c r="Z111" s="50">
        <v>0</v>
      </c>
      <c r="AA111" s="50">
        <v>0</v>
      </c>
      <c r="AB111" s="50">
        <v>1.8232819074333801</v>
      </c>
      <c r="AC111" s="50">
        <v>0</v>
      </c>
      <c r="AD111" s="50">
        <v>0</v>
      </c>
      <c r="AE111" s="50">
        <v>0.14025245441795231</v>
      </c>
      <c r="AF111" s="50">
        <v>3.3660589060308554</v>
      </c>
      <c r="AG111" s="50">
        <v>1.8232819074333801</v>
      </c>
      <c r="AH111" s="50">
        <v>0</v>
      </c>
      <c r="AI111" s="50">
        <v>0</v>
      </c>
      <c r="AJ111" s="50">
        <v>2.3842917251051894</v>
      </c>
      <c r="AK111" s="50">
        <v>0</v>
      </c>
      <c r="AL111" s="50">
        <v>0</v>
      </c>
      <c r="AM111" s="50">
        <v>0</v>
      </c>
      <c r="AN111" s="50">
        <v>1.2622720897615709</v>
      </c>
      <c r="AO111" s="50">
        <v>0</v>
      </c>
      <c r="AP111" s="50">
        <v>0</v>
      </c>
      <c r="AQ111" s="50">
        <v>0</v>
      </c>
      <c r="AR111" s="50">
        <v>0.14025245441795231</v>
      </c>
      <c r="AS111" s="50">
        <v>0.28050490883590462</v>
      </c>
      <c r="AT111" s="50">
        <v>0</v>
      </c>
      <c r="AU111" s="50">
        <v>0</v>
      </c>
      <c r="AV111" s="50">
        <v>0</v>
      </c>
      <c r="AW111" s="50">
        <v>0.14025245441795231</v>
      </c>
      <c r="AX111" s="50">
        <v>27.208976157082748</v>
      </c>
      <c r="AY111" s="50">
        <v>3.6465638148667603</v>
      </c>
      <c r="AZ111" s="50">
        <v>1.5427769985974753</v>
      </c>
      <c r="BA111" s="50">
        <v>0</v>
      </c>
      <c r="BB111" s="50">
        <v>37.447405329593266</v>
      </c>
      <c r="BC111" s="50">
        <v>0.98176718092566617</v>
      </c>
      <c r="BD111" s="50">
        <v>0.28050490883590462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>
        <v>0</v>
      </c>
      <c r="BK111" s="50">
        <v>0</v>
      </c>
      <c r="BL111" s="50">
        <v>0.14025245441795231</v>
      </c>
      <c r="BM111" s="50">
        <v>0.28050490883590462</v>
      </c>
      <c r="BN111" s="50">
        <v>0.84151472650771386</v>
      </c>
      <c r="BO111" s="50">
        <v>0</v>
      </c>
      <c r="BP111" s="50">
        <v>0</v>
      </c>
      <c r="BQ111" s="50"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0.56100981767180924</v>
      </c>
      <c r="BX111" s="50">
        <v>0</v>
      </c>
      <c r="BY111" s="50">
        <v>0</v>
      </c>
      <c r="BZ111" s="50">
        <v>0</v>
      </c>
      <c r="CA111" s="51">
        <v>0</v>
      </c>
    </row>
    <row r="112" spans="1:79">
      <c r="A112" s="16">
        <v>121</v>
      </c>
      <c r="B112" s="40">
        <v>752</v>
      </c>
      <c r="C112" s="6" t="s">
        <v>142</v>
      </c>
      <c r="D112" s="40" t="s">
        <v>107</v>
      </c>
      <c r="E112" s="40" t="s">
        <v>116</v>
      </c>
      <c r="F112" s="31">
        <v>62.67</v>
      </c>
      <c r="G112" s="17">
        <v>62.69</v>
      </c>
      <c r="H112" s="77">
        <v>14.641674386477144</v>
      </c>
      <c r="I112" s="49">
        <v>7.3275862068965507</v>
      </c>
      <c r="J112" s="50">
        <v>0</v>
      </c>
      <c r="K112" s="50">
        <v>0.43103448275862066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0.43103448275862066</v>
      </c>
      <c r="R112" s="50">
        <v>0</v>
      </c>
      <c r="S112" s="50">
        <v>0</v>
      </c>
      <c r="T112" s="50">
        <v>4.0229885057471266</v>
      </c>
      <c r="U112" s="50">
        <v>0</v>
      </c>
      <c r="V112" s="50">
        <v>0</v>
      </c>
      <c r="W112" s="50">
        <v>1.2931034482758621</v>
      </c>
      <c r="X112" s="50">
        <v>0.43103448275862066</v>
      </c>
      <c r="Y112" s="50">
        <v>0.7183908045977011</v>
      </c>
      <c r="Z112" s="50">
        <v>0</v>
      </c>
      <c r="AA112" s="50">
        <v>0</v>
      </c>
      <c r="AB112" s="50">
        <v>3.5919540229885056</v>
      </c>
      <c r="AC112" s="50">
        <v>0</v>
      </c>
      <c r="AD112" s="50">
        <v>0.57471264367816088</v>
      </c>
      <c r="AE112" s="50">
        <v>0.14367816091954022</v>
      </c>
      <c r="AF112" s="50">
        <v>6.1781609195402298</v>
      </c>
      <c r="AG112" s="50">
        <v>2.2988505747126435</v>
      </c>
      <c r="AH112" s="50">
        <v>0</v>
      </c>
      <c r="AI112" s="50">
        <v>0</v>
      </c>
      <c r="AJ112" s="50">
        <v>1.2931034482758621</v>
      </c>
      <c r="AK112" s="50">
        <v>0</v>
      </c>
      <c r="AL112" s="50">
        <v>0</v>
      </c>
      <c r="AM112" s="50">
        <v>0</v>
      </c>
      <c r="AN112" s="50">
        <v>1.4367816091954022</v>
      </c>
      <c r="AO112" s="50">
        <v>0</v>
      </c>
      <c r="AP112" s="50">
        <v>1.8678160919540232</v>
      </c>
      <c r="AQ112" s="50">
        <v>0.14367816091954022</v>
      </c>
      <c r="AR112" s="50">
        <v>0.28735632183908044</v>
      </c>
      <c r="AS112" s="50">
        <v>0</v>
      </c>
      <c r="AT112" s="50">
        <v>0</v>
      </c>
      <c r="AU112" s="50">
        <v>0</v>
      </c>
      <c r="AV112" s="50">
        <v>0</v>
      </c>
      <c r="AW112" s="50">
        <v>0.28735632183908044</v>
      </c>
      <c r="AX112" s="50">
        <v>23.275862068965516</v>
      </c>
      <c r="AY112" s="50">
        <v>5.0287356321839081</v>
      </c>
      <c r="AZ112" s="50">
        <v>0.7183908045977011</v>
      </c>
      <c r="BA112" s="50">
        <v>0.43103448275862066</v>
      </c>
      <c r="BB112" s="50">
        <v>34.051724137931032</v>
      </c>
      <c r="BC112" s="50">
        <v>1.0057471264367817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>
        <v>0</v>
      </c>
      <c r="BK112" s="50">
        <v>0</v>
      </c>
      <c r="BL112" s="50">
        <v>0.14367816091954022</v>
      </c>
      <c r="BM112" s="50">
        <v>0.43103448275862066</v>
      </c>
      <c r="BN112" s="50">
        <v>0.28735632183908044</v>
      </c>
      <c r="BO112" s="50">
        <v>0</v>
      </c>
      <c r="BP112" s="50">
        <v>0</v>
      </c>
      <c r="BQ112" s="50">
        <v>0.14367816091954022</v>
      </c>
      <c r="BR112" s="50">
        <v>0</v>
      </c>
      <c r="BS112" s="50">
        <v>0</v>
      </c>
      <c r="BT112" s="50">
        <v>0</v>
      </c>
      <c r="BU112" s="50">
        <v>0</v>
      </c>
      <c r="BV112" s="50">
        <v>0.14367816091954022</v>
      </c>
      <c r="BW112" s="50">
        <v>1.0057471264367817</v>
      </c>
      <c r="BX112" s="50">
        <v>0</v>
      </c>
      <c r="BY112" s="50">
        <v>0</v>
      </c>
      <c r="BZ112" s="50">
        <v>0.57471264367816088</v>
      </c>
      <c r="CA112" s="51">
        <v>0</v>
      </c>
    </row>
    <row r="113" spans="1:79">
      <c r="A113" s="18">
        <v>121</v>
      </c>
      <c r="B113" s="40">
        <v>752</v>
      </c>
      <c r="C113" s="6" t="s">
        <v>142</v>
      </c>
      <c r="D113" s="40" t="s">
        <v>107</v>
      </c>
      <c r="E113" s="40" t="s">
        <v>117</v>
      </c>
      <c r="F113" s="31">
        <v>62.97</v>
      </c>
      <c r="G113" s="17">
        <v>62.99</v>
      </c>
      <c r="H113" s="77">
        <v>14.71373875117642</v>
      </c>
      <c r="I113" s="49">
        <v>10.892857142857142</v>
      </c>
      <c r="J113" s="50">
        <v>0</v>
      </c>
      <c r="K113" s="50">
        <v>0.35714285714285715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1.25</v>
      </c>
      <c r="R113" s="50">
        <v>0</v>
      </c>
      <c r="S113" s="50">
        <v>0</v>
      </c>
      <c r="T113" s="50">
        <v>3.5714285714285712</v>
      </c>
      <c r="U113" s="50">
        <v>0</v>
      </c>
      <c r="V113" s="50">
        <v>0</v>
      </c>
      <c r="W113" s="50">
        <v>0.7142857142857143</v>
      </c>
      <c r="X113" s="50">
        <v>1.7857142857142856</v>
      </c>
      <c r="Y113" s="50">
        <v>1.7857142857142856</v>
      </c>
      <c r="Z113" s="50">
        <v>0</v>
      </c>
      <c r="AA113" s="50">
        <v>0</v>
      </c>
      <c r="AB113" s="50">
        <v>4.8214285714285721</v>
      </c>
      <c r="AC113" s="50">
        <v>0</v>
      </c>
      <c r="AD113" s="50">
        <v>0</v>
      </c>
      <c r="AE113" s="50">
        <v>0</v>
      </c>
      <c r="AF113" s="50">
        <v>7.6785714285714288</v>
      </c>
      <c r="AG113" s="50">
        <v>1.7857142857142856</v>
      </c>
      <c r="AH113" s="50">
        <v>0</v>
      </c>
      <c r="AI113" s="50">
        <v>0</v>
      </c>
      <c r="AJ113" s="50">
        <v>1.25</v>
      </c>
      <c r="AK113" s="50">
        <v>0</v>
      </c>
      <c r="AL113" s="50">
        <v>0.17857142857142858</v>
      </c>
      <c r="AM113" s="50">
        <v>0</v>
      </c>
      <c r="AN113" s="50">
        <v>1.0714285714285714</v>
      </c>
      <c r="AO113" s="50">
        <v>0</v>
      </c>
      <c r="AP113" s="50">
        <v>1.25</v>
      </c>
      <c r="AQ113" s="50">
        <v>0.17857142857142858</v>
      </c>
      <c r="AR113" s="50">
        <v>0.5357142857142857</v>
      </c>
      <c r="AS113" s="50">
        <v>0</v>
      </c>
      <c r="AT113" s="50">
        <v>0</v>
      </c>
      <c r="AU113" s="50">
        <v>0</v>
      </c>
      <c r="AV113" s="50">
        <v>0</v>
      </c>
      <c r="AW113" s="50">
        <v>0.5357142857142857</v>
      </c>
      <c r="AX113" s="50">
        <v>25.714285714285712</v>
      </c>
      <c r="AY113" s="50">
        <v>3.214285714285714</v>
      </c>
      <c r="AZ113" s="50">
        <v>0.89285714285714279</v>
      </c>
      <c r="BA113" s="50">
        <v>0</v>
      </c>
      <c r="BB113" s="50">
        <v>25.714285714285712</v>
      </c>
      <c r="BC113" s="50">
        <v>1.4285714285714286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>
        <v>0</v>
      </c>
      <c r="BK113" s="50">
        <v>0</v>
      </c>
      <c r="BL113" s="50">
        <v>0.35714285714285715</v>
      </c>
      <c r="BM113" s="50">
        <v>0.7142857142857143</v>
      </c>
      <c r="BN113" s="50">
        <v>0.89285714285714279</v>
      </c>
      <c r="BO113" s="50">
        <v>0</v>
      </c>
      <c r="BP113" s="50">
        <v>0</v>
      </c>
      <c r="BQ113" s="50">
        <v>0</v>
      </c>
      <c r="BR113" s="50">
        <v>0</v>
      </c>
      <c r="BS113" s="50">
        <v>0</v>
      </c>
      <c r="BT113" s="50">
        <v>0</v>
      </c>
      <c r="BU113" s="50">
        <v>0</v>
      </c>
      <c r="BV113" s="50">
        <v>0</v>
      </c>
      <c r="BW113" s="50">
        <v>1.25</v>
      </c>
      <c r="BX113" s="50">
        <v>0</v>
      </c>
      <c r="BY113" s="50">
        <v>0</v>
      </c>
      <c r="BZ113" s="50">
        <v>0</v>
      </c>
      <c r="CA113" s="51">
        <v>0.17857142857142858</v>
      </c>
    </row>
    <row r="114" spans="1:79">
      <c r="A114" s="16">
        <v>121</v>
      </c>
      <c r="B114" s="40">
        <v>752</v>
      </c>
      <c r="C114" s="6" t="s">
        <v>142</v>
      </c>
      <c r="D114" s="40" t="s">
        <v>107</v>
      </c>
      <c r="E114" s="40" t="s">
        <v>118</v>
      </c>
      <c r="F114" s="31">
        <v>63.27</v>
      </c>
      <c r="G114" s="17">
        <v>63.29</v>
      </c>
      <c r="H114" s="77">
        <v>14.785394150901153</v>
      </c>
      <c r="I114" s="49">
        <v>7.1553228621291449</v>
      </c>
      <c r="J114" s="50">
        <v>0.17452006980802792</v>
      </c>
      <c r="K114" s="50">
        <v>0.34904013961605584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0.87260034904013961</v>
      </c>
      <c r="R114" s="50">
        <v>0</v>
      </c>
      <c r="S114" s="50">
        <v>0</v>
      </c>
      <c r="T114" s="50">
        <v>7.1553228621291449</v>
      </c>
      <c r="U114" s="50">
        <v>0</v>
      </c>
      <c r="V114" s="50">
        <v>0</v>
      </c>
      <c r="W114" s="50">
        <v>0</v>
      </c>
      <c r="X114" s="50">
        <v>0.69808027923211169</v>
      </c>
      <c r="Y114" s="50">
        <v>0.87260034904013961</v>
      </c>
      <c r="Z114" s="50">
        <v>0</v>
      </c>
      <c r="AA114" s="50">
        <v>0</v>
      </c>
      <c r="AB114" s="50">
        <v>2.4432809773123907</v>
      </c>
      <c r="AC114" s="50">
        <v>0</v>
      </c>
      <c r="AD114" s="50">
        <v>0.17452006980802792</v>
      </c>
      <c r="AE114" s="50">
        <v>0.17452006980802792</v>
      </c>
      <c r="AF114" s="50">
        <v>5.4101221640488655</v>
      </c>
      <c r="AG114" s="50">
        <v>1.7452006980802792</v>
      </c>
      <c r="AH114" s="50">
        <v>0.17452006980802792</v>
      </c>
      <c r="AI114" s="50">
        <v>0</v>
      </c>
      <c r="AJ114" s="50">
        <v>2.9668411867364748</v>
      </c>
      <c r="AK114" s="50">
        <v>0</v>
      </c>
      <c r="AL114" s="50">
        <v>0</v>
      </c>
      <c r="AM114" s="50">
        <v>0</v>
      </c>
      <c r="AN114" s="50">
        <v>1.9197207678883073</v>
      </c>
      <c r="AO114" s="50">
        <v>0</v>
      </c>
      <c r="AP114" s="50">
        <v>0.69808027923211169</v>
      </c>
      <c r="AQ114" s="50">
        <v>0.17452006980802792</v>
      </c>
      <c r="AR114" s="50">
        <v>0.87260034904013961</v>
      </c>
      <c r="AS114" s="50">
        <v>0</v>
      </c>
      <c r="AT114" s="50">
        <v>0</v>
      </c>
      <c r="AU114" s="50">
        <v>0</v>
      </c>
      <c r="AV114" s="50">
        <v>0</v>
      </c>
      <c r="AW114" s="50">
        <v>0.87260034904013961</v>
      </c>
      <c r="AX114" s="50">
        <v>23.560209424083769</v>
      </c>
      <c r="AY114" s="50">
        <v>5.0610820244328103</v>
      </c>
      <c r="AZ114" s="50">
        <v>2.2687609075043627</v>
      </c>
      <c r="BA114" s="50">
        <v>0</v>
      </c>
      <c r="BB114" s="50">
        <v>27.225130890052355</v>
      </c>
      <c r="BC114" s="50">
        <v>3.8394415357766145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>
        <v>0</v>
      </c>
      <c r="BK114" s="50">
        <v>0</v>
      </c>
      <c r="BL114" s="50">
        <v>0</v>
      </c>
      <c r="BM114" s="50">
        <v>0.69808027923211169</v>
      </c>
      <c r="BN114" s="50">
        <v>0.52356020942408377</v>
      </c>
      <c r="BO114" s="50">
        <v>0</v>
      </c>
      <c r="BP114" s="50">
        <v>0.17452006980802792</v>
      </c>
      <c r="BQ114" s="50">
        <v>0</v>
      </c>
      <c r="BR114" s="50">
        <v>0</v>
      </c>
      <c r="BS114" s="50">
        <v>0</v>
      </c>
      <c r="BT114" s="50">
        <v>0</v>
      </c>
      <c r="BU114" s="50">
        <v>0</v>
      </c>
      <c r="BV114" s="50">
        <v>0.17452006980802792</v>
      </c>
      <c r="BW114" s="50">
        <v>1.3961605584642234</v>
      </c>
      <c r="BX114" s="50">
        <v>0</v>
      </c>
      <c r="BY114" s="50">
        <v>0</v>
      </c>
      <c r="BZ114" s="50">
        <v>0</v>
      </c>
      <c r="CA114" s="51">
        <v>0.17452006980802792</v>
      </c>
    </row>
    <row r="115" spans="1:79">
      <c r="A115" s="18">
        <v>121</v>
      </c>
      <c r="B115" s="40">
        <v>752</v>
      </c>
      <c r="C115" s="6" t="s">
        <v>142</v>
      </c>
      <c r="D115" s="40" t="s">
        <v>107</v>
      </c>
      <c r="E115" s="40" t="s">
        <v>119</v>
      </c>
      <c r="F115" s="31">
        <v>63.57</v>
      </c>
      <c r="G115" s="17">
        <v>63.59</v>
      </c>
      <c r="H115" s="77">
        <v>14.85704955062589</v>
      </c>
      <c r="I115" s="49">
        <v>6.3018242122719741</v>
      </c>
      <c r="J115" s="50">
        <v>0.16583747927031509</v>
      </c>
      <c r="K115" s="50">
        <v>0.33167495854063017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0.66334991708126034</v>
      </c>
      <c r="R115" s="50">
        <v>0</v>
      </c>
      <c r="S115" s="50">
        <v>0</v>
      </c>
      <c r="T115" s="50">
        <v>4.8092868988391384</v>
      </c>
      <c r="U115" s="50">
        <v>0</v>
      </c>
      <c r="V115" s="50">
        <v>0</v>
      </c>
      <c r="W115" s="50">
        <v>0.66334991708126034</v>
      </c>
      <c r="X115" s="50">
        <v>0.66334991708126034</v>
      </c>
      <c r="Y115" s="50">
        <v>1.4925373134328357</v>
      </c>
      <c r="Z115" s="50">
        <v>0</v>
      </c>
      <c r="AA115" s="50">
        <v>0</v>
      </c>
      <c r="AB115" s="50">
        <v>4.8092868988391384</v>
      </c>
      <c r="AC115" s="50">
        <v>0</v>
      </c>
      <c r="AD115" s="50">
        <v>0</v>
      </c>
      <c r="AE115" s="50">
        <v>0</v>
      </c>
      <c r="AF115" s="50">
        <v>10.613598673300165</v>
      </c>
      <c r="AG115" s="50">
        <v>1.4925373134328357</v>
      </c>
      <c r="AH115" s="50">
        <v>0</v>
      </c>
      <c r="AI115" s="50">
        <v>0</v>
      </c>
      <c r="AJ115" s="50">
        <v>2.6533996683250414</v>
      </c>
      <c r="AK115" s="50">
        <v>0</v>
      </c>
      <c r="AL115" s="50">
        <v>0</v>
      </c>
      <c r="AM115" s="50">
        <v>0</v>
      </c>
      <c r="AN115" s="50">
        <v>1.3266998341625207</v>
      </c>
      <c r="AO115" s="50">
        <v>0</v>
      </c>
      <c r="AP115" s="50">
        <v>1.9900497512437811</v>
      </c>
      <c r="AQ115" s="50">
        <v>0.33167495854063017</v>
      </c>
      <c r="AR115" s="50">
        <v>0.99502487562189057</v>
      </c>
      <c r="AS115" s="50">
        <v>0</v>
      </c>
      <c r="AT115" s="50">
        <v>0.16583747927031509</v>
      </c>
      <c r="AU115" s="50">
        <v>0</v>
      </c>
      <c r="AV115" s="50">
        <v>0</v>
      </c>
      <c r="AW115" s="50">
        <v>0.49751243781094528</v>
      </c>
      <c r="AX115" s="50">
        <v>26.533996683250415</v>
      </c>
      <c r="AY115" s="50">
        <v>6.9651741293532341</v>
      </c>
      <c r="AZ115" s="50">
        <v>1.6583747927031509</v>
      </c>
      <c r="BA115" s="50">
        <v>0</v>
      </c>
      <c r="BB115" s="50">
        <v>19.900497512437813</v>
      </c>
      <c r="BC115" s="50">
        <v>0.49751243781094528</v>
      </c>
      <c r="BD115" s="50">
        <v>0.66334991708126034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>
        <v>0</v>
      </c>
      <c r="BK115" s="50">
        <v>0</v>
      </c>
      <c r="BL115" s="50">
        <v>0</v>
      </c>
      <c r="BM115" s="50">
        <v>0.66334991708126034</v>
      </c>
      <c r="BN115" s="50">
        <v>1.8242122719734661</v>
      </c>
      <c r="BO115" s="50">
        <v>0</v>
      </c>
      <c r="BP115" s="50">
        <v>0</v>
      </c>
      <c r="BQ115" s="50">
        <v>0</v>
      </c>
      <c r="BR115" s="50">
        <v>0</v>
      </c>
      <c r="BS115" s="50">
        <v>0</v>
      </c>
      <c r="BT115" s="50">
        <v>0</v>
      </c>
      <c r="BU115" s="50">
        <v>0</v>
      </c>
      <c r="BV115" s="50">
        <v>0.16583747927031509</v>
      </c>
      <c r="BW115" s="50">
        <v>0.82918739635157546</v>
      </c>
      <c r="BX115" s="50">
        <v>0</v>
      </c>
      <c r="BY115" s="50">
        <v>0</v>
      </c>
      <c r="BZ115" s="50">
        <v>0.16583747927031509</v>
      </c>
      <c r="CA115" s="51">
        <v>0.16583747927031509</v>
      </c>
    </row>
    <row r="116" spans="1:79">
      <c r="A116" s="16">
        <v>121</v>
      </c>
      <c r="B116" s="40">
        <v>752</v>
      </c>
      <c r="C116" s="6" t="s">
        <v>142</v>
      </c>
      <c r="D116" s="40" t="s">
        <v>109</v>
      </c>
      <c r="E116" s="40" t="s">
        <v>115</v>
      </c>
      <c r="F116" s="31">
        <v>63.87</v>
      </c>
      <c r="G116" s="17">
        <v>63.89</v>
      </c>
      <c r="H116" s="77">
        <v>14.928704950350625</v>
      </c>
      <c r="I116" s="49">
        <v>5.9221658206429781</v>
      </c>
      <c r="J116" s="50">
        <v>0.33840947546531303</v>
      </c>
      <c r="K116" s="50">
        <v>0.16920473773265651</v>
      </c>
      <c r="L116" s="50"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0.33840947546531303</v>
      </c>
      <c r="R116" s="50">
        <v>0</v>
      </c>
      <c r="S116" s="50">
        <v>0</v>
      </c>
      <c r="T116" s="50">
        <v>2.8764805414551606</v>
      </c>
      <c r="U116" s="50">
        <v>0</v>
      </c>
      <c r="V116" s="50">
        <v>0</v>
      </c>
      <c r="W116" s="50">
        <v>1.015228426395939</v>
      </c>
      <c r="X116" s="50">
        <v>0.50761421319796951</v>
      </c>
      <c r="Y116" s="50">
        <v>1.8612521150592216</v>
      </c>
      <c r="Z116" s="50">
        <v>0</v>
      </c>
      <c r="AA116" s="50">
        <v>0</v>
      </c>
      <c r="AB116" s="50">
        <v>4.230118443316413</v>
      </c>
      <c r="AC116" s="50">
        <v>0</v>
      </c>
      <c r="AD116" s="50">
        <v>0</v>
      </c>
      <c r="AE116" s="50">
        <v>0.16920473773265651</v>
      </c>
      <c r="AF116" s="50">
        <v>9.4754653130287654</v>
      </c>
      <c r="AG116" s="50">
        <v>2.5380710659898478</v>
      </c>
      <c r="AH116" s="50">
        <v>0</v>
      </c>
      <c r="AI116" s="50">
        <v>0</v>
      </c>
      <c r="AJ116" s="50">
        <v>4.9069373942470387</v>
      </c>
      <c r="AK116" s="50">
        <v>0</v>
      </c>
      <c r="AL116" s="50">
        <v>0</v>
      </c>
      <c r="AM116" s="50">
        <v>0</v>
      </c>
      <c r="AN116" s="50">
        <v>3.3840947546531304</v>
      </c>
      <c r="AO116" s="50">
        <v>0</v>
      </c>
      <c r="AP116" s="50">
        <v>1.1844331641285957</v>
      </c>
      <c r="AQ116" s="50">
        <v>0.33840947546531303</v>
      </c>
      <c r="AR116" s="50">
        <v>0.33840947546531303</v>
      </c>
      <c r="AS116" s="50">
        <v>0</v>
      </c>
      <c r="AT116" s="50">
        <v>0</v>
      </c>
      <c r="AU116" s="50">
        <v>0</v>
      </c>
      <c r="AV116" s="50">
        <v>0</v>
      </c>
      <c r="AW116" s="50">
        <v>0.50761421319796951</v>
      </c>
      <c r="AX116" s="50">
        <v>18.274111675126903</v>
      </c>
      <c r="AY116" s="50">
        <v>8.9678510998307956</v>
      </c>
      <c r="AZ116" s="50">
        <v>2.8764805414551606</v>
      </c>
      <c r="BA116" s="50">
        <v>0.16920473773265651</v>
      </c>
      <c r="BB116" s="50">
        <v>21.996615905245349</v>
      </c>
      <c r="BC116" s="50">
        <v>2.1996615905245349</v>
      </c>
      <c r="BD116" s="50">
        <v>0.67681895093062605</v>
      </c>
      <c r="BE116" s="50">
        <v>0</v>
      </c>
      <c r="BF116" s="50">
        <v>0</v>
      </c>
      <c r="BG116" s="50">
        <v>0</v>
      </c>
      <c r="BH116" s="50">
        <v>0</v>
      </c>
      <c r="BI116" s="50">
        <v>0</v>
      </c>
      <c r="BJ116" s="50">
        <v>0</v>
      </c>
      <c r="BK116" s="50">
        <v>0</v>
      </c>
      <c r="BL116" s="50">
        <v>0</v>
      </c>
      <c r="BM116" s="50">
        <v>0.33840947546531303</v>
      </c>
      <c r="BN116" s="50">
        <v>2.7072758037225042</v>
      </c>
      <c r="BO116" s="50">
        <v>0</v>
      </c>
      <c r="BP116" s="50">
        <v>0</v>
      </c>
      <c r="BQ116" s="50">
        <v>0</v>
      </c>
      <c r="BR116" s="50">
        <v>0</v>
      </c>
      <c r="BS116" s="50">
        <v>0</v>
      </c>
      <c r="BT116" s="50">
        <v>0</v>
      </c>
      <c r="BU116" s="50">
        <v>0</v>
      </c>
      <c r="BV116" s="50">
        <v>0</v>
      </c>
      <c r="BW116" s="50">
        <v>1.5228426395939088</v>
      </c>
      <c r="BX116" s="50">
        <v>0</v>
      </c>
      <c r="BY116" s="50">
        <v>0.16920473773265651</v>
      </c>
      <c r="BZ116" s="50">
        <v>0</v>
      </c>
      <c r="CA116" s="51">
        <v>0</v>
      </c>
    </row>
    <row r="117" spans="1:79">
      <c r="A117" s="18">
        <v>121</v>
      </c>
      <c r="B117" s="40">
        <v>752</v>
      </c>
      <c r="C117" s="6" t="s">
        <v>142</v>
      </c>
      <c r="D117" s="40" t="s">
        <v>109</v>
      </c>
      <c r="E117" s="40" t="s">
        <v>116</v>
      </c>
      <c r="F117" s="31">
        <v>64.17</v>
      </c>
      <c r="G117" s="17">
        <v>64.19</v>
      </c>
      <c r="H117" s="77">
        <v>15.000360350075358</v>
      </c>
      <c r="I117" s="49">
        <v>7.2072072072072073</v>
      </c>
      <c r="J117" s="50">
        <v>0.67567567567567566</v>
      </c>
      <c r="K117" s="50">
        <v>0.67567567567567566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2.2522522522522523</v>
      </c>
      <c r="R117" s="50">
        <v>0</v>
      </c>
      <c r="S117" s="50">
        <v>0</v>
      </c>
      <c r="T117" s="50">
        <v>6.756756756756757</v>
      </c>
      <c r="U117" s="50">
        <v>0</v>
      </c>
      <c r="V117" s="50">
        <v>0</v>
      </c>
      <c r="W117" s="50">
        <v>0</v>
      </c>
      <c r="X117" s="50">
        <v>1.1261261261261262</v>
      </c>
      <c r="Y117" s="50">
        <v>2.4774774774774775</v>
      </c>
      <c r="Z117" s="50">
        <v>0</v>
      </c>
      <c r="AA117" s="50">
        <v>0.22522522522522523</v>
      </c>
      <c r="AB117" s="50">
        <v>3.1531531531531529</v>
      </c>
      <c r="AC117" s="50">
        <v>0</v>
      </c>
      <c r="AD117" s="50">
        <v>0</v>
      </c>
      <c r="AE117" s="50">
        <v>0.22522522522522523</v>
      </c>
      <c r="AF117" s="50">
        <v>9.0090090090090094</v>
      </c>
      <c r="AG117" s="50">
        <v>3.3783783783783785</v>
      </c>
      <c r="AH117" s="50">
        <v>0</v>
      </c>
      <c r="AI117" s="50">
        <v>0.22522522522522523</v>
      </c>
      <c r="AJ117" s="50">
        <v>4.7297297297297298</v>
      </c>
      <c r="AK117" s="50">
        <v>0</v>
      </c>
      <c r="AL117" s="50">
        <v>0</v>
      </c>
      <c r="AM117" s="50">
        <v>0</v>
      </c>
      <c r="AN117" s="50">
        <v>0.90090090090090091</v>
      </c>
      <c r="AO117" s="50">
        <v>0</v>
      </c>
      <c r="AP117" s="50">
        <v>1.3513513513513513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20.045045045045047</v>
      </c>
      <c r="AY117" s="50">
        <v>4.0540540540540544</v>
      </c>
      <c r="AZ117" s="50">
        <v>2.0270270270270272</v>
      </c>
      <c r="BA117" s="50">
        <v>0</v>
      </c>
      <c r="BB117" s="50">
        <v>24.099099099099099</v>
      </c>
      <c r="BC117" s="50">
        <v>1.5765765765765765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>
        <v>0</v>
      </c>
      <c r="BK117" s="50">
        <v>0</v>
      </c>
      <c r="BL117" s="50">
        <v>0</v>
      </c>
      <c r="BM117" s="50">
        <v>0</v>
      </c>
      <c r="BN117" s="50">
        <v>2.9279279279279278</v>
      </c>
      <c r="BO117" s="50">
        <v>0</v>
      </c>
      <c r="BP117" s="50">
        <v>0.22522522522522523</v>
      </c>
      <c r="BQ117" s="50">
        <v>0</v>
      </c>
      <c r="BR117" s="50">
        <v>0</v>
      </c>
      <c r="BS117" s="50">
        <v>0</v>
      </c>
      <c r="BT117" s="50">
        <v>0</v>
      </c>
      <c r="BU117" s="50">
        <v>0</v>
      </c>
      <c r="BV117" s="50">
        <v>0.22522522522522523</v>
      </c>
      <c r="BW117" s="50">
        <v>0</v>
      </c>
      <c r="BX117" s="50">
        <v>0.22522522522522523</v>
      </c>
      <c r="BY117" s="50">
        <v>0</v>
      </c>
      <c r="BZ117" s="50">
        <v>0.22522522522522523</v>
      </c>
      <c r="CA117" s="51">
        <v>0</v>
      </c>
    </row>
    <row r="118" spans="1:79">
      <c r="A118" s="16">
        <v>121</v>
      </c>
      <c r="B118" s="40">
        <v>752</v>
      </c>
      <c r="C118" s="6" t="s">
        <v>142</v>
      </c>
      <c r="D118" s="40" t="s">
        <v>109</v>
      </c>
      <c r="E118" s="40" t="s">
        <v>117</v>
      </c>
      <c r="F118" s="31">
        <v>64.47</v>
      </c>
      <c r="G118" s="17">
        <v>64.489999999999995</v>
      </c>
      <c r="H118" s="77">
        <v>15.072015749800093</v>
      </c>
      <c r="I118" s="49">
        <v>4.9319727891156457</v>
      </c>
      <c r="J118" s="50">
        <v>0.3401360544217687</v>
      </c>
      <c r="K118" s="50">
        <v>0.17006802721088435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2.7210884353741496</v>
      </c>
      <c r="R118" s="50">
        <v>0</v>
      </c>
      <c r="S118" s="50">
        <v>0</v>
      </c>
      <c r="T118" s="50">
        <v>6.6326530612244898</v>
      </c>
      <c r="U118" s="50">
        <v>0</v>
      </c>
      <c r="V118" s="50">
        <v>0</v>
      </c>
      <c r="W118" s="50">
        <v>0.3401360544217687</v>
      </c>
      <c r="X118" s="50">
        <v>0.51020408163265307</v>
      </c>
      <c r="Y118" s="50">
        <v>2.3809523809523809</v>
      </c>
      <c r="Z118" s="50">
        <v>0</v>
      </c>
      <c r="AA118" s="50">
        <v>0</v>
      </c>
      <c r="AB118" s="50">
        <v>2.2108843537414966</v>
      </c>
      <c r="AC118" s="50">
        <v>0</v>
      </c>
      <c r="AD118" s="50">
        <v>0</v>
      </c>
      <c r="AE118" s="50">
        <v>0.17006802721088435</v>
      </c>
      <c r="AF118" s="50">
        <v>6.9727891156462576</v>
      </c>
      <c r="AG118" s="50">
        <v>4.0816326530612246</v>
      </c>
      <c r="AH118" s="50">
        <v>0.68027210884353739</v>
      </c>
      <c r="AI118" s="50">
        <v>0</v>
      </c>
      <c r="AJ118" s="50">
        <v>6.6326530612244898</v>
      </c>
      <c r="AK118" s="50">
        <v>0</v>
      </c>
      <c r="AL118" s="50">
        <v>0</v>
      </c>
      <c r="AM118" s="50">
        <v>0</v>
      </c>
      <c r="AN118" s="50">
        <v>1.1904761904761905</v>
      </c>
      <c r="AO118" s="50">
        <v>0</v>
      </c>
      <c r="AP118" s="50">
        <v>1.5306122448979591</v>
      </c>
      <c r="AQ118" s="50">
        <v>0</v>
      </c>
      <c r="AR118" s="50">
        <v>0</v>
      </c>
      <c r="AS118" s="50">
        <v>0.17006802721088435</v>
      </c>
      <c r="AT118" s="50">
        <v>0</v>
      </c>
      <c r="AU118" s="50">
        <v>0</v>
      </c>
      <c r="AV118" s="50">
        <v>0</v>
      </c>
      <c r="AW118" s="50">
        <v>0.17006802721088435</v>
      </c>
      <c r="AX118" s="50">
        <v>18.027210884353742</v>
      </c>
      <c r="AY118" s="50">
        <v>2.0408163265306123</v>
      </c>
      <c r="AZ118" s="50">
        <v>2.7210884353741496</v>
      </c>
      <c r="BA118" s="50">
        <v>0</v>
      </c>
      <c r="BB118" s="50">
        <v>27.040816326530614</v>
      </c>
      <c r="BC118" s="50">
        <v>1.7006802721088434</v>
      </c>
      <c r="BD118" s="50">
        <v>0.3401360544217687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>
        <v>0</v>
      </c>
      <c r="BK118" s="50">
        <v>0</v>
      </c>
      <c r="BL118" s="50">
        <v>0.3401360544217687</v>
      </c>
      <c r="BM118" s="50">
        <v>0.3401360544217687</v>
      </c>
      <c r="BN118" s="50">
        <v>2.5510204081632653</v>
      </c>
      <c r="BO118" s="50">
        <v>0</v>
      </c>
      <c r="BP118" s="50">
        <v>0.17006802721088435</v>
      </c>
      <c r="BQ118" s="50">
        <v>0.17006802721088435</v>
      </c>
      <c r="BR118" s="50">
        <v>0</v>
      </c>
      <c r="BS118" s="50">
        <v>0</v>
      </c>
      <c r="BT118" s="50">
        <v>0</v>
      </c>
      <c r="BU118" s="50">
        <v>0</v>
      </c>
      <c r="BV118" s="50">
        <v>0.17006802721088435</v>
      </c>
      <c r="BW118" s="50">
        <v>1.5306122448979591</v>
      </c>
      <c r="BX118" s="50">
        <v>0</v>
      </c>
      <c r="BY118" s="50">
        <v>0</v>
      </c>
      <c r="BZ118" s="50">
        <v>1.0204081632653061</v>
      </c>
      <c r="CA118" s="51">
        <v>0</v>
      </c>
    </row>
    <row r="119" spans="1:79">
      <c r="A119" s="18">
        <v>121</v>
      </c>
      <c r="B119" s="40">
        <v>752</v>
      </c>
      <c r="C119" s="6" t="s">
        <v>142</v>
      </c>
      <c r="D119" s="40" t="s">
        <v>109</v>
      </c>
      <c r="E119" s="40" t="s">
        <v>118</v>
      </c>
      <c r="F119" s="31">
        <v>64.77</v>
      </c>
      <c r="G119" s="17">
        <v>64.790000000000006</v>
      </c>
      <c r="H119" s="77">
        <v>15.143671149524831</v>
      </c>
      <c r="I119" s="49">
        <v>6.9148936170212769</v>
      </c>
      <c r="J119" s="50">
        <v>0.13297872340425532</v>
      </c>
      <c r="K119" s="50">
        <v>0.39893617021276595</v>
      </c>
      <c r="L119" s="50">
        <v>0</v>
      </c>
      <c r="M119" s="50">
        <v>0</v>
      </c>
      <c r="N119" s="50">
        <v>0.13297872340425532</v>
      </c>
      <c r="O119" s="50">
        <v>0</v>
      </c>
      <c r="P119" s="50">
        <v>0</v>
      </c>
      <c r="Q119" s="50">
        <v>2.5265957446808507</v>
      </c>
      <c r="R119" s="50">
        <v>0</v>
      </c>
      <c r="S119" s="50">
        <v>0</v>
      </c>
      <c r="T119" s="50">
        <v>6.25</v>
      </c>
      <c r="U119" s="50">
        <v>0</v>
      </c>
      <c r="V119" s="50">
        <v>0</v>
      </c>
      <c r="W119" s="50">
        <v>0.7978723404255319</v>
      </c>
      <c r="X119" s="50">
        <v>0.53191489361702127</v>
      </c>
      <c r="Y119" s="50">
        <v>0.39893617021276595</v>
      </c>
      <c r="Z119" s="50">
        <v>0</v>
      </c>
      <c r="AA119" s="50">
        <v>0.13297872340425532</v>
      </c>
      <c r="AB119" s="50">
        <v>2.6595744680851063</v>
      </c>
      <c r="AC119" s="50">
        <v>0</v>
      </c>
      <c r="AD119" s="50">
        <v>0.13297872340425532</v>
      </c>
      <c r="AE119" s="50">
        <v>0</v>
      </c>
      <c r="AF119" s="50">
        <v>6.5159574468085113</v>
      </c>
      <c r="AG119" s="50">
        <v>1.8617021276595744</v>
      </c>
      <c r="AH119" s="50">
        <v>0.13297872340425532</v>
      </c>
      <c r="AI119" s="50">
        <v>0</v>
      </c>
      <c r="AJ119" s="50">
        <v>3.3244680851063828</v>
      </c>
      <c r="AK119" s="50">
        <v>0</v>
      </c>
      <c r="AL119" s="50">
        <v>0</v>
      </c>
      <c r="AM119" s="50">
        <v>0</v>
      </c>
      <c r="AN119" s="50">
        <v>0.93085106382978722</v>
      </c>
      <c r="AO119" s="50">
        <v>0</v>
      </c>
      <c r="AP119" s="50">
        <v>0.39893617021276595</v>
      </c>
      <c r="AQ119" s="50">
        <v>0.26595744680851063</v>
      </c>
      <c r="AR119" s="50">
        <v>0.53191489361702127</v>
      </c>
      <c r="AS119" s="50">
        <v>0.13297872340425532</v>
      </c>
      <c r="AT119" s="50">
        <v>0</v>
      </c>
      <c r="AU119" s="50">
        <v>0</v>
      </c>
      <c r="AV119" s="50">
        <v>0</v>
      </c>
      <c r="AW119" s="50">
        <v>0.13297872340425532</v>
      </c>
      <c r="AX119" s="50">
        <v>23.936170212765958</v>
      </c>
      <c r="AY119" s="50">
        <v>1.196808510638298</v>
      </c>
      <c r="AZ119" s="50">
        <v>4.7872340425531918</v>
      </c>
      <c r="BA119" s="50">
        <v>0</v>
      </c>
      <c r="BB119" s="50">
        <v>24.73404255319149</v>
      </c>
      <c r="BC119" s="50">
        <v>1.8617021276595744</v>
      </c>
      <c r="BD119" s="50">
        <v>0.53191489361702127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>
        <v>0</v>
      </c>
      <c r="BK119" s="50">
        <v>0</v>
      </c>
      <c r="BL119" s="50">
        <v>0</v>
      </c>
      <c r="BM119" s="50">
        <v>0</v>
      </c>
      <c r="BN119" s="50">
        <v>5.1861702127659575</v>
      </c>
      <c r="BO119" s="50">
        <v>0</v>
      </c>
      <c r="BP119" s="50">
        <v>0</v>
      </c>
      <c r="BQ119" s="50">
        <v>0</v>
      </c>
      <c r="BR119" s="50">
        <v>0</v>
      </c>
      <c r="BS119" s="50">
        <v>0</v>
      </c>
      <c r="BT119" s="50">
        <v>0</v>
      </c>
      <c r="BU119" s="50">
        <v>0</v>
      </c>
      <c r="BV119" s="50">
        <v>0.13297872340425532</v>
      </c>
      <c r="BW119" s="50">
        <v>0.53191489361702127</v>
      </c>
      <c r="BX119" s="50">
        <v>0</v>
      </c>
      <c r="BY119" s="50">
        <v>0</v>
      </c>
      <c r="BZ119" s="50">
        <v>1.3297872340425532</v>
      </c>
      <c r="CA119" s="51">
        <v>0.53191489361702127</v>
      </c>
    </row>
    <row r="120" spans="1:79">
      <c r="A120" s="16">
        <v>121</v>
      </c>
      <c r="B120" s="40">
        <v>752</v>
      </c>
      <c r="C120" s="6" t="s">
        <v>142</v>
      </c>
      <c r="D120" s="40" t="s">
        <v>109</v>
      </c>
      <c r="E120" s="40" t="s">
        <v>119</v>
      </c>
      <c r="F120" s="31">
        <v>65.069999999999993</v>
      </c>
      <c r="G120" s="17">
        <v>65.09</v>
      </c>
      <c r="H120" s="77">
        <v>15.215310551174634</v>
      </c>
      <c r="I120" s="49">
        <v>5.1451187335092348</v>
      </c>
      <c r="J120" s="50">
        <v>0.13192612137203166</v>
      </c>
      <c r="K120" s="50">
        <v>0.52770448548812665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5.2770448548812663</v>
      </c>
      <c r="R120" s="50">
        <v>0</v>
      </c>
      <c r="S120" s="50">
        <v>0</v>
      </c>
      <c r="T120" s="50">
        <v>1.9788918205804751</v>
      </c>
      <c r="U120" s="50">
        <v>0</v>
      </c>
      <c r="V120" s="50">
        <v>0</v>
      </c>
      <c r="W120" s="50">
        <v>0.26385224274406333</v>
      </c>
      <c r="X120" s="50">
        <v>0.13192612137203166</v>
      </c>
      <c r="Y120" s="50">
        <v>3.1662269129287601</v>
      </c>
      <c r="Z120" s="50">
        <v>0</v>
      </c>
      <c r="AA120" s="50">
        <v>0</v>
      </c>
      <c r="AB120" s="50">
        <v>2.2427440633245381</v>
      </c>
      <c r="AC120" s="50">
        <v>0</v>
      </c>
      <c r="AD120" s="50">
        <v>0</v>
      </c>
      <c r="AE120" s="50">
        <v>0</v>
      </c>
      <c r="AF120" s="50">
        <v>6.3324538258575203</v>
      </c>
      <c r="AG120" s="50">
        <v>5.6728232189973617</v>
      </c>
      <c r="AH120" s="50">
        <v>0.13192612137203166</v>
      </c>
      <c r="AI120" s="50">
        <v>0</v>
      </c>
      <c r="AJ120" s="50">
        <v>2.7704485488126647</v>
      </c>
      <c r="AK120" s="50">
        <v>0</v>
      </c>
      <c r="AL120" s="50">
        <v>0</v>
      </c>
      <c r="AM120" s="50">
        <v>0</v>
      </c>
      <c r="AN120" s="50">
        <v>1.3192612137203166</v>
      </c>
      <c r="AO120" s="50">
        <v>0</v>
      </c>
      <c r="AP120" s="50">
        <v>0.65963060686015829</v>
      </c>
      <c r="AQ120" s="50">
        <v>0</v>
      </c>
      <c r="AR120" s="50">
        <v>0</v>
      </c>
      <c r="AS120" s="50">
        <v>0.26385224274406333</v>
      </c>
      <c r="AT120" s="50">
        <v>0</v>
      </c>
      <c r="AU120" s="50">
        <v>0</v>
      </c>
      <c r="AV120" s="50">
        <v>0</v>
      </c>
      <c r="AW120" s="50">
        <v>0.13192612137203166</v>
      </c>
      <c r="AX120" s="50">
        <v>15.303430079155673</v>
      </c>
      <c r="AY120" s="50">
        <v>1.3192612137203166</v>
      </c>
      <c r="AZ120" s="50">
        <v>5.6728232189973617</v>
      </c>
      <c r="BA120" s="50">
        <v>0</v>
      </c>
      <c r="BB120" s="50">
        <v>34.696569920844325</v>
      </c>
      <c r="BC120" s="50">
        <v>1.0554089709762533</v>
      </c>
      <c r="BD120" s="50">
        <v>0.26385224274406333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>
        <v>0</v>
      </c>
      <c r="BK120" s="50">
        <v>0</v>
      </c>
      <c r="BL120" s="50">
        <v>0.13192612137203166</v>
      </c>
      <c r="BM120" s="50">
        <v>0.52770448548812665</v>
      </c>
      <c r="BN120" s="50">
        <v>2.7704485488126647</v>
      </c>
      <c r="BO120" s="50">
        <v>0</v>
      </c>
      <c r="BP120" s="50">
        <v>0</v>
      </c>
      <c r="BQ120" s="50">
        <v>0</v>
      </c>
      <c r="BR120" s="50">
        <v>0</v>
      </c>
      <c r="BS120" s="50">
        <v>0</v>
      </c>
      <c r="BT120" s="50">
        <v>0.13192612137203166</v>
      </c>
      <c r="BU120" s="50">
        <v>0</v>
      </c>
      <c r="BV120" s="50">
        <v>0</v>
      </c>
      <c r="BW120" s="50">
        <v>0.79155672823219003</v>
      </c>
      <c r="BX120" s="50">
        <v>0</v>
      </c>
      <c r="BY120" s="50">
        <v>0</v>
      </c>
      <c r="BZ120" s="50">
        <v>0.65963060686015829</v>
      </c>
      <c r="CA120" s="51">
        <v>0.52770448548812665</v>
      </c>
    </row>
    <row r="121" spans="1:79">
      <c r="A121" s="18">
        <v>121</v>
      </c>
      <c r="B121" s="40">
        <v>752</v>
      </c>
      <c r="C121" s="6" t="s">
        <v>144</v>
      </c>
      <c r="D121" s="40" t="s">
        <v>114</v>
      </c>
      <c r="E121" s="40" t="s">
        <v>145</v>
      </c>
      <c r="F121" s="31">
        <v>65.957999999999998</v>
      </c>
      <c r="G121" s="17">
        <v>65.977999999999994</v>
      </c>
      <c r="H121" s="77">
        <v>15.424852625993458</v>
      </c>
      <c r="I121" s="49">
        <v>6.4024390243902438</v>
      </c>
      <c r="J121" s="50">
        <v>0.1524390243902439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1.2195121951219512</v>
      </c>
      <c r="R121" s="50">
        <v>0</v>
      </c>
      <c r="S121" s="50">
        <v>0</v>
      </c>
      <c r="T121" s="50">
        <v>22.560975609756099</v>
      </c>
      <c r="U121" s="50">
        <v>0</v>
      </c>
      <c r="V121" s="50">
        <v>0</v>
      </c>
      <c r="W121" s="50">
        <v>0.45731707317073167</v>
      </c>
      <c r="X121" s="50">
        <v>0</v>
      </c>
      <c r="Y121" s="50">
        <v>1.2195121951219512</v>
      </c>
      <c r="Z121" s="50">
        <v>0</v>
      </c>
      <c r="AA121" s="50">
        <v>0</v>
      </c>
      <c r="AB121" s="50">
        <v>0.3048780487804878</v>
      </c>
      <c r="AC121" s="50">
        <v>0</v>
      </c>
      <c r="AD121" s="50">
        <v>0.1524390243902439</v>
      </c>
      <c r="AE121" s="50">
        <v>0</v>
      </c>
      <c r="AF121" s="50">
        <v>9.9085365853658534</v>
      </c>
      <c r="AG121" s="50">
        <v>3.6585365853658534</v>
      </c>
      <c r="AH121" s="50">
        <v>0.1524390243902439</v>
      </c>
      <c r="AI121" s="50">
        <v>0</v>
      </c>
      <c r="AJ121" s="50">
        <v>7.4695121951219505</v>
      </c>
      <c r="AK121" s="50">
        <v>0</v>
      </c>
      <c r="AL121" s="50">
        <v>0</v>
      </c>
      <c r="AM121" s="50">
        <v>0</v>
      </c>
      <c r="AN121" s="50">
        <v>0.91463414634146334</v>
      </c>
      <c r="AO121" s="50">
        <v>0.1524390243902439</v>
      </c>
      <c r="AP121" s="50">
        <v>0.1524390243902439</v>
      </c>
      <c r="AQ121" s="50">
        <v>0</v>
      </c>
      <c r="AR121" s="50">
        <v>0.1524390243902439</v>
      </c>
      <c r="AS121" s="50">
        <v>0</v>
      </c>
      <c r="AT121" s="50">
        <v>0.1524390243902439</v>
      </c>
      <c r="AU121" s="50">
        <v>0</v>
      </c>
      <c r="AV121" s="50">
        <v>0</v>
      </c>
      <c r="AW121" s="50">
        <v>0.3048780487804878</v>
      </c>
      <c r="AX121" s="50">
        <v>3.6585365853658534</v>
      </c>
      <c r="AY121" s="50">
        <v>0.3048780487804878</v>
      </c>
      <c r="AZ121" s="50">
        <v>4.2682926829268295</v>
      </c>
      <c r="BA121" s="50">
        <v>0</v>
      </c>
      <c r="BB121" s="50">
        <v>16.158536585365855</v>
      </c>
      <c r="BC121" s="50">
        <v>8.3841463414634152</v>
      </c>
      <c r="BD121" s="50">
        <v>4.8780487804878048</v>
      </c>
      <c r="BE121" s="50">
        <v>0.3048780487804878</v>
      </c>
      <c r="BF121" s="50">
        <v>0</v>
      </c>
      <c r="BG121" s="50">
        <v>0</v>
      </c>
      <c r="BH121" s="50">
        <v>0</v>
      </c>
      <c r="BI121" s="50">
        <v>0</v>
      </c>
      <c r="BJ121" s="50">
        <v>0</v>
      </c>
      <c r="BK121" s="50">
        <v>0</v>
      </c>
      <c r="BL121" s="50">
        <v>0</v>
      </c>
      <c r="BM121" s="50">
        <v>1.9817073170731707</v>
      </c>
      <c r="BN121" s="50">
        <v>3.3536585365853662</v>
      </c>
      <c r="BO121" s="50">
        <v>0</v>
      </c>
      <c r="BP121" s="50">
        <v>0.3048780487804878</v>
      </c>
      <c r="BQ121" s="50">
        <v>0</v>
      </c>
      <c r="BR121" s="50">
        <v>0</v>
      </c>
      <c r="BS121" s="50">
        <v>0</v>
      </c>
      <c r="BT121" s="50">
        <v>0</v>
      </c>
      <c r="BU121" s="50">
        <v>0</v>
      </c>
      <c r="BV121" s="50">
        <v>0</v>
      </c>
      <c r="BW121" s="50">
        <v>0.6097560975609756</v>
      </c>
      <c r="BX121" s="50">
        <v>0</v>
      </c>
      <c r="BY121" s="50">
        <v>0</v>
      </c>
      <c r="BZ121" s="50">
        <v>0</v>
      </c>
      <c r="CA121" s="51">
        <v>0.3048780487804878</v>
      </c>
    </row>
    <row r="122" spans="1:79">
      <c r="A122" s="16">
        <v>121</v>
      </c>
      <c r="B122" s="40">
        <v>752</v>
      </c>
      <c r="C122" s="6" t="s">
        <v>144</v>
      </c>
      <c r="D122" s="40" t="s">
        <v>114</v>
      </c>
      <c r="E122" s="40" t="s">
        <v>111</v>
      </c>
      <c r="F122" s="31">
        <v>66.268000000000001</v>
      </c>
      <c r="G122" s="17">
        <v>66.284999999999997</v>
      </c>
      <c r="H122" s="77">
        <v>15.497295663121138</v>
      </c>
      <c r="I122" s="49">
        <v>4.9235993208828521</v>
      </c>
      <c r="J122" s="50">
        <v>0</v>
      </c>
      <c r="K122" s="50">
        <v>2.3769100169779285</v>
      </c>
      <c r="L122" s="50">
        <v>0.1697792869269949</v>
      </c>
      <c r="M122" s="50">
        <v>0</v>
      </c>
      <c r="N122" s="50">
        <v>0</v>
      </c>
      <c r="O122" s="50">
        <v>0</v>
      </c>
      <c r="P122" s="50">
        <v>0</v>
      </c>
      <c r="Q122" s="50">
        <v>1.1884550084889642</v>
      </c>
      <c r="R122" s="50">
        <v>0</v>
      </c>
      <c r="S122" s="50">
        <v>0</v>
      </c>
      <c r="T122" s="50">
        <v>23.938879456706282</v>
      </c>
      <c r="U122" s="50">
        <v>0</v>
      </c>
      <c r="V122" s="50">
        <v>0</v>
      </c>
      <c r="W122" s="50">
        <v>0.1697792869269949</v>
      </c>
      <c r="X122" s="50">
        <v>0.1697792869269949</v>
      </c>
      <c r="Y122" s="50">
        <v>1.8675721561969438</v>
      </c>
      <c r="Z122" s="50">
        <v>0</v>
      </c>
      <c r="AA122" s="50">
        <v>0</v>
      </c>
      <c r="AB122" s="50">
        <v>0.1697792869269949</v>
      </c>
      <c r="AC122" s="50">
        <v>0</v>
      </c>
      <c r="AD122" s="50">
        <v>0.1697792869269949</v>
      </c>
      <c r="AE122" s="50">
        <v>3.225806451612903</v>
      </c>
      <c r="AF122" s="50">
        <v>7.9796264855687609</v>
      </c>
      <c r="AG122" s="50">
        <v>3.5653650254668934</v>
      </c>
      <c r="AH122" s="50">
        <v>0.1697792869269949</v>
      </c>
      <c r="AI122" s="50">
        <v>0</v>
      </c>
      <c r="AJ122" s="50">
        <v>6.2818336162988109</v>
      </c>
      <c r="AK122" s="50">
        <v>0</v>
      </c>
      <c r="AL122" s="50">
        <v>0</v>
      </c>
      <c r="AM122" s="50">
        <v>0</v>
      </c>
      <c r="AN122" s="50">
        <v>0.50933786078098475</v>
      </c>
      <c r="AO122" s="50">
        <v>0</v>
      </c>
      <c r="AP122" s="50">
        <v>0.3395585738539898</v>
      </c>
      <c r="AQ122" s="50">
        <v>0.3395585738539898</v>
      </c>
      <c r="AR122" s="50">
        <v>0.1697792869269949</v>
      </c>
      <c r="AS122" s="50">
        <v>0</v>
      </c>
      <c r="AT122" s="50">
        <v>0.50933786078098475</v>
      </c>
      <c r="AU122" s="50">
        <v>0</v>
      </c>
      <c r="AV122" s="50">
        <v>0</v>
      </c>
      <c r="AW122" s="50">
        <v>0.50933786078098475</v>
      </c>
      <c r="AX122" s="50">
        <v>4.074702886247878</v>
      </c>
      <c r="AY122" s="50">
        <v>0.3395585738539898</v>
      </c>
      <c r="AZ122" s="50">
        <v>1.3582342954159592</v>
      </c>
      <c r="BA122" s="50">
        <v>0.1697792869269949</v>
      </c>
      <c r="BB122" s="50">
        <v>11.03565365025467</v>
      </c>
      <c r="BC122" s="50">
        <v>8.4889643463497446</v>
      </c>
      <c r="BD122" s="50">
        <v>8.4889643463497446</v>
      </c>
      <c r="BE122" s="50">
        <v>0.3395585738539898</v>
      </c>
      <c r="BF122" s="50">
        <v>0</v>
      </c>
      <c r="BG122" s="50">
        <v>0</v>
      </c>
      <c r="BH122" s="50">
        <v>0</v>
      </c>
      <c r="BI122" s="50">
        <v>0</v>
      </c>
      <c r="BJ122" s="50">
        <v>0</v>
      </c>
      <c r="BK122" s="50">
        <v>0</v>
      </c>
      <c r="BL122" s="50">
        <v>0</v>
      </c>
      <c r="BM122" s="50">
        <v>1.8675721561969438</v>
      </c>
      <c r="BN122" s="50">
        <v>3.3955857385398982</v>
      </c>
      <c r="BO122" s="50">
        <v>0</v>
      </c>
      <c r="BP122" s="50">
        <v>0.3395585738539898</v>
      </c>
      <c r="BQ122" s="50">
        <v>0.3395585738539898</v>
      </c>
      <c r="BR122" s="50">
        <v>0</v>
      </c>
      <c r="BS122" s="50">
        <v>0</v>
      </c>
      <c r="BT122" s="50">
        <v>0</v>
      </c>
      <c r="BU122" s="50">
        <v>0.1697792869269949</v>
      </c>
      <c r="BV122" s="50">
        <v>0</v>
      </c>
      <c r="BW122" s="50">
        <v>0.3395585738539898</v>
      </c>
      <c r="BX122" s="50">
        <v>0.1697792869269949</v>
      </c>
      <c r="BY122" s="50">
        <v>0</v>
      </c>
      <c r="BZ122" s="50">
        <v>0</v>
      </c>
      <c r="CA122" s="51">
        <v>0.3395585738539898</v>
      </c>
    </row>
    <row r="123" spans="1:79">
      <c r="A123" s="18">
        <v>121</v>
      </c>
      <c r="B123" s="40">
        <v>752</v>
      </c>
      <c r="C123" s="6" t="s">
        <v>144</v>
      </c>
      <c r="D123" s="40" t="s">
        <v>114</v>
      </c>
      <c r="E123" s="40" t="s">
        <v>146</v>
      </c>
      <c r="F123" s="31">
        <v>66.572000000000003</v>
      </c>
      <c r="G123" s="17">
        <v>66.591999999999999</v>
      </c>
      <c r="H123" s="77">
        <v>15.569738700248816</v>
      </c>
      <c r="I123" s="49">
        <v>3.4615384615384617</v>
      </c>
      <c r="J123" s="50">
        <v>0</v>
      </c>
      <c r="K123" s="50">
        <v>1.7307692307692308</v>
      </c>
      <c r="L123" s="50">
        <v>0.38461538461538464</v>
      </c>
      <c r="M123" s="50">
        <v>0</v>
      </c>
      <c r="N123" s="50">
        <v>0</v>
      </c>
      <c r="O123" s="50">
        <v>0</v>
      </c>
      <c r="P123" s="50">
        <v>0</v>
      </c>
      <c r="Q123" s="50">
        <v>0.96153846153846156</v>
      </c>
      <c r="R123" s="50">
        <v>0</v>
      </c>
      <c r="S123" s="50">
        <v>0</v>
      </c>
      <c r="T123" s="50">
        <v>20.384615384615383</v>
      </c>
      <c r="U123" s="50">
        <v>0</v>
      </c>
      <c r="V123" s="50">
        <v>0</v>
      </c>
      <c r="W123" s="50">
        <v>0</v>
      </c>
      <c r="X123" s="50">
        <v>0.19230769230769232</v>
      </c>
      <c r="Y123" s="50">
        <v>1.5384615384615385</v>
      </c>
      <c r="Z123" s="50">
        <v>0</v>
      </c>
      <c r="AA123" s="50">
        <v>0</v>
      </c>
      <c r="AB123" s="50">
        <v>0.19230769230769232</v>
      </c>
      <c r="AC123" s="50">
        <v>0</v>
      </c>
      <c r="AD123" s="50">
        <v>1.5384615384615385</v>
      </c>
      <c r="AE123" s="50">
        <v>2.6923076923076925</v>
      </c>
      <c r="AF123" s="50">
        <v>10.576923076923077</v>
      </c>
      <c r="AG123" s="50">
        <v>9.2307692307692317</v>
      </c>
      <c r="AH123" s="50">
        <v>0</v>
      </c>
      <c r="AI123" s="50">
        <v>0</v>
      </c>
      <c r="AJ123" s="50">
        <v>6.9230769230769234</v>
      </c>
      <c r="AK123" s="50">
        <v>0</v>
      </c>
      <c r="AL123" s="50">
        <v>0.19230769230769232</v>
      </c>
      <c r="AM123" s="50">
        <v>0</v>
      </c>
      <c r="AN123" s="50">
        <v>0.19230769230769232</v>
      </c>
      <c r="AO123" s="50">
        <v>0</v>
      </c>
      <c r="AP123" s="50">
        <v>0</v>
      </c>
      <c r="AQ123" s="50">
        <v>0</v>
      </c>
      <c r="AR123" s="50">
        <v>0.38461538461538464</v>
      </c>
      <c r="AS123" s="50">
        <v>0</v>
      </c>
      <c r="AT123" s="50">
        <v>0.19230769230769232</v>
      </c>
      <c r="AU123" s="50">
        <v>0</v>
      </c>
      <c r="AV123" s="50">
        <v>0</v>
      </c>
      <c r="AW123" s="50">
        <v>0.19230769230769232</v>
      </c>
      <c r="AX123" s="50">
        <v>5.1923076923076925</v>
      </c>
      <c r="AY123" s="50">
        <v>0.38461538461538464</v>
      </c>
      <c r="AZ123" s="50">
        <v>2.3076923076923079</v>
      </c>
      <c r="BA123" s="50">
        <v>0</v>
      </c>
      <c r="BB123" s="50">
        <v>11.73076923076923</v>
      </c>
      <c r="BC123" s="50">
        <v>8.4615384615384617</v>
      </c>
      <c r="BD123" s="50">
        <v>4.2307692307692308</v>
      </c>
      <c r="BE123" s="50">
        <v>0.19230769230769232</v>
      </c>
      <c r="BF123" s="50">
        <v>0.19230769230769232</v>
      </c>
      <c r="BG123" s="50">
        <v>0</v>
      </c>
      <c r="BH123" s="50">
        <v>0</v>
      </c>
      <c r="BI123" s="50">
        <v>0</v>
      </c>
      <c r="BJ123" s="50">
        <v>0</v>
      </c>
      <c r="BK123" s="50">
        <v>0</v>
      </c>
      <c r="BL123" s="50">
        <v>0</v>
      </c>
      <c r="BM123" s="50">
        <v>0.96153846153846156</v>
      </c>
      <c r="BN123" s="50">
        <v>3.8461538461538463</v>
      </c>
      <c r="BO123" s="50">
        <v>0</v>
      </c>
      <c r="BP123" s="50">
        <v>0.38461538461538464</v>
      </c>
      <c r="BQ123" s="50">
        <v>0.19230769230769232</v>
      </c>
      <c r="BR123" s="50">
        <v>0</v>
      </c>
      <c r="BS123" s="50">
        <v>0</v>
      </c>
      <c r="BT123" s="50">
        <v>0</v>
      </c>
      <c r="BU123" s="50">
        <v>0.19230769230769232</v>
      </c>
      <c r="BV123" s="50">
        <v>0</v>
      </c>
      <c r="BW123" s="50">
        <v>0.57692307692307698</v>
      </c>
      <c r="BX123" s="50">
        <v>0.19230769230769232</v>
      </c>
      <c r="BY123" s="50">
        <v>0</v>
      </c>
      <c r="BZ123" s="50">
        <v>0</v>
      </c>
      <c r="CA123" s="51">
        <v>0</v>
      </c>
    </row>
    <row r="124" spans="1:79">
      <c r="A124" s="16">
        <v>121</v>
      </c>
      <c r="B124" s="40">
        <v>752</v>
      </c>
      <c r="C124" s="6" t="s">
        <v>144</v>
      </c>
      <c r="D124" s="40" t="s">
        <v>114</v>
      </c>
      <c r="E124" s="40" t="s">
        <v>130</v>
      </c>
      <c r="F124" s="31">
        <v>66.858999999999995</v>
      </c>
      <c r="G124" s="17">
        <v>66.879000000000005</v>
      </c>
      <c r="H124" s="77">
        <v>15.637462321276976</v>
      </c>
      <c r="I124" s="49">
        <v>4.1597337770382694</v>
      </c>
      <c r="J124" s="50">
        <v>0</v>
      </c>
      <c r="K124" s="50">
        <v>1.3311148086522462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1.497504159733777</v>
      </c>
      <c r="R124" s="50">
        <v>0</v>
      </c>
      <c r="S124" s="50">
        <v>0</v>
      </c>
      <c r="T124" s="50">
        <v>23.627287853577371</v>
      </c>
      <c r="U124" s="50">
        <v>0</v>
      </c>
      <c r="V124" s="50">
        <v>0</v>
      </c>
      <c r="W124" s="50">
        <v>0.16638935108153077</v>
      </c>
      <c r="X124" s="50">
        <v>0.33277870216306155</v>
      </c>
      <c r="Y124" s="50">
        <v>0.66555740432612309</v>
      </c>
      <c r="Z124" s="50">
        <v>0</v>
      </c>
      <c r="AA124" s="50">
        <v>0</v>
      </c>
      <c r="AB124" s="50">
        <v>0</v>
      </c>
      <c r="AC124" s="50">
        <v>0</v>
      </c>
      <c r="AD124" s="50">
        <v>1.497504159733777</v>
      </c>
      <c r="AE124" s="50">
        <v>3.1613976705490847</v>
      </c>
      <c r="AF124" s="50">
        <v>15.474209650582363</v>
      </c>
      <c r="AG124" s="50">
        <v>5.1580698835274541</v>
      </c>
      <c r="AH124" s="50">
        <v>0</v>
      </c>
      <c r="AI124" s="50">
        <v>0.33277870216306155</v>
      </c>
      <c r="AJ124" s="50">
        <v>6.6555740432612307</v>
      </c>
      <c r="AK124" s="50">
        <v>0</v>
      </c>
      <c r="AL124" s="50">
        <v>0</v>
      </c>
      <c r="AM124" s="50">
        <v>0</v>
      </c>
      <c r="AN124" s="50">
        <v>0.49916805324459235</v>
      </c>
      <c r="AO124" s="50">
        <v>0</v>
      </c>
      <c r="AP124" s="50">
        <v>0.16638935108153077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0.33277870216306155</v>
      </c>
      <c r="AX124" s="50">
        <v>4.6589018302828622</v>
      </c>
      <c r="AY124" s="50">
        <v>0.33277870216306155</v>
      </c>
      <c r="AZ124" s="50">
        <v>0.99833610648918469</v>
      </c>
      <c r="BA124" s="50">
        <v>0</v>
      </c>
      <c r="BB124" s="50">
        <v>10.149750415973378</v>
      </c>
      <c r="BC124" s="50">
        <v>7.321131447587355</v>
      </c>
      <c r="BD124" s="50">
        <v>5.9900166389351082</v>
      </c>
      <c r="BE124" s="50">
        <v>0</v>
      </c>
      <c r="BF124" s="50">
        <v>0</v>
      </c>
      <c r="BG124" s="50">
        <v>0</v>
      </c>
      <c r="BH124" s="50">
        <v>0</v>
      </c>
      <c r="BI124" s="50">
        <v>0</v>
      </c>
      <c r="BJ124" s="50">
        <v>0</v>
      </c>
      <c r="BK124" s="50">
        <v>0</v>
      </c>
      <c r="BL124" s="50">
        <v>0</v>
      </c>
      <c r="BM124" s="50">
        <v>0.49916805324459235</v>
      </c>
      <c r="BN124" s="50">
        <v>2.828618968386023</v>
      </c>
      <c r="BO124" s="50">
        <v>0</v>
      </c>
      <c r="BP124" s="50">
        <v>0.66555740432612309</v>
      </c>
      <c r="BQ124" s="50">
        <v>0.16638935108153077</v>
      </c>
      <c r="BR124" s="50">
        <v>0</v>
      </c>
      <c r="BS124" s="50">
        <v>0</v>
      </c>
      <c r="BT124" s="50">
        <v>0</v>
      </c>
      <c r="BU124" s="50">
        <v>0.16638935108153077</v>
      </c>
      <c r="BV124" s="50">
        <v>0</v>
      </c>
      <c r="BW124" s="50">
        <v>0.49916805324459235</v>
      </c>
      <c r="BX124" s="50">
        <v>0.66555740432612309</v>
      </c>
      <c r="BY124" s="50">
        <v>0</v>
      </c>
      <c r="BZ124" s="50">
        <v>0</v>
      </c>
      <c r="CA124" s="51">
        <v>0</v>
      </c>
    </row>
    <row r="125" spans="1:79">
      <c r="A125" s="18">
        <v>121</v>
      </c>
      <c r="B125" s="40">
        <v>752</v>
      </c>
      <c r="C125" s="6" t="s">
        <v>144</v>
      </c>
      <c r="D125" s="40" t="s">
        <v>114</v>
      </c>
      <c r="E125" s="40" t="s">
        <v>108</v>
      </c>
      <c r="F125" s="31">
        <v>67.156000000000006</v>
      </c>
      <c r="G125" s="17">
        <v>67.176000000000002</v>
      </c>
      <c r="H125" s="77">
        <v>15.707545650354893</v>
      </c>
      <c r="I125" s="49">
        <v>8.3636363636363633</v>
      </c>
      <c r="J125" s="50">
        <v>0</v>
      </c>
      <c r="K125" s="50">
        <v>0.90909090909090906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1.2727272727272727</v>
      </c>
      <c r="R125" s="50">
        <v>0</v>
      </c>
      <c r="S125" s="50">
        <v>0</v>
      </c>
      <c r="T125" s="50">
        <v>22.363636363636363</v>
      </c>
      <c r="U125" s="50">
        <v>0</v>
      </c>
      <c r="V125" s="50">
        <v>0</v>
      </c>
      <c r="W125" s="50">
        <v>0</v>
      </c>
      <c r="X125" s="50">
        <v>0</v>
      </c>
      <c r="Y125" s="50">
        <v>0.90909090909090906</v>
      </c>
      <c r="Z125" s="50">
        <v>0</v>
      </c>
      <c r="AA125" s="50">
        <v>0</v>
      </c>
      <c r="AB125" s="50">
        <v>0.18181818181818182</v>
      </c>
      <c r="AC125" s="50">
        <v>0</v>
      </c>
      <c r="AD125" s="50">
        <v>2.1818181818181821</v>
      </c>
      <c r="AE125" s="50">
        <v>2.1818181818181821</v>
      </c>
      <c r="AF125" s="50">
        <v>18</v>
      </c>
      <c r="AG125" s="50">
        <v>6</v>
      </c>
      <c r="AH125" s="50">
        <v>0</v>
      </c>
      <c r="AI125" s="50">
        <v>0</v>
      </c>
      <c r="AJ125" s="50">
        <v>7.8181818181818183</v>
      </c>
      <c r="AK125" s="50">
        <v>0</v>
      </c>
      <c r="AL125" s="50">
        <v>0</v>
      </c>
      <c r="AM125" s="50">
        <v>0</v>
      </c>
      <c r="AN125" s="50">
        <v>0.18181818181818182</v>
      </c>
      <c r="AO125" s="50">
        <v>0</v>
      </c>
      <c r="AP125" s="50">
        <v>0.18181818181818182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0.18181818181818182</v>
      </c>
      <c r="AX125" s="50">
        <v>3.0909090909090908</v>
      </c>
      <c r="AY125" s="50">
        <v>1.2727272727272727</v>
      </c>
      <c r="AZ125" s="50">
        <v>1.4545454545454546</v>
      </c>
      <c r="BA125" s="50">
        <v>0.18181818181818182</v>
      </c>
      <c r="BB125" s="50">
        <v>10.727272727272727</v>
      </c>
      <c r="BC125" s="50">
        <v>3.8181818181818183</v>
      </c>
      <c r="BD125" s="50">
        <v>2</v>
      </c>
      <c r="BE125" s="50">
        <v>0.54545454545454553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0.54545454545454553</v>
      </c>
      <c r="BN125" s="50">
        <v>4.3636363636363642</v>
      </c>
      <c r="BO125" s="50">
        <v>0</v>
      </c>
      <c r="BP125" s="50">
        <v>0.36363636363636365</v>
      </c>
      <c r="BQ125" s="50">
        <v>0.18181818181818182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0.54545454545454553</v>
      </c>
      <c r="BX125" s="50">
        <v>0.18181818181818182</v>
      </c>
      <c r="BY125" s="50">
        <v>0</v>
      </c>
      <c r="BZ125" s="50">
        <v>0</v>
      </c>
      <c r="CA125" s="51">
        <v>0</v>
      </c>
    </row>
    <row r="126" spans="1:79">
      <c r="A126" s="16">
        <v>121</v>
      </c>
      <c r="B126" s="40">
        <v>752</v>
      </c>
      <c r="C126" s="6" t="s">
        <v>144</v>
      </c>
      <c r="D126" s="40" t="s">
        <v>120</v>
      </c>
      <c r="E126" s="40" t="s">
        <v>110</v>
      </c>
      <c r="F126" s="31">
        <v>67.453000000000003</v>
      </c>
      <c r="G126" s="17">
        <v>67.472999999999999</v>
      </c>
      <c r="H126" s="77">
        <v>15.77762897943281</v>
      </c>
      <c r="I126" s="49">
        <v>4.0219378427787937</v>
      </c>
      <c r="J126" s="50">
        <v>0</v>
      </c>
      <c r="K126" s="50">
        <v>0.91407678244972579</v>
      </c>
      <c r="L126" s="50">
        <v>0</v>
      </c>
      <c r="M126" s="50">
        <v>0</v>
      </c>
      <c r="N126" s="50">
        <v>0.3656307129798903</v>
      </c>
      <c r="O126" s="50">
        <v>0</v>
      </c>
      <c r="P126" s="50">
        <v>0</v>
      </c>
      <c r="Q126" s="50">
        <v>0.54844606946983543</v>
      </c>
      <c r="R126" s="50">
        <v>0</v>
      </c>
      <c r="S126" s="50">
        <v>0</v>
      </c>
      <c r="T126" s="50">
        <v>23.765996343692869</v>
      </c>
      <c r="U126" s="50">
        <v>0</v>
      </c>
      <c r="V126" s="50">
        <v>0</v>
      </c>
      <c r="W126" s="50">
        <v>0</v>
      </c>
      <c r="X126" s="50">
        <v>0.3656307129798903</v>
      </c>
      <c r="Y126" s="50">
        <v>1.6453382084095063</v>
      </c>
      <c r="Z126" s="50">
        <v>0</v>
      </c>
      <c r="AA126" s="50">
        <v>0</v>
      </c>
      <c r="AB126" s="50">
        <v>0.3656307129798903</v>
      </c>
      <c r="AC126" s="50">
        <v>0</v>
      </c>
      <c r="AD126" s="50">
        <v>0.3656307129798903</v>
      </c>
      <c r="AE126" s="50">
        <v>0.91407678244972579</v>
      </c>
      <c r="AF126" s="50">
        <v>11.882998171846435</v>
      </c>
      <c r="AG126" s="50">
        <v>5.6672760511883</v>
      </c>
      <c r="AH126" s="50">
        <v>0</v>
      </c>
      <c r="AI126" s="50">
        <v>0</v>
      </c>
      <c r="AJ126" s="50">
        <v>8.0438756855575875</v>
      </c>
      <c r="AK126" s="50">
        <v>0</v>
      </c>
      <c r="AL126" s="50">
        <v>0</v>
      </c>
      <c r="AM126" s="50">
        <v>0</v>
      </c>
      <c r="AN126" s="50">
        <v>0.3656307129798903</v>
      </c>
      <c r="AO126" s="50">
        <v>0</v>
      </c>
      <c r="AP126" s="50">
        <v>0</v>
      </c>
      <c r="AQ126" s="50">
        <v>0</v>
      </c>
      <c r="AR126" s="50">
        <v>0.54844606946983543</v>
      </c>
      <c r="AS126" s="50">
        <v>0</v>
      </c>
      <c r="AT126" s="50">
        <v>0.18281535648994515</v>
      </c>
      <c r="AU126" s="50">
        <v>0</v>
      </c>
      <c r="AV126" s="50">
        <v>0</v>
      </c>
      <c r="AW126" s="50">
        <v>0</v>
      </c>
      <c r="AX126" s="50">
        <v>7.1297989031078606</v>
      </c>
      <c r="AY126" s="50">
        <v>0.73126142595978061</v>
      </c>
      <c r="AZ126" s="50">
        <v>2.9250457038391224</v>
      </c>
      <c r="BA126" s="50">
        <v>0</v>
      </c>
      <c r="BB126" s="50">
        <v>9.1407678244972583</v>
      </c>
      <c r="BC126" s="50">
        <v>11.700182815356492</v>
      </c>
      <c r="BD126" s="50">
        <v>0.73126142595978061</v>
      </c>
      <c r="BE126" s="50">
        <v>0.18281535648994515</v>
      </c>
      <c r="BF126" s="50">
        <v>0</v>
      </c>
      <c r="BG126" s="50">
        <v>0</v>
      </c>
      <c r="BH126" s="50">
        <v>0</v>
      </c>
      <c r="BI126" s="50">
        <v>0</v>
      </c>
      <c r="BJ126" s="50">
        <v>0</v>
      </c>
      <c r="BK126" s="50">
        <v>0</v>
      </c>
      <c r="BL126" s="50">
        <v>0</v>
      </c>
      <c r="BM126" s="50">
        <v>1.0968921389396709</v>
      </c>
      <c r="BN126" s="50">
        <v>4.9360146252285197</v>
      </c>
      <c r="BO126" s="50">
        <v>0</v>
      </c>
      <c r="BP126" s="50">
        <v>0.54844606946983543</v>
      </c>
      <c r="BQ126" s="50">
        <v>0.18281535648994515</v>
      </c>
      <c r="BR126" s="50">
        <v>0</v>
      </c>
      <c r="BS126" s="50">
        <v>0</v>
      </c>
      <c r="BT126" s="50">
        <v>0</v>
      </c>
      <c r="BU126" s="50">
        <v>0.18281535648994515</v>
      </c>
      <c r="BV126" s="50">
        <v>0</v>
      </c>
      <c r="BW126" s="50">
        <v>0.3656307129798903</v>
      </c>
      <c r="BX126" s="50">
        <v>0.18281535648994515</v>
      </c>
      <c r="BY126" s="50">
        <v>0</v>
      </c>
      <c r="BZ126" s="50">
        <v>0</v>
      </c>
      <c r="CA126" s="51">
        <v>0</v>
      </c>
    </row>
    <row r="127" spans="1:79">
      <c r="A127" s="18">
        <v>121</v>
      </c>
      <c r="B127" s="40">
        <v>752</v>
      </c>
      <c r="C127" s="6" t="s">
        <v>144</v>
      </c>
      <c r="D127" s="40" t="s">
        <v>120</v>
      </c>
      <c r="E127" s="40" t="s">
        <v>111</v>
      </c>
      <c r="F127" s="31">
        <v>67.75</v>
      </c>
      <c r="G127" s="17">
        <v>67.77</v>
      </c>
      <c r="H127" s="77">
        <v>15.847712308510728</v>
      </c>
      <c r="I127" s="49">
        <v>5</v>
      </c>
      <c r="J127" s="50">
        <v>0</v>
      </c>
      <c r="K127" s="50">
        <v>0.43478260869565216</v>
      </c>
      <c r="L127" s="50">
        <v>0.21739130434782608</v>
      </c>
      <c r="M127" s="50">
        <v>0</v>
      </c>
      <c r="N127" s="50">
        <v>0</v>
      </c>
      <c r="O127" s="50">
        <v>0</v>
      </c>
      <c r="P127" s="50">
        <v>0</v>
      </c>
      <c r="Q127" s="50">
        <v>0.43478260869565216</v>
      </c>
      <c r="R127" s="50">
        <v>0</v>
      </c>
      <c r="S127" s="50">
        <v>0</v>
      </c>
      <c r="T127" s="50">
        <v>19.565217391304348</v>
      </c>
      <c r="U127" s="50">
        <v>0</v>
      </c>
      <c r="V127" s="50">
        <v>0</v>
      </c>
      <c r="W127" s="50">
        <v>0</v>
      </c>
      <c r="X127" s="50">
        <v>0</v>
      </c>
      <c r="Y127" s="50">
        <v>1.7391304347826086</v>
      </c>
      <c r="Z127" s="50">
        <v>0</v>
      </c>
      <c r="AA127" s="50">
        <v>0</v>
      </c>
      <c r="AB127" s="50">
        <v>0</v>
      </c>
      <c r="AC127" s="50">
        <v>0</v>
      </c>
      <c r="AD127" s="50">
        <v>1.0869565217391304</v>
      </c>
      <c r="AE127" s="50">
        <v>1.5217391304347827</v>
      </c>
      <c r="AF127" s="50">
        <v>8.695652173913043</v>
      </c>
      <c r="AG127" s="50">
        <v>6.7391304347826084</v>
      </c>
      <c r="AH127" s="50">
        <v>0</v>
      </c>
      <c r="AI127" s="50">
        <v>0</v>
      </c>
      <c r="AJ127" s="50">
        <v>9.3478260869565215</v>
      </c>
      <c r="AK127" s="50">
        <v>0</v>
      </c>
      <c r="AL127" s="50">
        <v>0</v>
      </c>
      <c r="AM127" s="50">
        <v>0</v>
      </c>
      <c r="AN127" s="50">
        <v>0</v>
      </c>
      <c r="AO127" s="50">
        <v>0</v>
      </c>
      <c r="AP127" s="50">
        <v>0</v>
      </c>
      <c r="AQ127" s="50">
        <v>0.21739130434782608</v>
      </c>
      <c r="AR127" s="50">
        <v>0.21739130434782608</v>
      </c>
      <c r="AS127" s="50">
        <v>0</v>
      </c>
      <c r="AT127" s="50">
        <v>0.21739130434782608</v>
      </c>
      <c r="AU127" s="50">
        <v>0</v>
      </c>
      <c r="AV127" s="50">
        <v>0.21739130434782608</v>
      </c>
      <c r="AW127" s="50">
        <v>0</v>
      </c>
      <c r="AX127" s="50">
        <v>7.8260869565217401</v>
      </c>
      <c r="AY127" s="50">
        <v>1.3043478260869565</v>
      </c>
      <c r="AZ127" s="50">
        <v>3.4782608695652173</v>
      </c>
      <c r="BA127" s="50">
        <v>0</v>
      </c>
      <c r="BB127" s="50">
        <v>13.695652173913043</v>
      </c>
      <c r="BC127" s="50">
        <v>9.5652173913043477</v>
      </c>
      <c r="BD127" s="50">
        <v>1.3043478260869565</v>
      </c>
      <c r="BE127" s="50">
        <v>0.65217391304347827</v>
      </c>
      <c r="BF127" s="50">
        <v>0.21739130434782608</v>
      </c>
      <c r="BG127" s="50">
        <v>0</v>
      </c>
      <c r="BH127" s="50">
        <v>0</v>
      </c>
      <c r="BI127" s="50">
        <v>0</v>
      </c>
      <c r="BJ127" s="50">
        <v>0</v>
      </c>
      <c r="BK127" s="50">
        <v>0</v>
      </c>
      <c r="BL127" s="50">
        <v>0</v>
      </c>
      <c r="BM127" s="50">
        <v>1.0869565217391304</v>
      </c>
      <c r="BN127" s="50">
        <v>3.4782608695652173</v>
      </c>
      <c r="BO127" s="50">
        <v>0</v>
      </c>
      <c r="BP127" s="50">
        <v>0.21739130434782608</v>
      </c>
      <c r="BQ127" s="50">
        <v>0</v>
      </c>
      <c r="BR127" s="50">
        <v>0</v>
      </c>
      <c r="BS127" s="50">
        <v>0</v>
      </c>
      <c r="BT127" s="50">
        <v>0</v>
      </c>
      <c r="BU127" s="50">
        <v>0.43478260869565216</v>
      </c>
      <c r="BV127" s="50">
        <v>0</v>
      </c>
      <c r="BW127" s="50">
        <v>0.86956521739130432</v>
      </c>
      <c r="BX127" s="50">
        <v>0</v>
      </c>
      <c r="BY127" s="50">
        <v>0.21739130434782608</v>
      </c>
      <c r="BZ127" s="50">
        <v>0</v>
      </c>
      <c r="CA127" s="51">
        <v>0</v>
      </c>
    </row>
    <row r="128" spans="1:79">
      <c r="A128" s="16">
        <v>121</v>
      </c>
      <c r="B128" s="40">
        <v>752</v>
      </c>
      <c r="C128" s="6" t="s">
        <v>144</v>
      </c>
      <c r="D128" s="40" t="s">
        <v>120</v>
      </c>
      <c r="E128" s="40" t="s">
        <v>132</v>
      </c>
      <c r="F128" s="31">
        <v>68.046999999999997</v>
      </c>
      <c r="G128" s="17">
        <v>68.066999999999993</v>
      </c>
      <c r="H128" s="77">
        <v>15.917795637588645</v>
      </c>
      <c r="I128" s="49">
        <v>4.7348484848484844</v>
      </c>
      <c r="J128" s="50">
        <v>0</v>
      </c>
      <c r="K128" s="50">
        <v>0.94696969696969702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0.56818181818181823</v>
      </c>
      <c r="R128" s="50">
        <v>0</v>
      </c>
      <c r="S128" s="50">
        <v>0</v>
      </c>
      <c r="T128" s="50">
        <v>22.537878787878789</v>
      </c>
      <c r="U128" s="50">
        <v>0</v>
      </c>
      <c r="V128" s="50">
        <v>0</v>
      </c>
      <c r="W128" s="50">
        <v>0.18939393939393939</v>
      </c>
      <c r="X128" s="50">
        <v>0.18939393939393939</v>
      </c>
      <c r="Y128" s="50">
        <v>1.1363636363636365</v>
      </c>
      <c r="Z128" s="50">
        <v>0</v>
      </c>
      <c r="AA128" s="50">
        <v>0</v>
      </c>
      <c r="AB128" s="50">
        <v>0.56818181818181823</v>
      </c>
      <c r="AC128" s="50">
        <v>0</v>
      </c>
      <c r="AD128" s="50">
        <v>0.37878787878787878</v>
      </c>
      <c r="AE128" s="50">
        <v>1.5151515151515151</v>
      </c>
      <c r="AF128" s="50">
        <v>9.4696969696969688</v>
      </c>
      <c r="AG128" s="50">
        <v>7.3863636363636367</v>
      </c>
      <c r="AH128" s="50">
        <v>0</v>
      </c>
      <c r="AI128" s="50">
        <v>0</v>
      </c>
      <c r="AJ128" s="50">
        <v>8.1439393939393945</v>
      </c>
      <c r="AK128" s="50">
        <v>0</v>
      </c>
      <c r="AL128" s="50">
        <v>0</v>
      </c>
      <c r="AM128" s="50">
        <v>0</v>
      </c>
      <c r="AN128" s="50">
        <v>0.18939393939393939</v>
      </c>
      <c r="AO128" s="50">
        <v>0</v>
      </c>
      <c r="AP128" s="50">
        <v>0.18939393939393939</v>
      </c>
      <c r="AQ128" s="50">
        <v>0</v>
      </c>
      <c r="AR128" s="50">
        <v>0.37878787878787878</v>
      </c>
      <c r="AS128" s="50">
        <v>0</v>
      </c>
      <c r="AT128" s="50">
        <v>0.18939393939393939</v>
      </c>
      <c r="AU128" s="50">
        <v>0</v>
      </c>
      <c r="AV128" s="50">
        <v>0</v>
      </c>
      <c r="AW128" s="50">
        <v>0</v>
      </c>
      <c r="AX128" s="50">
        <v>6.6287878787878789</v>
      </c>
      <c r="AY128" s="50">
        <v>2.2727272727272729</v>
      </c>
      <c r="AZ128" s="50">
        <v>4.5454545454545459</v>
      </c>
      <c r="BA128" s="50">
        <v>0</v>
      </c>
      <c r="BB128" s="50">
        <v>6.25</v>
      </c>
      <c r="BC128" s="50">
        <v>11.553030303030303</v>
      </c>
      <c r="BD128" s="50">
        <v>1.1363636363636365</v>
      </c>
      <c r="BE128" s="50">
        <v>0.37878787878787878</v>
      </c>
      <c r="BF128" s="50">
        <v>0</v>
      </c>
      <c r="BG128" s="50">
        <v>0</v>
      </c>
      <c r="BH128" s="50">
        <v>0</v>
      </c>
      <c r="BI128" s="50">
        <v>0</v>
      </c>
      <c r="BJ128" s="50">
        <v>0</v>
      </c>
      <c r="BK128" s="50">
        <v>0</v>
      </c>
      <c r="BL128" s="50">
        <v>0</v>
      </c>
      <c r="BM128" s="50">
        <v>0.18939393939393939</v>
      </c>
      <c r="BN128" s="50">
        <v>7.0075757575757569</v>
      </c>
      <c r="BO128" s="50">
        <v>0</v>
      </c>
      <c r="BP128" s="50">
        <v>0.37878787878787878</v>
      </c>
      <c r="BQ128" s="50">
        <v>0</v>
      </c>
      <c r="BR128" s="50">
        <v>0</v>
      </c>
      <c r="BS128" s="50">
        <v>0</v>
      </c>
      <c r="BT128" s="50">
        <v>0</v>
      </c>
      <c r="BU128" s="50">
        <v>0</v>
      </c>
      <c r="BV128" s="50">
        <v>0</v>
      </c>
      <c r="BW128" s="50">
        <v>0.56818181818181823</v>
      </c>
      <c r="BX128" s="50">
        <v>0.18939393939393939</v>
      </c>
      <c r="BY128" s="50">
        <v>0.18939393939393939</v>
      </c>
      <c r="BZ128" s="50">
        <v>0</v>
      </c>
      <c r="CA128" s="51">
        <v>0</v>
      </c>
    </row>
    <row r="129" spans="1:79">
      <c r="A129" s="18">
        <v>121</v>
      </c>
      <c r="B129" s="40">
        <v>752</v>
      </c>
      <c r="C129" s="6" t="s">
        <v>144</v>
      </c>
      <c r="D129" s="40" t="s">
        <v>120</v>
      </c>
      <c r="E129" s="40" t="s">
        <v>130</v>
      </c>
      <c r="F129" s="31">
        <v>68.343000000000004</v>
      </c>
      <c r="G129" s="17">
        <v>68.363</v>
      </c>
      <c r="H129" s="77">
        <v>15.987642995861588</v>
      </c>
      <c r="I129" s="49">
        <v>2.1558872305140961</v>
      </c>
      <c r="J129" s="50">
        <v>0</v>
      </c>
      <c r="K129" s="50">
        <v>0.33167495854063017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0.66334991708126034</v>
      </c>
      <c r="R129" s="50">
        <v>0</v>
      </c>
      <c r="S129" s="50">
        <v>0</v>
      </c>
      <c r="T129" s="50">
        <v>22.553897180762853</v>
      </c>
      <c r="U129" s="50">
        <v>0</v>
      </c>
      <c r="V129" s="50">
        <v>0</v>
      </c>
      <c r="W129" s="50">
        <v>0</v>
      </c>
      <c r="X129" s="50">
        <v>0</v>
      </c>
      <c r="Y129" s="50">
        <v>1.1608623548922055</v>
      </c>
      <c r="Z129" s="50">
        <v>0</v>
      </c>
      <c r="AA129" s="50">
        <v>0</v>
      </c>
      <c r="AB129" s="50">
        <v>0.33167495854063017</v>
      </c>
      <c r="AC129" s="50">
        <v>0</v>
      </c>
      <c r="AD129" s="50">
        <v>0.66334991708126034</v>
      </c>
      <c r="AE129" s="50">
        <v>1.3266998341625207</v>
      </c>
      <c r="AF129" s="50">
        <v>13.101160862354892</v>
      </c>
      <c r="AG129" s="50">
        <v>5.4726368159203984</v>
      </c>
      <c r="AH129" s="50">
        <v>0</v>
      </c>
      <c r="AI129" s="50">
        <v>0</v>
      </c>
      <c r="AJ129" s="50">
        <v>7.2968490878938645</v>
      </c>
      <c r="AK129" s="50">
        <v>0</v>
      </c>
      <c r="AL129" s="50">
        <v>0</v>
      </c>
      <c r="AM129" s="50">
        <v>0</v>
      </c>
      <c r="AN129" s="50">
        <v>0.16583747927031509</v>
      </c>
      <c r="AO129" s="50">
        <v>0</v>
      </c>
      <c r="AP129" s="50">
        <v>0.66334991708126034</v>
      </c>
      <c r="AQ129" s="50">
        <v>0</v>
      </c>
      <c r="AR129" s="50">
        <v>0</v>
      </c>
      <c r="AS129" s="50">
        <v>0</v>
      </c>
      <c r="AT129" s="50">
        <v>0.16583747927031509</v>
      </c>
      <c r="AU129" s="50">
        <v>0</v>
      </c>
      <c r="AV129" s="50">
        <v>0</v>
      </c>
      <c r="AW129" s="50">
        <v>0</v>
      </c>
      <c r="AX129" s="50">
        <v>7.131011608623548</v>
      </c>
      <c r="AY129" s="50">
        <v>3.9800995024875623</v>
      </c>
      <c r="AZ129" s="50">
        <v>0.99502487562189057</v>
      </c>
      <c r="BA129" s="50">
        <v>0.16583747927031509</v>
      </c>
      <c r="BB129" s="50">
        <v>12.106135986733001</v>
      </c>
      <c r="BC129" s="50">
        <v>10.116086235489222</v>
      </c>
      <c r="BD129" s="50">
        <v>0.99502487562189057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>
        <v>0</v>
      </c>
      <c r="BK129" s="50">
        <v>0</v>
      </c>
      <c r="BL129" s="50">
        <v>0</v>
      </c>
      <c r="BM129" s="50">
        <v>0.66334991708126034</v>
      </c>
      <c r="BN129" s="50">
        <v>7.131011608623548</v>
      </c>
      <c r="BO129" s="50">
        <v>0</v>
      </c>
      <c r="BP129" s="50">
        <v>0.16583747927031509</v>
      </c>
      <c r="BQ129" s="50">
        <v>0</v>
      </c>
      <c r="BR129" s="50">
        <v>0</v>
      </c>
      <c r="BS129" s="50">
        <v>0</v>
      </c>
      <c r="BT129" s="50">
        <v>0</v>
      </c>
      <c r="BU129" s="50">
        <v>0.33167495854063017</v>
      </c>
      <c r="BV129" s="50">
        <v>0</v>
      </c>
      <c r="BW129" s="50">
        <v>0.16583747927031509</v>
      </c>
      <c r="BX129" s="50">
        <v>0</v>
      </c>
      <c r="BY129" s="50">
        <v>0</v>
      </c>
      <c r="BZ129" s="50">
        <v>0</v>
      </c>
      <c r="CA129" s="51">
        <v>0</v>
      </c>
    </row>
    <row r="130" spans="1:79">
      <c r="A130" s="41">
        <v>121</v>
      </c>
      <c r="B130" s="42">
        <v>752</v>
      </c>
      <c r="C130" s="34" t="s">
        <v>144</v>
      </c>
      <c r="D130" s="42" t="s">
        <v>120</v>
      </c>
      <c r="E130" s="42" t="s">
        <v>108</v>
      </c>
      <c r="F130" s="33">
        <v>68.64</v>
      </c>
      <c r="G130" s="43">
        <v>68.66</v>
      </c>
      <c r="H130" s="78">
        <v>16.057726324939505</v>
      </c>
      <c r="I130" s="52">
        <v>6.2761506276150625</v>
      </c>
      <c r="J130" s="53">
        <v>0</v>
      </c>
      <c r="K130" s="53">
        <v>1.0460251046025104</v>
      </c>
      <c r="L130" s="53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0.62761506276150625</v>
      </c>
      <c r="R130" s="53">
        <v>0</v>
      </c>
      <c r="S130" s="53">
        <v>0</v>
      </c>
      <c r="T130" s="53">
        <v>26.778242677824267</v>
      </c>
      <c r="U130" s="53">
        <v>0</v>
      </c>
      <c r="V130" s="53">
        <v>0</v>
      </c>
      <c r="W130" s="53">
        <v>0</v>
      </c>
      <c r="X130" s="53">
        <v>0.20920502092050208</v>
      </c>
      <c r="Y130" s="53">
        <v>0.62761506276150625</v>
      </c>
      <c r="Z130" s="53">
        <v>0</v>
      </c>
      <c r="AA130" s="53">
        <v>0</v>
      </c>
      <c r="AB130" s="53">
        <v>0.20920502092050208</v>
      </c>
      <c r="AC130" s="53">
        <v>0.20920502092050208</v>
      </c>
      <c r="AD130" s="53">
        <v>0</v>
      </c>
      <c r="AE130" s="53">
        <v>1.4644351464435146</v>
      </c>
      <c r="AF130" s="53">
        <v>9.4142259414225933</v>
      </c>
      <c r="AG130" s="53">
        <v>3.1380753138075312</v>
      </c>
      <c r="AH130" s="53">
        <v>0</v>
      </c>
      <c r="AI130" s="53">
        <v>0</v>
      </c>
      <c r="AJ130" s="53">
        <v>5.439330543933055</v>
      </c>
      <c r="AK130" s="53">
        <v>0</v>
      </c>
      <c r="AL130" s="53">
        <v>0</v>
      </c>
      <c r="AM130" s="53">
        <v>0</v>
      </c>
      <c r="AN130" s="53">
        <v>0.20920502092050208</v>
      </c>
      <c r="AO130" s="53">
        <v>0</v>
      </c>
      <c r="AP130" s="53">
        <v>0.41841004184100417</v>
      </c>
      <c r="AQ130" s="53">
        <v>0</v>
      </c>
      <c r="AR130" s="53">
        <v>0</v>
      </c>
      <c r="AS130" s="53">
        <v>0</v>
      </c>
      <c r="AT130" s="53">
        <v>0.41841004184100417</v>
      </c>
      <c r="AU130" s="53">
        <v>0</v>
      </c>
      <c r="AV130" s="53">
        <v>0</v>
      </c>
      <c r="AW130" s="53">
        <v>0</v>
      </c>
      <c r="AX130" s="53">
        <v>6.485355648535565</v>
      </c>
      <c r="AY130" s="53">
        <v>3.9748953974895396</v>
      </c>
      <c r="AZ130" s="53">
        <v>3.3472803347280333</v>
      </c>
      <c r="BA130" s="53">
        <v>0.20920502092050208</v>
      </c>
      <c r="BB130" s="53">
        <v>8.7866108786610866</v>
      </c>
      <c r="BC130" s="53">
        <v>10.669456066945605</v>
      </c>
      <c r="BD130" s="53">
        <v>0.62761506276150625</v>
      </c>
      <c r="BE130" s="53">
        <v>0.41841004184100417</v>
      </c>
      <c r="BF130" s="53">
        <v>0</v>
      </c>
      <c r="BG130" s="53">
        <v>0</v>
      </c>
      <c r="BH130" s="53">
        <v>0</v>
      </c>
      <c r="BI130" s="53">
        <v>0</v>
      </c>
      <c r="BJ130" s="53">
        <v>0</v>
      </c>
      <c r="BK130" s="53">
        <v>0</v>
      </c>
      <c r="BL130" s="53">
        <v>0.20920502092050208</v>
      </c>
      <c r="BM130" s="53">
        <v>0.41841004184100417</v>
      </c>
      <c r="BN130" s="53">
        <v>7.5313807531380759</v>
      </c>
      <c r="BO130" s="53">
        <v>0</v>
      </c>
      <c r="BP130" s="53">
        <v>0.20920502092050208</v>
      </c>
      <c r="BQ130" s="53">
        <v>0</v>
      </c>
      <c r="BR130" s="53">
        <v>0</v>
      </c>
      <c r="BS130" s="53">
        <v>0</v>
      </c>
      <c r="BT130" s="53">
        <v>0</v>
      </c>
      <c r="BU130" s="53">
        <v>0</v>
      </c>
      <c r="BV130" s="53">
        <v>0</v>
      </c>
      <c r="BW130" s="53">
        <v>0.41841004184100417</v>
      </c>
      <c r="BX130" s="53">
        <v>0</v>
      </c>
      <c r="BY130" s="53">
        <v>0</v>
      </c>
      <c r="BZ130" s="53">
        <v>0.20920502092050208</v>
      </c>
      <c r="CA130" s="54">
        <v>0</v>
      </c>
    </row>
    <row r="131" spans="1:79">
      <c r="H131" s="44" t="s">
        <v>173</v>
      </c>
      <c r="I131" s="55">
        <v>4.7514207824501753</v>
      </c>
      <c r="J131" s="56">
        <v>0.31830147102800443</v>
      </c>
      <c r="K131" s="56">
        <v>1.4818095486491847</v>
      </c>
      <c r="L131" s="56">
        <v>0.14891649685234726</v>
      </c>
      <c r="M131" s="56">
        <v>4.7418034951971236E-2</v>
      </c>
      <c r="N131" s="56">
        <v>0.77931239704031241</v>
      </c>
      <c r="O131" s="56">
        <v>0.97477854800404129</v>
      </c>
      <c r="P131" s="56">
        <v>0.57300530368073277</v>
      </c>
      <c r="Q131" s="56">
        <v>1.1762937660143076</v>
      </c>
      <c r="R131" s="56">
        <v>0</v>
      </c>
      <c r="S131" s="56">
        <v>0.19415266291053077</v>
      </c>
      <c r="T131" s="56">
        <v>5.4769837801731311</v>
      </c>
      <c r="U131" s="56">
        <v>0.11239432443251143</v>
      </c>
      <c r="V131" s="56">
        <v>6.3835316798927441E-2</v>
      </c>
      <c r="W131" s="56">
        <v>0.24692634602347951</v>
      </c>
      <c r="X131" s="56">
        <v>0.42243744246895354</v>
      </c>
      <c r="Y131" s="56">
        <v>0.87766863861902666</v>
      </c>
      <c r="Z131" s="56">
        <v>1.7129395064700851E-2</v>
      </c>
      <c r="AA131" s="56">
        <v>2.5237910579333878E-2</v>
      </c>
      <c r="AB131" s="56">
        <v>0.9243558467199664</v>
      </c>
      <c r="AC131" s="56">
        <v>0.19335523805577731</v>
      </c>
      <c r="AD131" s="56">
        <v>0.29604476585192951</v>
      </c>
      <c r="AE131" s="56">
        <v>0.55506392092282353</v>
      </c>
      <c r="AF131" s="56">
        <v>3.9200795600976486</v>
      </c>
      <c r="AG131" s="56">
        <v>1.9910613256066849</v>
      </c>
      <c r="AH131" s="56">
        <v>7.0746408798307639E-2</v>
      </c>
      <c r="AI131" s="56">
        <v>3.5250704591349727E-2</v>
      </c>
      <c r="AJ131" s="56">
        <v>1.9667154395498092</v>
      </c>
      <c r="AK131" s="56">
        <v>0.17830468109343506</v>
      </c>
      <c r="AL131" s="56">
        <v>3.0006455779007138E-2</v>
      </c>
      <c r="AM131" s="56">
        <v>0.24991950507492355</v>
      </c>
      <c r="AN131" s="56">
        <v>0.5440226416419186</v>
      </c>
      <c r="AO131" s="56">
        <v>2.9787933641626997E-2</v>
      </c>
      <c r="AP131" s="56">
        <v>0.51777247923835468</v>
      </c>
      <c r="AQ131" s="56">
        <v>0.12532579614543859</v>
      </c>
      <c r="AR131" s="56">
        <v>0.18679170038266976</v>
      </c>
      <c r="AS131" s="56">
        <v>0.14893229120027052</v>
      </c>
      <c r="AT131" s="56">
        <v>8.4015737086361661E-2</v>
      </c>
      <c r="AU131" s="56">
        <v>1.4822405830397706E-2</v>
      </c>
      <c r="AV131" s="56">
        <v>7.3964397471966023E-2</v>
      </c>
      <c r="AW131" s="56">
        <v>0.17388320251657649</v>
      </c>
      <c r="AX131" s="56">
        <v>7.744927461001069</v>
      </c>
      <c r="AY131" s="56">
        <v>11.315164491366648</v>
      </c>
      <c r="AZ131" s="56">
        <v>11.315164491366648</v>
      </c>
      <c r="BA131" s="56">
        <v>6.1274968039045592E-2</v>
      </c>
      <c r="BB131" s="56">
        <v>9.3206457244135237</v>
      </c>
      <c r="BC131" s="56">
        <v>9.3206457244135237</v>
      </c>
      <c r="BD131" s="56">
        <v>1.778865515336832</v>
      </c>
      <c r="BE131" s="56">
        <v>0.43879118411741669</v>
      </c>
      <c r="BF131" s="56">
        <v>0.26884834179010442</v>
      </c>
      <c r="BG131" s="56">
        <v>4.3930593891219678E-2</v>
      </c>
      <c r="BH131" s="56">
        <v>5.6081418562975993E-2</v>
      </c>
      <c r="BI131" s="56">
        <v>2.9522606209471849E-2</v>
      </c>
      <c r="BJ131" s="56">
        <v>4.6869734038622254E-2</v>
      </c>
      <c r="BK131" s="56">
        <v>3.2094129793957517E-2</v>
      </c>
      <c r="BL131" s="56">
        <v>0.37907828491465445</v>
      </c>
      <c r="BM131" s="56">
        <v>0.39771069788748958</v>
      </c>
      <c r="BN131" s="56">
        <v>1.5507936839200527</v>
      </c>
      <c r="BO131" s="56">
        <v>0.14461543258156628</v>
      </c>
      <c r="BP131" s="56">
        <v>0.10719885510554436</v>
      </c>
      <c r="BQ131" s="56">
        <v>0.70377269058998004</v>
      </c>
      <c r="BR131" s="56">
        <v>1.3735583562022213E-2</v>
      </c>
      <c r="BS131" s="56">
        <v>2.872341614589119E-2</v>
      </c>
      <c r="BT131" s="56">
        <v>0.10970824029582049</v>
      </c>
      <c r="BU131" s="56">
        <v>0.13611408581716661</v>
      </c>
      <c r="BV131" s="56">
        <v>0.13655257843487112</v>
      </c>
      <c r="BW131" s="56">
        <v>0.45354932017003297</v>
      </c>
      <c r="BX131" s="56">
        <v>1.7872024002543832</v>
      </c>
      <c r="BY131" s="56">
        <v>2.9206627732232936E-2</v>
      </c>
      <c r="BZ131" s="56">
        <v>0.19127501813403835</v>
      </c>
      <c r="CA131" s="57">
        <v>8.5837538226399113E-2</v>
      </c>
    </row>
    <row r="132" spans="1:79">
      <c r="H132" s="45" t="s">
        <v>174</v>
      </c>
      <c r="I132" s="58">
        <v>10.267618599169985</v>
      </c>
      <c r="J132" s="59">
        <v>0.13751016110768119</v>
      </c>
      <c r="K132" s="59">
        <v>1.5977199272963574</v>
      </c>
      <c r="L132" s="59">
        <v>5.5255014657581272E-2</v>
      </c>
      <c r="M132" s="59">
        <v>1.1492932948010095E-2</v>
      </c>
      <c r="N132" s="59">
        <v>0.32032277283698035</v>
      </c>
      <c r="O132" s="59">
        <v>0.41451049235656773</v>
      </c>
      <c r="P132" s="59">
        <v>0.21249667176537948</v>
      </c>
      <c r="Q132" s="59">
        <v>1.4780662813161565</v>
      </c>
      <c r="R132" s="59">
        <v>0</v>
      </c>
      <c r="S132" s="59">
        <v>6.7580181476812648E-2</v>
      </c>
      <c r="T132" s="59">
        <v>11.493675031525241</v>
      </c>
      <c r="U132" s="59">
        <v>2.8525009323068146E-2</v>
      </c>
      <c r="V132" s="59">
        <v>1.7578837629579867E-2</v>
      </c>
      <c r="W132" s="59">
        <v>0.19583239590653903</v>
      </c>
      <c r="X132" s="59">
        <v>0.19094546110884644</v>
      </c>
      <c r="Y132" s="59">
        <v>1.4978314904964993</v>
      </c>
      <c r="Z132" s="59">
        <v>1.5081591409525533E-3</v>
      </c>
      <c r="AA132" s="59">
        <v>3.7232873699969194E-3</v>
      </c>
      <c r="AB132" s="59">
        <v>0.90080711079956144</v>
      </c>
      <c r="AC132" s="59">
        <v>7.9105978040179714E-2</v>
      </c>
      <c r="AD132" s="59">
        <v>7.9434793064952589E-2</v>
      </c>
      <c r="AE132" s="59">
        <v>0.16396070463628443</v>
      </c>
      <c r="AF132" s="59">
        <v>2.372627002717496</v>
      </c>
      <c r="AG132" s="59">
        <v>1.2720237960724445</v>
      </c>
      <c r="AH132" s="59">
        <v>1.5197929895867332E-2</v>
      </c>
      <c r="AI132" s="59">
        <v>4.325611840219277E-3</v>
      </c>
      <c r="AJ132" s="59">
        <v>2.7098928791022652</v>
      </c>
      <c r="AK132" s="59">
        <v>4.6422679531152054E-2</v>
      </c>
      <c r="AL132" s="59">
        <v>5.2713415855400857E-3</v>
      </c>
      <c r="AM132" s="59">
        <v>7.0250743783121891E-2</v>
      </c>
      <c r="AN132" s="59">
        <v>0.65020538296279451</v>
      </c>
      <c r="AO132" s="59">
        <v>5.2180220811314454E-3</v>
      </c>
      <c r="AP132" s="59">
        <v>0.41511909124939178</v>
      </c>
      <c r="AQ132" s="59">
        <v>5.6489108766347822E-2</v>
      </c>
      <c r="AR132" s="59">
        <v>0.10289701913221674</v>
      </c>
      <c r="AS132" s="59">
        <v>5.131414779144812E-2</v>
      </c>
      <c r="AT132" s="59">
        <v>2.7955671237187091E-2</v>
      </c>
      <c r="AU132" s="59">
        <v>1.3050400647299871E-3</v>
      </c>
      <c r="AV132" s="59">
        <v>2.6886409634259281E-2</v>
      </c>
      <c r="AW132" s="59">
        <v>0.17702947348526737</v>
      </c>
      <c r="AX132" s="59">
        <v>11.933221050866448</v>
      </c>
      <c r="AY132" s="59">
        <v>6.670789199726328</v>
      </c>
      <c r="AZ132" s="59">
        <v>6.670789199726328</v>
      </c>
      <c r="BA132" s="59">
        <v>1.7356534666167333E-2</v>
      </c>
      <c r="BB132" s="59">
        <v>20.742957802562405</v>
      </c>
      <c r="BC132" s="59">
        <v>20.742957802562405</v>
      </c>
      <c r="BD132" s="59">
        <v>1.0793678148067298</v>
      </c>
      <c r="BE132" s="59">
        <v>0.34234749247300611</v>
      </c>
      <c r="BF132" s="59">
        <v>0.1336930193078775</v>
      </c>
      <c r="BG132" s="59">
        <v>7.4376184774586568E-3</v>
      </c>
      <c r="BH132" s="59">
        <v>1.3556201028689497E-2</v>
      </c>
      <c r="BI132" s="59">
        <v>5.0665474176948321E-3</v>
      </c>
      <c r="BJ132" s="59">
        <v>1.3098862609146894E-2</v>
      </c>
      <c r="BK132" s="59">
        <v>5.4756824299894476E-3</v>
      </c>
      <c r="BL132" s="59">
        <v>0.29537752072962015</v>
      </c>
      <c r="BM132" s="59">
        <v>0.17968790198145893</v>
      </c>
      <c r="BN132" s="59">
        <v>2.9394063954249794</v>
      </c>
      <c r="BO132" s="59">
        <v>6.6433707406082135E-2</v>
      </c>
      <c r="BP132" s="59">
        <v>3.2152921319789494E-2</v>
      </c>
      <c r="BQ132" s="59">
        <v>0.42486906364588634</v>
      </c>
      <c r="BR132" s="59">
        <v>1.2093506996093799E-3</v>
      </c>
      <c r="BS132" s="59">
        <v>5.5282684178996839E-3</v>
      </c>
      <c r="BT132" s="59">
        <v>4.3382151081990429E-2</v>
      </c>
      <c r="BU132" s="59">
        <v>6.0621599683402895E-2</v>
      </c>
      <c r="BV132" s="59">
        <v>8.2017005609997432E-2</v>
      </c>
      <c r="BW132" s="59">
        <v>0.39387478280816551</v>
      </c>
      <c r="BX132" s="59">
        <v>1.3843944092678266</v>
      </c>
      <c r="BY132" s="59">
        <v>4.4650386160807907E-3</v>
      </c>
      <c r="BZ132" s="59">
        <v>8.2565173447898876E-2</v>
      </c>
      <c r="CA132" s="60">
        <v>2.3981420433464257E-2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CC47-B5C2-4A1E-8F16-136A3ECE6762}">
  <dimension ref="A1:W130"/>
  <sheetViews>
    <sheetView workbookViewId="0">
      <selection activeCell="H2" sqref="H2:H130"/>
    </sheetView>
  </sheetViews>
  <sheetFormatPr defaultRowHeight="15"/>
  <cols>
    <col min="5" max="5" width="10.140625" bestFit="1" customWidth="1"/>
    <col min="8" max="8" width="5.5703125" bestFit="1" customWidth="1"/>
  </cols>
  <sheetData>
    <row r="1" spans="1:23" ht="180.75" thickBo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2" t="s">
        <v>175</v>
      </c>
      <c r="I1" s="14" t="s">
        <v>12</v>
      </c>
      <c r="J1" s="14" t="s">
        <v>14</v>
      </c>
      <c r="K1" s="14" t="s">
        <v>20</v>
      </c>
      <c r="L1" s="14" t="s">
        <v>26</v>
      </c>
      <c r="M1" s="14" t="s">
        <v>31</v>
      </c>
      <c r="N1" s="14" t="s">
        <v>158</v>
      </c>
      <c r="O1" s="14" t="s">
        <v>159</v>
      </c>
      <c r="P1" s="14" t="s">
        <v>67</v>
      </c>
      <c r="Q1" s="14" t="s">
        <v>68</v>
      </c>
      <c r="R1" s="14" t="s">
        <v>162</v>
      </c>
      <c r="S1" s="14" t="s">
        <v>72</v>
      </c>
      <c r="T1" s="14" t="s">
        <v>163</v>
      </c>
      <c r="U1" s="14" t="s">
        <v>164</v>
      </c>
      <c r="V1" s="14" t="s">
        <v>87</v>
      </c>
      <c r="W1" s="14" t="s">
        <v>101</v>
      </c>
    </row>
    <row r="2" spans="1:23" ht="15.75" thickTop="1">
      <c r="A2" s="37">
        <v>121</v>
      </c>
      <c r="B2" s="61">
        <v>752</v>
      </c>
      <c r="C2" s="28" t="s">
        <v>106</v>
      </c>
      <c r="D2" s="61" t="s">
        <v>107</v>
      </c>
      <c r="E2" s="61" t="s">
        <v>108</v>
      </c>
      <c r="F2" s="39">
        <v>25.19</v>
      </c>
      <c r="G2" s="39">
        <v>25.19</v>
      </c>
      <c r="H2" s="76">
        <v>7.3473695921660793</v>
      </c>
      <c r="I2" s="64">
        <v>0.28415721666648114</v>
      </c>
      <c r="J2" s="65">
        <v>6.4702711243766531E-2</v>
      </c>
      <c r="K2" s="65">
        <v>0</v>
      </c>
      <c r="L2" s="65">
        <v>0.23895308347364619</v>
      </c>
      <c r="M2" s="65">
        <v>9.1567525552584739E-2</v>
      </c>
      <c r="N2" s="65">
        <v>0.12298894951353495</v>
      </c>
      <c r="O2" s="65">
        <v>5.0104503852090455E-2</v>
      </c>
      <c r="P2" s="65">
        <v>0.31528436979977648</v>
      </c>
      <c r="Q2" s="65">
        <v>0.67154045513958494</v>
      </c>
      <c r="R2" s="65">
        <v>0.17191340786677833</v>
      </c>
      <c r="S2" s="65">
        <v>0.4820027551903322</v>
      </c>
      <c r="T2" s="65">
        <v>0.11592243986249115</v>
      </c>
      <c r="U2" s="65">
        <v>9.1567525552584739E-2</v>
      </c>
      <c r="V2" s="65">
        <v>0.19955825426140908</v>
      </c>
      <c r="W2" s="66">
        <v>7.6578699238085815E-2</v>
      </c>
    </row>
    <row r="3" spans="1:23">
      <c r="A3" s="18">
        <v>121</v>
      </c>
      <c r="B3" s="62">
        <v>752</v>
      </c>
      <c r="C3" s="6" t="s">
        <v>106</v>
      </c>
      <c r="D3" s="62" t="s">
        <v>109</v>
      </c>
      <c r="E3" s="62" t="s">
        <v>110</v>
      </c>
      <c r="F3" s="17">
        <v>25.49</v>
      </c>
      <c r="G3" s="17">
        <v>25.49</v>
      </c>
      <c r="H3" s="77">
        <v>7.4400660691827021</v>
      </c>
      <c r="I3" s="67">
        <v>0.26985326124782011</v>
      </c>
      <c r="J3" s="68">
        <v>6.4702711243766531E-2</v>
      </c>
      <c r="K3" s="68">
        <v>5.0104503852090455E-2</v>
      </c>
      <c r="L3" s="68">
        <v>0.24076471640619426</v>
      </c>
      <c r="M3" s="68">
        <v>7.6578699238085815E-2</v>
      </c>
      <c r="N3" s="68">
        <v>0.10033534881437788</v>
      </c>
      <c r="O3" s="68">
        <v>8.6856406576019216E-2</v>
      </c>
      <c r="P3" s="68">
        <v>0.33731632470416539</v>
      </c>
      <c r="Q3" s="68">
        <v>0.42796372908283431</v>
      </c>
      <c r="R3" s="68">
        <v>8.1877534904492122E-2</v>
      </c>
      <c r="S3" s="68">
        <v>0.47071738233593963</v>
      </c>
      <c r="T3" s="68">
        <v>5.7863777870106221E-2</v>
      </c>
      <c r="U3" s="68">
        <v>9.6050301800804622E-2</v>
      </c>
      <c r="V3" s="68">
        <v>0.21612348953249061</v>
      </c>
      <c r="W3" s="69">
        <v>7.0888180217265589E-2</v>
      </c>
    </row>
    <row r="4" spans="1:23">
      <c r="A4" s="16">
        <v>121</v>
      </c>
      <c r="B4" s="62">
        <v>752</v>
      </c>
      <c r="C4" s="9" t="s">
        <v>106</v>
      </c>
      <c r="D4" s="62" t="s">
        <v>109</v>
      </c>
      <c r="E4" s="62" t="s">
        <v>111</v>
      </c>
      <c r="F4" s="17">
        <v>25.79</v>
      </c>
      <c r="G4" s="17">
        <v>25.79</v>
      </c>
      <c r="H4" s="77">
        <v>7.5116767886353895</v>
      </c>
      <c r="I4" s="67">
        <v>0.32230755444737397</v>
      </c>
      <c r="J4" s="68">
        <v>5.0104503852090455E-2</v>
      </c>
      <c r="K4" s="68">
        <v>5.0104503852090455E-2</v>
      </c>
      <c r="L4" s="68">
        <v>0.2632725398774578</v>
      </c>
      <c r="M4" s="68">
        <v>8.6856406576019216E-2</v>
      </c>
      <c r="N4" s="68">
        <v>0.12637694592627083</v>
      </c>
      <c r="O4" s="68">
        <v>7.6578699238085815E-2</v>
      </c>
      <c r="P4" s="68">
        <v>0.42906984938833481</v>
      </c>
      <c r="Q4" s="68">
        <v>0.40073449163587521</v>
      </c>
      <c r="R4" s="68">
        <v>7.6578699238085815E-2</v>
      </c>
      <c r="S4" s="68">
        <v>0.56142778817310479</v>
      </c>
      <c r="T4" s="68">
        <v>7.6578699238085815E-2</v>
      </c>
      <c r="U4" s="68">
        <v>0.10840501504819987</v>
      </c>
      <c r="V4" s="68">
        <v>0.21612348953249061</v>
      </c>
      <c r="W4" s="69">
        <v>2.8919777622794542E-2</v>
      </c>
    </row>
    <row r="5" spans="1:23">
      <c r="A5" s="18">
        <v>121</v>
      </c>
      <c r="B5" s="62">
        <v>752</v>
      </c>
      <c r="C5" s="6" t="s">
        <v>106</v>
      </c>
      <c r="D5" s="62" t="s">
        <v>109</v>
      </c>
      <c r="E5" s="62" t="s">
        <v>112</v>
      </c>
      <c r="F5" s="17">
        <v>26.08</v>
      </c>
      <c r="G5" s="17">
        <v>26.08</v>
      </c>
      <c r="H5" s="77">
        <v>7.5769860443396455</v>
      </c>
      <c r="I5" s="67">
        <v>0.3319253769883308</v>
      </c>
      <c r="J5" s="68">
        <v>5.7863777870106221E-2</v>
      </c>
      <c r="K5" s="68">
        <v>2.8919777622794542E-2</v>
      </c>
      <c r="L5" s="68">
        <v>0.21811086599355398</v>
      </c>
      <c r="M5" s="68">
        <v>8.6856406576019216E-2</v>
      </c>
      <c r="N5" s="68">
        <v>0.1122256293827658</v>
      </c>
      <c r="O5" s="68">
        <v>7.0888180217265589E-2</v>
      </c>
      <c r="P5" s="68">
        <v>0.29183283422832285</v>
      </c>
      <c r="Q5" s="68">
        <v>0.23529123110475764</v>
      </c>
      <c r="R5" s="68">
        <v>7.6578699238085815E-2</v>
      </c>
      <c r="S5" s="68">
        <v>0.55117248777922656</v>
      </c>
      <c r="T5" s="68">
        <v>7.6578699238085815E-2</v>
      </c>
      <c r="U5" s="68">
        <v>0.10033534881437788</v>
      </c>
      <c r="V5" s="68">
        <v>0.18157487299195665</v>
      </c>
      <c r="W5" s="69">
        <v>5.0104503852090455E-2</v>
      </c>
    </row>
    <row r="6" spans="1:23">
      <c r="A6" s="18">
        <v>121</v>
      </c>
      <c r="B6" s="62">
        <v>752</v>
      </c>
      <c r="C6" s="6" t="s">
        <v>113</v>
      </c>
      <c r="D6" s="62" t="s">
        <v>114</v>
      </c>
      <c r="E6" s="62" t="s">
        <v>115</v>
      </c>
      <c r="F6" s="17">
        <v>27.59</v>
      </c>
      <c r="G6" s="17">
        <v>27.59</v>
      </c>
      <c r="H6" s="77">
        <v>7.9125846243800595</v>
      </c>
      <c r="I6" s="67">
        <v>0.31243703933907119</v>
      </c>
      <c r="J6" s="68">
        <v>0.10444700863134966</v>
      </c>
      <c r="K6" s="68">
        <v>5.0104503852090455E-2</v>
      </c>
      <c r="L6" s="68">
        <v>0.25823757042343798</v>
      </c>
      <c r="M6" s="68">
        <v>0.11592243986249115</v>
      </c>
      <c r="N6" s="68">
        <v>0.12967829956833093</v>
      </c>
      <c r="O6" s="68">
        <v>8.1877534904492122E-2</v>
      </c>
      <c r="P6" s="68">
        <v>0.21612348953249061</v>
      </c>
      <c r="Q6" s="68">
        <v>0.20799623115603988</v>
      </c>
      <c r="R6" s="68">
        <v>0.11950693892954778</v>
      </c>
      <c r="S6" s="68">
        <v>0.3138634977447789</v>
      </c>
      <c r="T6" s="68">
        <v>0.11950693892954778</v>
      </c>
      <c r="U6" s="68">
        <v>8.1877534904492122E-2</v>
      </c>
      <c r="V6" s="68">
        <v>0.15904776969613582</v>
      </c>
      <c r="W6" s="69">
        <v>8.1877534904492122E-2</v>
      </c>
    </row>
    <row r="7" spans="1:23">
      <c r="A7" s="16">
        <v>121</v>
      </c>
      <c r="B7" s="62">
        <v>752</v>
      </c>
      <c r="C7" s="6" t="s">
        <v>113</v>
      </c>
      <c r="D7" s="62" t="s">
        <v>114</v>
      </c>
      <c r="E7" s="62" t="s">
        <v>116</v>
      </c>
      <c r="F7" s="17">
        <v>27.89</v>
      </c>
      <c r="G7" s="17">
        <v>27.89</v>
      </c>
      <c r="H7" s="77">
        <v>7.9710273160138003</v>
      </c>
      <c r="I7" s="67">
        <v>0.36701944672402703</v>
      </c>
      <c r="J7" s="68">
        <v>9.6050301800804622E-2</v>
      </c>
      <c r="K7" s="68">
        <v>5.7863777870106221E-2</v>
      </c>
      <c r="L7" s="68">
        <v>0.26985326124782011</v>
      </c>
      <c r="M7" s="68">
        <v>0.10444700863134966</v>
      </c>
      <c r="N7" s="68">
        <v>0.13604615500191833</v>
      </c>
      <c r="O7" s="68">
        <v>7.6578699238085815E-2</v>
      </c>
      <c r="P7" s="68">
        <v>0.17920629274257216</v>
      </c>
      <c r="Q7" s="68">
        <v>0.14213575081060287</v>
      </c>
      <c r="R7" s="68">
        <v>5.0104503852090455E-2</v>
      </c>
      <c r="S7" s="68">
        <v>0.22780440686017062</v>
      </c>
      <c r="T7" s="68">
        <v>7.6578699238085815E-2</v>
      </c>
      <c r="U7" s="68">
        <v>5.7863777870106221E-2</v>
      </c>
      <c r="V7" s="68">
        <v>0.17191340786677833</v>
      </c>
      <c r="W7" s="69">
        <v>0.12967829956833093</v>
      </c>
    </row>
    <row r="8" spans="1:23">
      <c r="A8" s="18">
        <v>121</v>
      </c>
      <c r="B8" s="62">
        <v>752</v>
      </c>
      <c r="C8" s="6" t="s">
        <v>113</v>
      </c>
      <c r="D8" s="62" t="s">
        <v>114</v>
      </c>
      <c r="E8" s="62" t="s">
        <v>117</v>
      </c>
      <c r="F8" s="17">
        <v>28.19</v>
      </c>
      <c r="G8" s="17">
        <v>28.19</v>
      </c>
      <c r="H8" s="77">
        <v>8.0294700076475412</v>
      </c>
      <c r="I8" s="67">
        <v>0.30667375235600131</v>
      </c>
      <c r="J8" s="68">
        <v>5.0104503852090455E-2</v>
      </c>
      <c r="K8" s="68">
        <v>7.6578699238085815E-2</v>
      </c>
      <c r="L8" s="68">
        <v>0.27469537657716614</v>
      </c>
      <c r="M8" s="68">
        <v>9.1567525552584739E-2</v>
      </c>
      <c r="N8" s="68">
        <v>0.12967829956833093</v>
      </c>
      <c r="O8" s="68">
        <v>5.7863777870106221E-2</v>
      </c>
      <c r="P8" s="68">
        <v>0.19300133539487438</v>
      </c>
      <c r="Q8" s="68">
        <v>0.23157588225971654</v>
      </c>
      <c r="R8" s="68">
        <v>8.1877534904492122E-2</v>
      </c>
      <c r="S8" s="68">
        <v>0.21209642914480306</v>
      </c>
      <c r="T8" s="68">
        <v>7.6578699238085815E-2</v>
      </c>
      <c r="U8" s="68">
        <v>5.7863777870106221E-2</v>
      </c>
      <c r="V8" s="68">
        <v>0.15361114789543825</v>
      </c>
      <c r="W8" s="69">
        <v>7.6578699238085815E-2</v>
      </c>
    </row>
    <row r="9" spans="1:23">
      <c r="A9" s="16">
        <v>121</v>
      </c>
      <c r="B9" s="62">
        <v>752</v>
      </c>
      <c r="C9" s="6" t="s">
        <v>113</v>
      </c>
      <c r="D9" s="62" t="s">
        <v>114</v>
      </c>
      <c r="E9" s="62" t="s">
        <v>118</v>
      </c>
      <c r="F9" s="17">
        <v>28.49</v>
      </c>
      <c r="G9" s="17">
        <v>28.49</v>
      </c>
      <c r="H9" s="77">
        <v>8.0879126992812811</v>
      </c>
      <c r="I9" s="67">
        <v>0.31810965906787608</v>
      </c>
      <c r="J9" s="68">
        <v>8.6856406576019216E-2</v>
      </c>
      <c r="K9" s="68">
        <v>5.0104503852090455E-2</v>
      </c>
      <c r="L9" s="68">
        <v>0.31810965906787608</v>
      </c>
      <c r="M9" s="68">
        <v>8.6856406576019216E-2</v>
      </c>
      <c r="N9" s="68">
        <v>0.12967829956833093</v>
      </c>
      <c r="O9" s="68">
        <v>7.0888180217265589E-2</v>
      </c>
      <c r="P9" s="68">
        <v>0.15904776969613582</v>
      </c>
      <c r="Q9" s="68">
        <v>0.29635361548462347</v>
      </c>
      <c r="R9" s="68">
        <v>0.10444700863134966</v>
      </c>
      <c r="S9" s="68">
        <v>0.22969733298699072</v>
      </c>
      <c r="T9" s="68">
        <v>5.0104503852090455E-2</v>
      </c>
      <c r="U9" s="68">
        <v>6.4702711243766531E-2</v>
      </c>
      <c r="V9" s="68">
        <v>0.11592243986249115</v>
      </c>
      <c r="W9" s="69">
        <v>0.10444700863134966</v>
      </c>
    </row>
    <row r="10" spans="1:23">
      <c r="A10" s="18">
        <v>121</v>
      </c>
      <c r="B10" s="62">
        <v>752</v>
      </c>
      <c r="C10" s="6" t="s">
        <v>113</v>
      </c>
      <c r="D10" s="62" t="s">
        <v>114</v>
      </c>
      <c r="E10" s="62" t="s">
        <v>119</v>
      </c>
      <c r="F10" s="17">
        <v>28.79</v>
      </c>
      <c r="G10" s="17">
        <v>28.79</v>
      </c>
      <c r="H10" s="77">
        <v>8.1463553909150228</v>
      </c>
      <c r="I10" s="67">
        <v>0.32091349938974861</v>
      </c>
      <c r="J10" s="68">
        <v>0.10840501504819987</v>
      </c>
      <c r="K10" s="68">
        <v>2.8919777622794542E-2</v>
      </c>
      <c r="L10" s="68">
        <v>0.2649315655942639</v>
      </c>
      <c r="M10" s="68">
        <v>0.10840501504819987</v>
      </c>
      <c r="N10" s="68">
        <v>0.14798146074878374</v>
      </c>
      <c r="O10" s="68">
        <v>7.6578699238085815E-2</v>
      </c>
      <c r="P10" s="68">
        <v>0.19955825426140908</v>
      </c>
      <c r="Q10" s="68">
        <v>0.32230755444737397</v>
      </c>
      <c r="R10" s="68">
        <v>0.11592243986249115</v>
      </c>
      <c r="S10" s="68">
        <v>0.24076471640619426</v>
      </c>
      <c r="T10" s="68">
        <v>9.1567525552584739E-2</v>
      </c>
      <c r="U10" s="68">
        <v>2.8919777622794542E-2</v>
      </c>
      <c r="V10" s="68">
        <v>0.11592243986249115</v>
      </c>
      <c r="W10" s="69">
        <v>7.0888180217265589E-2</v>
      </c>
    </row>
    <row r="11" spans="1:23">
      <c r="A11" s="16">
        <v>121</v>
      </c>
      <c r="B11" s="62">
        <v>752</v>
      </c>
      <c r="C11" s="6" t="s">
        <v>113</v>
      </c>
      <c r="D11" s="62" t="s">
        <v>120</v>
      </c>
      <c r="E11" s="62" t="s">
        <v>115</v>
      </c>
      <c r="F11" s="17">
        <v>29.09</v>
      </c>
      <c r="G11" s="17">
        <v>29.09</v>
      </c>
      <c r="H11" s="77">
        <v>8.2047980825487645</v>
      </c>
      <c r="I11" s="67">
        <v>0.37321790052728915</v>
      </c>
      <c r="J11" s="68">
        <v>0.11950693892954778</v>
      </c>
      <c r="K11" s="68">
        <v>6.4702711243766531E-2</v>
      </c>
      <c r="L11" s="68">
        <v>0.37321790052728915</v>
      </c>
      <c r="M11" s="68">
        <v>0.10840501504819987</v>
      </c>
      <c r="N11" s="68">
        <v>0.14213575081060287</v>
      </c>
      <c r="O11" s="68">
        <v>0.10033534881437788</v>
      </c>
      <c r="P11" s="68">
        <v>0.186225636780428</v>
      </c>
      <c r="Q11" s="68">
        <v>0.40421448981931474</v>
      </c>
      <c r="R11" s="68">
        <v>9.6050301800804622E-2</v>
      </c>
      <c r="S11" s="68">
        <v>0.29031210829886717</v>
      </c>
      <c r="T11" s="68">
        <v>9.6050301800804622E-2</v>
      </c>
      <c r="U11" s="68">
        <v>7.6578699238085815E-2</v>
      </c>
      <c r="V11" s="68">
        <v>0.15361114789543825</v>
      </c>
      <c r="W11" s="69">
        <v>0.13289946991882795</v>
      </c>
    </row>
    <row r="12" spans="1:23">
      <c r="A12" s="18">
        <v>121</v>
      </c>
      <c r="B12" s="62">
        <v>752</v>
      </c>
      <c r="C12" s="6" t="s">
        <v>113</v>
      </c>
      <c r="D12" s="62" t="s">
        <v>120</v>
      </c>
      <c r="E12" s="62" t="s">
        <v>116</v>
      </c>
      <c r="F12" s="17">
        <v>29.39</v>
      </c>
      <c r="G12" s="17">
        <v>29.39</v>
      </c>
      <c r="H12" s="77">
        <v>8.2632407741825045</v>
      </c>
      <c r="I12" s="67">
        <v>0.29183283422832285</v>
      </c>
      <c r="J12" s="68">
        <v>0.12967829956833093</v>
      </c>
      <c r="K12" s="68">
        <v>2.8919777622794542E-2</v>
      </c>
      <c r="L12" s="68">
        <v>0.27308991535757088</v>
      </c>
      <c r="M12" s="68">
        <v>8.6856406576019216E-2</v>
      </c>
      <c r="N12" s="68">
        <v>0.13912341136739859</v>
      </c>
      <c r="O12" s="68">
        <v>0.10033534881437788</v>
      </c>
      <c r="P12" s="68">
        <v>0.12967829956833093</v>
      </c>
      <c r="Q12" s="68">
        <v>0.35048724012240406</v>
      </c>
      <c r="R12" s="68">
        <v>0.1122256293827658</v>
      </c>
      <c r="S12" s="68">
        <v>0.25653931376913369</v>
      </c>
      <c r="T12" s="68">
        <v>6.4702711243766531E-2</v>
      </c>
      <c r="U12" s="68">
        <v>2.8919777622794542E-2</v>
      </c>
      <c r="V12" s="68">
        <v>0.15904776969613582</v>
      </c>
      <c r="W12" s="69">
        <v>0.12298894951353495</v>
      </c>
    </row>
    <row r="13" spans="1:23">
      <c r="A13" s="16">
        <v>121</v>
      </c>
      <c r="B13" s="62">
        <v>752</v>
      </c>
      <c r="C13" s="6" t="s">
        <v>113</v>
      </c>
      <c r="D13" s="62" t="s">
        <v>120</v>
      </c>
      <c r="E13" s="62" t="s">
        <v>121</v>
      </c>
      <c r="F13" s="17">
        <v>29.67</v>
      </c>
      <c r="G13" s="17">
        <v>29.67</v>
      </c>
      <c r="H13" s="77">
        <v>8.3222396212366103</v>
      </c>
      <c r="I13" s="67">
        <v>0.36826590185635127</v>
      </c>
      <c r="J13" s="68">
        <v>0.15082177243620962</v>
      </c>
      <c r="K13" s="68">
        <v>6.4702711243766531E-2</v>
      </c>
      <c r="L13" s="68">
        <v>0.3594668820988336</v>
      </c>
      <c r="M13" s="68">
        <v>9.1567525552584739E-2</v>
      </c>
      <c r="N13" s="68">
        <v>0.19521017771840732</v>
      </c>
      <c r="O13" s="68">
        <v>6.4702711243766531E-2</v>
      </c>
      <c r="P13" s="68">
        <v>0.22203566033917987</v>
      </c>
      <c r="Q13" s="68">
        <v>0.48301985701122563</v>
      </c>
      <c r="R13" s="68">
        <v>0.11950693892954778</v>
      </c>
      <c r="S13" s="68">
        <v>0.34526934253734087</v>
      </c>
      <c r="T13" s="68">
        <v>7.6578699238085815E-2</v>
      </c>
      <c r="U13" s="68">
        <v>5.0104503852090455E-2</v>
      </c>
      <c r="V13" s="68">
        <v>0.186225636780428</v>
      </c>
      <c r="W13" s="69">
        <v>0.12967829956833093</v>
      </c>
    </row>
    <row r="14" spans="1:23">
      <c r="A14" s="18">
        <v>121</v>
      </c>
      <c r="B14" s="62">
        <v>752</v>
      </c>
      <c r="C14" s="6" t="s">
        <v>113</v>
      </c>
      <c r="D14" s="62" t="s">
        <v>120</v>
      </c>
      <c r="E14" s="62" t="s">
        <v>118</v>
      </c>
      <c r="F14" s="17">
        <v>29.99</v>
      </c>
      <c r="G14" s="17">
        <v>29.99</v>
      </c>
      <c r="H14" s="77">
        <v>8.395341684878197</v>
      </c>
      <c r="I14" s="67">
        <v>0.27946208470125383</v>
      </c>
      <c r="J14" s="68">
        <v>0.14213575081060287</v>
      </c>
      <c r="K14" s="68">
        <v>0</v>
      </c>
      <c r="L14" s="68">
        <v>0.20381846798886624</v>
      </c>
      <c r="M14" s="68">
        <v>7.6578699238085815E-2</v>
      </c>
      <c r="N14" s="68">
        <v>0.11950693892954778</v>
      </c>
      <c r="O14" s="68">
        <v>7.0888180217265589E-2</v>
      </c>
      <c r="P14" s="68">
        <v>0.19300133539487438</v>
      </c>
      <c r="Q14" s="68">
        <v>0.31810965906787608</v>
      </c>
      <c r="R14" s="68">
        <v>0.10033534881437788</v>
      </c>
      <c r="S14" s="68">
        <v>0.22780440686017062</v>
      </c>
      <c r="T14" s="68">
        <v>2.8919777622794542E-2</v>
      </c>
      <c r="U14" s="68">
        <v>5.7863777870106221E-2</v>
      </c>
      <c r="V14" s="68">
        <v>0.14213575081060287</v>
      </c>
      <c r="W14" s="69">
        <v>8.1877534904492122E-2</v>
      </c>
    </row>
    <row r="15" spans="1:23">
      <c r="A15" s="16">
        <v>121</v>
      </c>
      <c r="B15" s="62">
        <v>752</v>
      </c>
      <c r="C15" s="6" t="s">
        <v>113</v>
      </c>
      <c r="D15" s="62" t="s">
        <v>122</v>
      </c>
      <c r="E15" s="62" t="s">
        <v>116</v>
      </c>
      <c r="F15" s="17">
        <v>30.89</v>
      </c>
      <c r="G15" s="17">
        <v>30.89</v>
      </c>
      <c r="H15" s="77">
        <v>8.6009412388701669</v>
      </c>
      <c r="I15" s="67">
        <v>0.26160398966221421</v>
      </c>
      <c r="J15" s="68">
        <v>0.16169979883769228</v>
      </c>
      <c r="K15" s="68">
        <v>2.8919777622794542E-2</v>
      </c>
      <c r="L15" s="68">
        <v>0.19739555984988078</v>
      </c>
      <c r="M15" s="68">
        <v>7.0888180217265589E-2</v>
      </c>
      <c r="N15" s="68">
        <v>0.12967829956833093</v>
      </c>
      <c r="O15" s="68">
        <v>8.6856406576019216E-2</v>
      </c>
      <c r="P15" s="68">
        <v>7.0888180217265589E-2</v>
      </c>
      <c r="Q15" s="68">
        <v>0.3645161388087037</v>
      </c>
      <c r="R15" s="68">
        <v>9.6050301800804622E-2</v>
      </c>
      <c r="S15" s="68">
        <v>8.1877534904492122E-2</v>
      </c>
      <c r="T15" s="68">
        <v>0.10444700863134966</v>
      </c>
      <c r="U15" s="68">
        <v>4.0904446759106934E-2</v>
      </c>
      <c r="V15" s="68">
        <v>0.15082177243620962</v>
      </c>
      <c r="W15" s="69">
        <v>9.6050301800804622E-2</v>
      </c>
    </row>
    <row r="16" spans="1:23">
      <c r="A16" s="18">
        <v>121</v>
      </c>
      <c r="B16" s="62">
        <v>752</v>
      </c>
      <c r="C16" s="6" t="s">
        <v>113</v>
      </c>
      <c r="D16" s="62" t="s">
        <v>122</v>
      </c>
      <c r="E16" s="62" t="s">
        <v>117</v>
      </c>
      <c r="F16" s="17">
        <v>31.19</v>
      </c>
      <c r="G16" s="17">
        <v>31.19</v>
      </c>
      <c r="H16" s="77">
        <v>8.6694744235341563</v>
      </c>
      <c r="I16" s="67">
        <v>0.21411884104980328</v>
      </c>
      <c r="J16" s="68">
        <v>0.15904776969613582</v>
      </c>
      <c r="K16" s="68">
        <v>4.0904446759106934E-2</v>
      </c>
      <c r="L16" s="68">
        <v>0.21005573907123887</v>
      </c>
      <c r="M16" s="68">
        <v>7.6578699238085815E-2</v>
      </c>
      <c r="N16" s="68">
        <v>0.13289946991882795</v>
      </c>
      <c r="O16" s="68">
        <v>6.4702711243766531E-2</v>
      </c>
      <c r="P16" s="68">
        <v>7.0888180217265589E-2</v>
      </c>
      <c r="Q16" s="68">
        <v>0.44970400654747406</v>
      </c>
      <c r="R16" s="68">
        <v>0.12637694592627083</v>
      </c>
      <c r="S16" s="68">
        <v>9.1567525552584739E-2</v>
      </c>
      <c r="T16" s="68">
        <v>0.10444700863134966</v>
      </c>
      <c r="U16" s="68">
        <v>5.0104503852090455E-2</v>
      </c>
      <c r="V16" s="68">
        <v>0.10444700863134966</v>
      </c>
      <c r="W16" s="69">
        <v>5.0104503852090455E-2</v>
      </c>
    </row>
    <row r="17" spans="1:23">
      <c r="A17" s="16">
        <v>121</v>
      </c>
      <c r="B17" s="62">
        <v>752</v>
      </c>
      <c r="C17" s="6" t="s">
        <v>113</v>
      </c>
      <c r="D17" s="62" t="s">
        <v>122</v>
      </c>
      <c r="E17" s="62" t="s">
        <v>118</v>
      </c>
      <c r="F17" s="17">
        <v>31.49</v>
      </c>
      <c r="G17" s="17">
        <v>31.49</v>
      </c>
      <c r="H17" s="77">
        <v>8.7483586499659882</v>
      </c>
      <c r="I17" s="67">
        <v>0.22589674088173278</v>
      </c>
      <c r="J17" s="68">
        <v>0.1122256293827658</v>
      </c>
      <c r="K17" s="68">
        <v>7.6578699238085815E-2</v>
      </c>
      <c r="L17" s="68">
        <v>0.17680737252344567</v>
      </c>
      <c r="M17" s="68">
        <v>5.7863777870106221E-2</v>
      </c>
      <c r="N17" s="68">
        <v>0.14508721911634931</v>
      </c>
      <c r="O17" s="68">
        <v>5.0104503852090455E-2</v>
      </c>
      <c r="P17" s="68">
        <v>0</v>
      </c>
      <c r="Q17" s="68">
        <v>0.63865164294064869</v>
      </c>
      <c r="R17" s="68">
        <v>5.0104503852090455E-2</v>
      </c>
      <c r="S17" s="68">
        <v>0.10444700863134966</v>
      </c>
      <c r="T17" s="68">
        <v>9.1567525552584739E-2</v>
      </c>
      <c r="U17" s="68">
        <v>0</v>
      </c>
      <c r="V17" s="68">
        <v>0.13289946991882795</v>
      </c>
      <c r="W17" s="69">
        <v>0.11950693892954778</v>
      </c>
    </row>
    <row r="18" spans="1:23">
      <c r="A18" s="18">
        <v>121</v>
      </c>
      <c r="B18" s="62">
        <v>752</v>
      </c>
      <c r="C18" s="6" t="s">
        <v>113</v>
      </c>
      <c r="D18" s="62" t="s">
        <v>122</v>
      </c>
      <c r="E18" s="62" t="s">
        <v>119</v>
      </c>
      <c r="F18" s="17">
        <v>31.79</v>
      </c>
      <c r="G18" s="17">
        <v>31.79</v>
      </c>
      <c r="H18" s="77">
        <v>8.8285197262633677</v>
      </c>
      <c r="I18" s="67">
        <v>0.2443508335923687</v>
      </c>
      <c r="J18" s="68">
        <v>0.17437685822854804</v>
      </c>
      <c r="K18" s="68">
        <v>8.1877534904492122E-2</v>
      </c>
      <c r="L18" s="68">
        <v>0.23157588225971654</v>
      </c>
      <c r="M18" s="68">
        <v>9.1567525552584739E-2</v>
      </c>
      <c r="N18" s="68">
        <v>9.1567525552584739E-2</v>
      </c>
      <c r="O18" s="68">
        <v>7.6578699238085815E-2</v>
      </c>
      <c r="P18" s="68">
        <v>6.4702711243766531E-2</v>
      </c>
      <c r="Q18" s="68">
        <v>0.9113065683204562</v>
      </c>
      <c r="R18" s="68">
        <v>0.10033534881437788</v>
      </c>
      <c r="S18" s="68">
        <v>0.1122256293827658</v>
      </c>
      <c r="T18" s="68">
        <v>5.7863777870106221E-2</v>
      </c>
      <c r="U18" s="68">
        <v>7.0888180217265589E-2</v>
      </c>
      <c r="V18" s="68">
        <v>0.10840501504819987</v>
      </c>
      <c r="W18" s="69">
        <v>9.6050301800804622E-2</v>
      </c>
    </row>
    <row r="19" spans="1:23">
      <c r="A19" s="16">
        <v>121</v>
      </c>
      <c r="B19" s="62">
        <v>752</v>
      </c>
      <c r="C19" s="6" t="s">
        <v>113</v>
      </c>
      <c r="D19" s="62" t="s">
        <v>123</v>
      </c>
      <c r="E19" s="62" t="s">
        <v>124</v>
      </c>
      <c r="F19" s="17">
        <v>32.08</v>
      </c>
      <c r="G19" s="17">
        <v>32.08</v>
      </c>
      <c r="H19" s="77">
        <v>8.9060087666841667</v>
      </c>
      <c r="I19" s="67">
        <v>0.23712868784381444</v>
      </c>
      <c r="J19" s="68">
        <v>7.6578699238085815E-2</v>
      </c>
      <c r="K19" s="68">
        <v>7.0888180217265589E-2</v>
      </c>
      <c r="L19" s="68">
        <v>0.22780440686017062</v>
      </c>
      <c r="M19" s="68">
        <v>8.1877534904492122E-2</v>
      </c>
      <c r="N19" s="68">
        <v>0.12967829956833093</v>
      </c>
      <c r="O19" s="68">
        <v>7.6578699238085815E-2</v>
      </c>
      <c r="P19" s="68">
        <v>2.8919777622794542E-2</v>
      </c>
      <c r="Q19" s="68">
        <v>0.51972821284183379</v>
      </c>
      <c r="R19" s="68">
        <v>7.0888180217265589E-2</v>
      </c>
      <c r="S19" s="68">
        <v>0.11950693892954778</v>
      </c>
      <c r="T19" s="68">
        <v>8.1877534904492122E-2</v>
      </c>
      <c r="U19" s="68">
        <v>0.12298894951353495</v>
      </c>
      <c r="V19" s="68">
        <v>9.1567525552584739E-2</v>
      </c>
      <c r="W19" s="69">
        <v>2.8919777622794542E-2</v>
      </c>
    </row>
    <row r="20" spans="1:23">
      <c r="A20" s="18">
        <v>121</v>
      </c>
      <c r="B20" s="62">
        <v>752</v>
      </c>
      <c r="C20" s="6" t="s">
        <v>113</v>
      </c>
      <c r="D20" s="62" t="s">
        <v>123</v>
      </c>
      <c r="E20" s="62" t="s">
        <v>116</v>
      </c>
      <c r="F20" s="17">
        <v>32.39</v>
      </c>
      <c r="G20" s="17">
        <v>32.39</v>
      </c>
      <c r="H20" s="77">
        <v>8.9888418788581248</v>
      </c>
      <c r="I20" s="67">
        <v>0.27308991535757088</v>
      </c>
      <c r="J20" s="68">
        <v>0.17437685822854804</v>
      </c>
      <c r="K20" s="68">
        <v>0.10033534881437788</v>
      </c>
      <c r="L20" s="68">
        <v>0.27308991535757088</v>
      </c>
      <c r="M20" s="68">
        <v>6.4702711243766531E-2</v>
      </c>
      <c r="N20" s="68">
        <v>0.15082177243620962</v>
      </c>
      <c r="O20" s="68">
        <v>8.1877534904492122E-2</v>
      </c>
      <c r="P20" s="68">
        <v>7.0888180217265589E-2</v>
      </c>
      <c r="Q20" s="68">
        <v>0.38417123699905253</v>
      </c>
      <c r="R20" s="68">
        <v>8.1877534904492122E-2</v>
      </c>
      <c r="S20" s="68">
        <v>0.16431050757924731</v>
      </c>
      <c r="T20" s="68">
        <v>5.7863777870106221E-2</v>
      </c>
      <c r="U20" s="68">
        <v>0.11950693892954778</v>
      </c>
      <c r="V20" s="68">
        <v>0.10444700863134966</v>
      </c>
      <c r="W20" s="69">
        <v>5.7863777870106221E-2</v>
      </c>
    </row>
    <row r="21" spans="1:23">
      <c r="A21" s="16">
        <v>121</v>
      </c>
      <c r="B21" s="62">
        <v>752</v>
      </c>
      <c r="C21" s="6" t="s">
        <v>113</v>
      </c>
      <c r="D21" s="62" t="s">
        <v>123</v>
      </c>
      <c r="E21" s="62" t="s">
        <v>117</v>
      </c>
      <c r="F21" s="17">
        <v>32.69</v>
      </c>
      <c r="G21" s="17">
        <v>32.69</v>
      </c>
      <c r="H21" s="77">
        <v>9.0690029551555025</v>
      </c>
      <c r="I21" s="67">
        <v>0.2443508335923687</v>
      </c>
      <c r="J21" s="68">
        <v>0.13289946991882795</v>
      </c>
      <c r="K21" s="68">
        <v>6.4702711243766531E-2</v>
      </c>
      <c r="L21" s="68">
        <v>0.2443508335923687</v>
      </c>
      <c r="M21" s="68">
        <v>0.1122256293827658</v>
      </c>
      <c r="N21" s="68">
        <v>0.14213575081060287</v>
      </c>
      <c r="O21" s="68">
        <v>7.6578699238085815E-2</v>
      </c>
      <c r="P21" s="68">
        <v>0.10444700863134966</v>
      </c>
      <c r="Q21" s="68">
        <v>0.21005573907123887</v>
      </c>
      <c r="R21" s="68">
        <v>8.6856406576019216E-2</v>
      </c>
      <c r="S21" s="68">
        <v>0.17437685822854804</v>
      </c>
      <c r="T21" s="68">
        <v>9.1567525552584739E-2</v>
      </c>
      <c r="U21" s="68">
        <v>0.15904776969613582</v>
      </c>
      <c r="V21" s="68">
        <v>0.12298894951353495</v>
      </c>
      <c r="W21" s="69">
        <v>5.0104503852090455E-2</v>
      </c>
    </row>
    <row r="22" spans="1:23">
      <c r="A22" s="18">
        <v>121</v>
      </c>
      <c r="B22" s="62">
        <v>752</v>
      </c>
      <c r="C22" s="6" t="s">
        <v>113</v>
      </c>
      <c r="D22" s="62" t="s">
        <v>123</v>
      </c>
      <c r="E22" s="62" t="s">
        <v>125</v>
      </c>
      <c r="F22" s="17">
        <v>32.979999999999997</v>
      </c>
      <c r="G22" s="17">
        <v>32.979999999999997</v>
      </c>
      <c r="H22" s="77">
        <v>9.1464919955763015</v>
      </c>
      <c r="I22" s="67">
        <v>0.25653931376913369</v>
      </c>
      <c r="J22" s="68">
        <v>0.10444700863134966</v>
      </c>
      <c r="K22" s="68">
        <v>8.1877534904492122E-2</v>
      </c>
      <c r="L22" s="68">
        <v>0.2443508335923687</v>
      </c>
      <c r="M22" s="68">
        <v>7.0888180217265589E-2</v>
      </c>
      <c r="N22" s="68">
        <v>0.15904776969613582</v>
      </c>
      <c r="O22" s="68">
        <v>5.0104503852090455E-2</v>
      </c>
      <c r="P22" s="68">
        <v>7.6578699238085815E-2</v>
      </c>
      <c r="Q22" s="68">
        <v>0.12637694592627083</v>
      </c>
      <c r="R22" s="68">
        <v>0.14798146074878374</v>
      </c>
      <c r="S22" s="68">
        <v>0.13912341136739859</v>
      </c>
      <c r="T22" s="68">
        <v>0.12967829956833093</v>
      </c>
      <c r="U22" s="68">
        <v>0.10444700863134966</v>
      </c>
      <c r="V22" s="68">
        <v>4.0904446759106934E-2</v>
      </c>
      <c r="W22" s="69">
        <v>0</v>
      </c>
    </row>
    <row r="23" spans="1:23">
      <c r="A23" s="16">
        <v>121</v>
      </c>
      <c r="B23" s="62">
        <v>752</v>
      </c>
      <c r="C23" s="6" t="s">
        <v>113</v>
      </c>
      <c r="D23" s="62" t="s">
        <v>123</v>
      </c>
      <c r="E23" s="62" t="s">
        <v>119</v>
      </c>
      <c r="F23" s="17">
        <v>33.29</v>
      </c>
      <c r="G23" s="17">
        <v>33.29</v>
      </c>
      <c r="H23" s="77">
        <v>9.1997819790008943</v>
      </c>
      <c r="I23" s="67">
        <v>0.29334658872125885</v>
      </c>
      <c r="J23" s="68">
        <v>0.13912341136739859</v>
      </c>
      <c r="K23" s="68">
        <v>6.4702711243766531E-2</v>
      </c>
      <c r="L23" s="68">
        <v>0.2632725398774578</v>
      </c>
      <c r="M23" s="68">
        <v>0.10840501504819987</v>
      </c>
      <c r="N23" s="68">
        <v>0.16688183718876934</v>
      </c>
      <c r="O23" s="68">
        <v>5.7863777870106221E-2</v>
      </c>
      <c r="P23" s="68">
        <v>9.1567525552584739E-2</v>
      </c>
      <c r="Q23" s="68">
        <v>7.0888180217265589E-2</v>
      </c>
      <c r="R23" s="68">
        <v>0.14798146074878374</v>
      </c>
      <c r="S23" s="68">
        <v>0.11950693892954778</v>
      </c>
      <c r="T23" s="68">
        <v>0.11592243986249115</v>
      </c>
      <c r="U23" s="68">
        <v>9.6050301800804622E-2</v>
      </c>
      <c r="V23" s="68">
        <v>5.7863777870106221E-2</v>
      </c>
      <c r="W23" s="69">
        <v>5.7863777870106221E-2</v>
      </c>
    </row>
    <row r="24" spans="1:23">
      <c r="A24" s="18">
        <v>121</v>
      </c>
      <c r="B24" s="62">
        <v>752</v>
      </c>
      <c r="C24" s="6" t="s">
        <v>113</v>
      </c>
      <c r="D24" s="62" t="s">
        <v>107</v>
      </c>
      <c r="E24" s="62" t="s">
        <v>124</v>
      </c>
      <c r="F24" s="17">
        <v>33.58</v>
      </c>
      <c r="G24" s="17">
        <v>33.58</v>
      </c>
      <c r="H24" s="77">
        <v>9.2442488031986265</v>
      </c>
      <c r="I24" s="67">
        <v>0.26658124603727157</v>
      </c>
      <c r="J24" s="68">
        <v>0.10033534881437788</v>
      </c>
      <c r="K24" s="68">
        <v>4.0904446759106934E-2</v>
      </c>
      <c r="L24" s="68">
        <v>0.22397395682771815</v>
      </c>
      <c r="M24" s="68">
        <v>0.11592243986249115</v>
      </c>
      <c r="N24" s="68">
        <v>0.11950693892954778</v>
      </c>
      <c r="O24" s="68">
        <v>4.0904446759106934E-2</v>
      </c>
      <c r="P24" s="68">
        <v>0.16688183718876934</v>
      </c>
      <c r="Q24" s="68">
        <v>0.11950693892954778</v>
      </c>
      <c r="R24" s="68">
        <v>0.13289946991882795</v>
      </c>
      <c r="S24" s="68">
        <v>0.27147592837389695</v>
      </c>
      <c r="T24" s="68">
        <v>0.12967829956833093</v>
      </c>
      <c r="U24" s="68">
        <v>0.10033534881437788</v>
      </c>
      <c r="V24" s="68">
        <v>5.7863777870106221E-2</v>
      </c>
      <c r="W24" s="69">
        <v>2.8919777622794542E-2</v>
      </c>
    </row>
    <row r="25" spans="1:23">
      <c r="A25" s="16">
        <v>121</v>
      </c>
      <c r="B25" s="62">
        <v>752</v>
      </c>
      <c r="C25" s="6" t="s">
        <v>113</v>
      </c>
      <c r="D25" s="62" t="s">
        <v>107</v>
      </c>
      <c r="E25" s="62" t="s">
        <v>116</v>
      </c>
      <c r="F25" s="17">
        <v>33.89</v>
      </c>
      <c r="G25" s="17">
        <v>33.89</v>
      </c>
      <c r="H25" s="77">
        <v>9.2917823049272368</v>
      </c>
      <c r="I25" s="67">
        <v>0.31243703933907119</v>
      </c>
      <c r="J25" s="68">
        <v>0.11950693892954778</v>
      </c>
      <c r="K25" s="68">
        <v>8.6856406576019216E-2</v>
      </c>
      <c r="L25" s="68">
        <v>0.19521017771840732</v>
      </c>
      <c r="M25" s="68">
        <v>8.1877534904492122E-2</v>
      </c>
      <c r="N25" s="68">
        <v>0.10033534881437788</v>
      </c>
      <c r="O25" s="68">
        <v>2.8919777622794542E-2</v>
      </c>
      <c r="P25" s="68">
        <v>0.13604615500191833</v>
      </c>
      <c r="Q25" s="68">
        <v>9.1567525552584739E-2</v>
      </c>
      <c r="R25" s="68">
        <v>0.25823757042343798</v>
      </c>
      <c r="S25" s="68">
        <v>0.33056601494178633</v>
      </c>
      <c r="T25" s="68">
        <v>0.19076821616603934</v>
      </c>
      <c r="U25" s="68">
        <v>0.1122256293827658</v>
      </c>
      <c r="V25" s="68">
        <v>0.10840501504819987</v>
      </c>
      <c r="W25" s="69">
        <v>7.6578699238085815E-2</v>
      </c>
    </row>
    <row r="26" spans="1:23">
      <c r="A26" s="18">
        <v>121</v>
      </c>
      <c r="B26" s="62">
        <v>752</v>
      </c>
      <c r="C26" s="6" t="s">
        <v>113</v>
      </c>
      <c r="D26" s="62" t="s">
        <v>107</v>
      </c>
      <c r="E26" s="62" t="s">
        <v>117</v>
      </c>
      <c r="F26" s="17">
        <v>34.19</v>
      </c>
      <c r="G26" s="17">
        <v>34.19</v>
      </c>
      <c r="H26" s="77">
        <v>9.337782467890408</v>
      </c>
      <c r="I26" s="67">
        <v>0.28415721666648114</v>
      </c>
      <c r="J26" s="68">
        <v>9.6050301800804622E-2</v>
      </c>
      <c r="K26" s="68">
        <v>5.7863777870106221E-2</v>
      </c>
      <c r="L26" s="68">
        <v>0.17437685822854804</v>
      </c>
      <c r="M26" s="68">
        <v>9.1567525552584739E-2</v>
      </c>
      <c r="N26" s="68">
        <v>0.11592243986249115</v>
      </c>
      <c r="O26" s="68">
        <v>5.0104503852090455E-2</v>
      </c>
      <c r="P26" s="68">
        <v>0.12967829956833093</v>
      </c>
      <c r="Q26" s="68">
        <v>0.1122256293827658</v>
      </c>
      <c r="R26" s="68">
        <v>0.24076471640619426</v>
      </c>
      <c r="S26" s="68">
        <v>0.3138634977447789</v>
      </c>
      <c r="T26" s="68">
        <v>0.14213575081060287</v>
      </c>
      <c r="U26" s="68">
        <v>8.6856406576019216E-2</v>
      </c>
      <c r="V26" s="68">
        <v>9.1567525552584739E-2</v>
      </c>
      <c r="W26" s="69">
        <v>2.8919777622794542E-2</v>
      </c>
    </row>
    <row r="27" spans="1:23">
      <c r="A27" s="16">
        <v>121</v>
      </c>
      <c r="B27" s="62">
        <v>752</v>
      </c>
      <c r="C27" s="6" t="s">
        <v>113</v>
      </c>
      <c r="D27" s="62" t="s">
        <v>107</v>
      </c>
      <c r="E27" s="62" t="s">
        <v>118</v>
      </c>
      <c r="F27" s="17">
        <v>34.49</v>
      </c>
      <c r="G27" s="17">
        <v>34.49</v>
      </c>
      <c r="H27" s="77">
        <v>9.3837826308535792</v>
      </c>
      <c r="I27" s="67">
        <v>0.25138189473582406</v>
      </c>
      <c r="J27" s="68">
        <v>0.1122256293827658</v>
      </c>
      <c r="K27" s="68">
        <v>7.6578699238085815E-2</v>
      </c>
      <c r="L27" s="68">
        <v>0.12637694592627083</v>
      </c>
      <c r="M27" s="68">
        <v>6.4702711243766531E-2</v>
      </c>
      <c r="N27" s="68">
        <v>9.6050301800804622E-2</v>
      </c>
      <c r="O27" s="68">
        <v>4.0904446759106934E-2</v>
      </c>
      <c r="P27" s="68">
        <v>0.17191340786677833</v>
      </c>
      <c r="Q27" s="68">
        <v>7.0888180217265589E-2</v>
      </c>
      <c r="R27" s="68">
        <v>0.2531116894942399</v>
      </c>
      <c r="S27" s="68">
        <v>0.30956704907478749</v>
      </c>
      <c r="T27" s="68">
        <v>0.16169979883769228</v>
      </c>
      <c r="U27" s="68">
        <v>0.12637694592627083</v>
      </c>
      <c r="V27" s="68">
        <v>7.0888180217265589E-2</v>
      </c>
      <c r="W27" s="69">
        <v>2.8919777622794542E-2</v>
      </c>
    </row>
    <row r="28" spans="1:23">
      <c r="A28" s="18">
        <v>121</v>
      </c>
      <c r="B28" s="62">
        <v>752</v>
      </c>
      <c r="C28" s="6" t="s">
        <v>113</v>
      </c>
      <c r="D28" s="62" t="s">
        <v>107</v>
      </c>
      <c r="E28" s="62" t="s">
        <v>119</v>
      </c>
      <c r="F28" s="17">
        <v>34.79</v>
      </c>
      <c r="G28" s="17">
        <v>34.79</v>
      </c>
      <c r="H28" s="77">
        <v>9.4297827938167504</v>
      </c>
      <c r="I28" s="67">
        <v>0.23344040329328827</v>
      </c>
      <c r="J28" s="68">
        <v>9.6050301800804622E-2</v>
      </c>
      <c r="K28" s="68">
        <v>6.4702711243766531E-2</v>
      </c>
      <c r="L28" s="68">
        <v>0.18157487299195665</v>
      </c>
      <c r="M28" s="68">
        <v>6.4702711243766531E-2</v>
      </c>
      <c r="N28" s="68">
        <v>0.10840501504819987</v>
      </c>
      <c r="O28" s="68">
        <v>5.0104503852090455E-2</v>
      </c>
      <c r="P28" s="68">
        <v>0.13912341136739859</v>
      </c>
      <c r="Q28" s="68">
        <v>0.11592243986249115</v>
      </c>
      <c r="R28" s="68">
        <v>0.23157588225971654</v>
      </c>
      <c r="S28" s="68">
        <v>0.31243703933907119</v>
      </c>
      <c r="T28" s="68">
        <v>0.11592243986249115</v>
      </c>
      <c r="U28" s="68">
        <v>0.14798146074878374</v>
      </c>
      <c r="V28" s="68">
        <v>9.1567525552584739E-2</v>
      </c>
      <c r="W28" s="69">
        <v>5.0104503852090455E-2</v>
      </c>
    </row>
    <row r="29" spans="1:23">
      <c r="A29" s="16">
        <v>121</v>
      </c>
      <c r="B29" s="62">
        <v>752</v>
      </c>
      <c r="C29" s="6" t="s">
        <v>113</v>
      </c>
      <c r="D29" s="62" t="s">
        <v>109</v>
      </c>
      <c r="E29" s="62" t="s">
        <v>124</v>
      </c>
      <c r="F29" s="17">
        <v>35.08</v>
      </c>
      <c r="G29" s="17">
        <v>35.08</v>
      </c>
      <c r="H29" s="77">
        <v>9.4742496180144826</v>
      </c>
      <c r="I29" s="67">
        <v>0.28724929332262367</v>
      </c>
      <c r="J29" s="68">
        <v>9.1567525552584739E-2</v>
      </c>
      <c r="K29" s="68">
        <v>4.0904446759106934E-2</v>
      </c>
      <c r="L29" s="68">
        <v>0.25138189473582406</v>
      </c>
      <c r="M29" s="68">
        <v>0.10033534881437788</v>
      </c>
      <c r="N29" s="68">
        <v>0.13289946991882795</v>
      </c>
      <c r="O29" s="68">
        <v>5.7863777870106221E-2</v>
      </c>
      <c r="P29" s="68">
        <v>0.16431050757924731</v>
      </c>
      <c r="Q29" s="68">
        <v>6.4702711243766531E-2</v>
      </c>
      <c r="R29" s="68">
        <v>0.25653931376913369</v>
      </c>
      <c r="S29" s="68">
        <v>0.37567409123395351</v>
      </c>
      <c r="T29" s="68">
        <v>0.15904776969613582</v>
      </c>
      <c r="U29" s="68">
        <v>8.1877534904492122E-2</v>
      </c>
      <c r="V29" s="68">
        <v>7.6578699238085815E-2</v>
      </c>
      <c r="W29" s="69">
        <v>2.8919777622794542E-2</v>
      </c>
    </row>
    <row r="30" spans="1:23">
      <c r="A30" s="18">
        <v>121</v>
      </c>
      <c r="B30" s="62">
        <v>752</v>
      </c>
      <c r="C30" s="6" t="s">
        <v>113</v>
      </c>
      <c r="D30" s="62" t="s">
        <v>109</v>
      </c>
      <c r="E30" s="62" t="s">
        <v>116</v>
      </c>
      <c r="F30" s="17">
        <v>35.39</v>
      </c>
      <c r="G30" s="17">
        <v>35.39</v>
      </c>
      <c r="H30" s="77">
        <v>9.5217831197430929</v>
      </c>
      <c r="I30" s="67">
        <v>0.27147592837389695</v>
      </c>
      <c r="J30" s="68">
        <v>7.6578699238085815E-2</v>
      </c>
      <c r="K30" s="68">
        <v>7.0888180217265589E-2</v>
      </c>
      <c r="L30" s="68">
        <v>0.25483075680850936</v>
      </c>
      <c r="M30" s="68">
        <v>0.1122256293827658</v>
      </c>
      <c r="N30" s="68">
        <v>0.1122256293827658</v>
      </c>
      <c r="O30" s="68">
        <v>5.7863777870106221E-2</v>
      </c>
      <c r="P30" s="68">
        <v>0.19076821616603934</v>
      </c>
      <c r="Q30" s="68">
        <v>7.0888180217265589E-2</v>
      </c>
      <c r="R30" s="68">
        <v>0.30521815388711238</v>
      </c>
      <c r="S30" s="68">
        <v>0.3594668820988336</v>
      </c>
      <c r="T30" s="68">
        <v>0.21411884104980328</v>
      </c>
      <c r="U30" s="68">
        <v>0.1122256293827658</v>
      </c>
      <c r="V30" s="68">
        <v>9.1567525552584739E-2</v>
      </c>
      <c r="W30" s="69">
        <v>5.0104503852090455E-2</v>
      </c>
    </row>
    <row r="31" spans="1:23">
      <c r="A31" s="16">
        <v>121</v>
      </c>
      <c r="B31" s="62">
        <v>752</v>
      </c>
      <c r="C31" s="6" t="s">
        <v>113</v>
      </c>
      <c r="D31" s="62" t="s">
        <v>109</v>
      </c>
      <c r="E31" s="62" t="s">
        <v>117</v>
      </c>
      <c r="F31" s="17">
        <v>35.69</v>
      </c>
      <c r="G31" s="17">
        <v>35.69</v>
      </c>
      <c r="H31" s="77">
        <v>9.5677832827062641</v>
      </c>
      <c r="I31" s="67">
        <v>0.32230755444737397</v>
      </c>
      <c r="J31" s="68">
        <v>9.1567525552584739E-2</v>
      </c>
      <c r="K31" s="68">
        <v>6.4702711243766531E-2</v>
      </c>
      <c r="L31" s="68">
        <v>0.23529123110475764</v>
      </c>
      <c r="M31" s="68">
        <v>0.11592243986249115</v>
      </c>
      <c r="N31" s="68">
        <v>0.14798146074878374</v>
      </c>
      <c r="O31" s="68">
        <v>5.7863777870106221E-2</v>
      </c>
      <c r="P31" s="68">
        <v>0.17680737252344567</v>
      </c>
      <c r="Q31" s="68">
        <v>9.6050301800804622E-2</v>
      </c>
      <c r="R31" s="68">
        <v>0.23529123110475764</v>
      </c>
      <c r="S31" s="68">
        <v>0.37811743248146235</v>
      </c>
      <c r="T31" s="68">
        <v>0.186225636780428</v>
      </c>
      <c r="U31" s="68">
        <v>8.6856406576019216E-2</v>
      </c>
      <c r="V31" s="68">
        <v>9.6050301800804622E-2</v>
      </c>
      <c r="W31" s="69">
        <v>4.0904446759106934E-2</v>
      </c>
    </row>
    <row r="32" spans="1:23">
      <c r="A32" s="18">
        <v>121</v>
      </c>
      <c r="B32" s="62">
        <v>752</v>
      </c>
      <c r="C32" s="6" t="s">
        <v>113</v>
      </c>
      <c r="D32" s="62" t="s">
        <v>109</v>
      </c>
      <c r="E32" s="62" t="s">
        <v>118</v>
      </c>
      <c r="F32" s="17">
        <v>35.99</v>
      </c>
      <c r="G32" s="17">
        <v>35.99</v>
      </c>
      <c r="H32" s="77">
        <v>9.6137834456694353</v>
      </c>
      <c r="I32" s="67">
        <v>0.24612586206368559</v>
      </c>
      <c r="J32" s="68">
        <v>0.10444700863134966</v>
      </c>
      <c r="K32" s="68">
        <v>4.0904446759106934E-2</v>
      </c>
      <c r="L32" s="68">
        <v>0.22780440686017062</v>
      </c>
      <c r="M32" s="68">
        <v>8.6856406576019216E-2</v>
      </c>
      <c r="N32" s="68">
        <v>0.10840501504819987</v>
      </c>
      <c r="O32" s="68">
        <v>5.0104503852090455E-2</v>
      </c>
      <c r="P32" s="68">
        <v>0.18850995545051352</v>
      </c>
      <c r="Q32" s="68">
        <v>0.10444700863134966</v>
      </c>
      <c r="R32" s="68">
        <v>0.22589674088173278</v>
      </c>
      <c r="S32" s="68">
        <v>0.29031210829886717</v>
      </c>
      <c r="T32" s="68">
        <v>0.15361114789543825</v>
      </c>
      <c r="U32" s="68">
        <v>0.13604615500191833</v>
      </c>
      <c r="V32" s="68">
        <v>0.10033534881437788</v>
      </c>
      <c r="W32" s="69">
        <v>5.0104503852090455E-2</v>
      </c>
    </row>
    <row r="33" spans="1:23">
      <c r="A33" s="16">
        <v>121</v>
      </c>
      <c r="B33" s="62">
        <v>752</v>
      </c>
      <c r="C33" s="6" t="s">
        <v>113</v>
      </c>
      <c r="D33" s="62" t="s">
        <v>109</v>
      </c>
      <c r="E33" s="62" t="s">
        <v>119</v>
      </c>
      <c r="F33" s="17">
        <v>36.29</v>
      </c>
      <c r="G33" s="17">
        <v>36.29</v>
      </c>
      <c r="H33" s="77">
        <v>9.6597836086326065</v>
      </c>
      <c r="I33" s="67">
        <v>0.28103490150281357</v>
      </c>
      <c r="J33" s="68">
        <v>0.12637694592627083</v>
      </c>
      <c r="K33" s="68">
        <v>7.6578699238085815E-2</v>
      </c>
      <c r="L33" s="68">
        <v>0.24076471640619426</v>
      </c>
      <c r="M33" s="68">
        <v>9.6050301800804622E-2</v>
      </c>
      <c r="N33" s="68">
        <v>0.11592243986249115</v>
      </c>
      <c r="O33" s="68">
        <v>5.7863777870106221E-2</v>
      </c>
      <c r="P33" s="68">
        <v>0.17437685822854804</v>
      </c>
      <c r="Q33" s="68">
        <v>0.12637694592627083</v>
      </c>
      <c r="R33" s="68">
        <v>0.19739555984988078</v>
      </c>
      <c r="S33" s="68">
        <v>0.33731632470416539</v>
      </c>
      <c r="T33" s="68">
        <v>0.16688183718876934</v>
      </c>
      <c r="U33" s="68">
        <v>0.10840501504819987</v>
      </c>
      <c r="V33" s="68">
        <v>8.6856406576019216E-2</v>
      </c>
      <c r="W33" s="69">
        <v>7.6578699238085815E-2</v>
      </c>
    </row>
    <row r="34" spans="1:23">
      <c r="A34" s="18">
        <v>121</v>
      </c>
      <c r="B34" s="62">
        <v>752</v>
      </c>
      <c r="C34" s="6" t="s">
        <v>113</v>
      </c>
      <c r="D34" s="62" t="s">
        <v>126</v>
      </c>
      <c r="E34" s="62" t="s">
        <v>127</v>
      </c>
      <c r="F34" s="17">
        <v>36.549999999999997</v>
      </c>
      <c r="G34" s="17">
        <v>36.549999999999997</v>
      </c>
      <c r="H34" s="77">
        <v>9.6996504165340216</v>
      </c>
      <c r="I34" s="67">
        <v>0.31528436979977648</v>
      </c>
      <c r="J34" s="68">
        <v>0.12637694592627083</v>
      </c>
      <c r="K34" s="68">
        <v>6.4702711243766531E-2</v>
      </c>
      <c r="L34" s="68">
        <v>0.20799623115603988</v>
      </c>
      <c r="M34" s="68">
        <v>9.6050301800804622E-2</v>
      </c>
      <c r="N34" s="68">
        <v>0.10444700863134966</v>
      </c>
      <c r="O34" s="68">
        <v>2.8919777622794542E-2</v>
      </c>
      <c r="P34" s="68">
        <v>0.14798146074878374</v>
      </c>
      <c r="Q34" s="68">
        <v>0.13289946991882795</v>
      </c>
      <c r="R34" s="68">
        <v>0.23895308347364619</v>
      </c>
      <c r="S34" s="68">
        <v>0.29784709716711877</v>
      </c>
      <c r="T34" s="68">
        <v>0.18850995545051352</v>
      </c>
      <c r="U34" s="68">
        <v>9.6050301800804622E-2</v>
      </c>
      <c r="V34" s="68">
        <v>8.6856406576019216E-2</v>
      </c>
      <c r="W34" s="69">
        <v>5.7863777870106221E-2</v>
      </c>
    </row>
    <row r="35" spans="1:23">
      <c r="A35" s="16">
        <v>121</v>
      </c>
      <c r="B35" s="62">
        <v>752</v>
      </c>
      <c r="C35" s="6" t="s">
        <v>128</v>
      </c>
      <c r="D35" s="62" t="s">
        <v>114</v>
      </c>
      <c r="E35" s="62" t="s">
        <v>110</v>
      </c>
      <c r="F35" s="17">
        <v>36.99</v>
      </c>
      <c r="G35" s="17">
        <v>36.99</v>
      </c>
      <c r="H35" s="77">
        <v>9.7671173222133412</v>
      </c>
      <c r="I35" s="67">
        <v>0.28724929332262367</v>
      </c>
      <c r="J35" s="68">
        <v>0.10444700863134966</v>
      </c>
      <c r="K35" s="68">
        <v>0.14798146074878374</v>
      </c>
      <c r="L35" s="68">
        <v>0.33597544824795678</v>
      </c>
      <c r="M35" s="68">
        <v>0.10840501504819987</v>
      </c>
      <c r="N35" s="68">
        <v>8.1877534904492122E-2</v>
      </c>
      <c r="O35" s="68">
        <v>4.0904446759106934E-2</v>
      </c>
      <c r="P35" s="68">
        <v>0.14213575081060287</v>
      </c>
      <c r="Q35" s="68">
        <v>0.10444700863134966</v>
      </c>
      <c r="R35" s="68">
        <v>0.24964114806469878</v>
      </c>
      <c r="S35" s="68">
        <v>0.36826590185635127</v>
      </c>
      <c r="T35" s="68">
        <v>0.18391428733892415</v>
      </c>
      <c r="U35" s="68">
        <v>0.1122256293827658</v>
      </c>
      <c r="V35" s="68">
        <v>0.14798146074878374</v>
      </c>
      <c r="W35" s="69">
        <v>7.6578699238085815E-2</v>
      </c>
    </row>
    <row r="36" spans="1:23">
      <c r="A36" s="18">
        <v>121</v>
      </c>
      <c r="B36" s="62">
        <v>752</v>
      </c>
      <c r="C36" s="6" t="s">
        <v>128</v>
      </c>
      <c r="D36" s="62" t="s">
        <v>114</v>
      </c>
      <c r="E36" s="62" t="s">
        <v>111</v>
      </c>
      <c r="F36" s="17">
        <v>37.29</v>
      </c>
      <c r="G36" s="17">
        <v>37.29</v>
      </c>
      <c r="H36" s="77">
        <v>9.8131174851765106</v>
      </c>
      <c r="I36" s="67">
        <v>0.28103490150281357</v>
      </c>
      <c r="J36" s="68">
        <v>7.0888180217265589E-2</v>
      </c>
      <c r="K36" s="68">
        <v>0.15082177243620962</v>
      </c>
      <c r="L36" s="68">
        <v>0.3195142243183921</v>
      </c>
      <c r="M36" s="68">
        <v>9.1567525552584739E-2</v>
      </c>
      <c r="N36" s="68">
        <v>0.12298894951353495</v>
      </c>
      <c r="O36" s="68">
        <v>2.8919777622794542E-2</v>
      </c>
      <c r="P36" s="68">
        <v>0.22969733298699072</v>
      </c>
      <c r="Q36" s="68">
        <v>0.16688183718876934</v>
      </c>
      <c r="R36" s="68">
        <v>0.3292018854074597</v>
      </c>
      <c r="S36" s="68">
        <v>0.5389132712838729</v>
      </c>
      <c r="T36" s="68">
        <v>0.22008143994276472</v>
      </c>
      <c r="U36" s="68">
        <v>0.10840501504819987</v>
      </c>
      <c r="V36" s="68">
        <v>0.18391428733892415</v>
      </c>
      <c r="W36" s="69">
        <v>8.6856406576019216E-2</v>
      </c>
    </row>
    <row r="37" spans="1:23">
      <c r="A37" s="16">
        <v>121</v>
      </c>
      <c r="B37" s="62">
        <v>752</v>
      </c>
      <c r="C37" s="6" t="s">
        <v>128</v>
      </c>
      <c r="D37" s="62" t="s">
        <v>114</v>
      </c>
      <c r="E37" s="62" t="s">
        <v>129</v>
      </c>
      <c r="F37" s="17">
        <v>37.6</v>
      </c>
      <c r="G37" s="17">
        <v>37.6</v>
      </c>
      <c r="H37" s="77">
        <v>9.8606509869051209</v>
      </c>
      <c r="I37" s="67">
        <v>0.24612586206368559</v>
      </c>
      <c r="J37" s="68">
        <v>0.1122256293827658</v>
      </c>
      <c r="K37" s="68">
        <v>0.12637694592627083</v>
      </c>
      <c r="L37" s="68">
        <v>0.23344040329328827</v>
      </c>
      <c r="M37" s="68">
        <v>5.0104503852090455E-2</v>
      </c>
      <c r="N37" s="68">
        <v>8.1877534904492122E-2</v>
      </c>
      <c r="O37" s="68">
        <v>2.8919777622794542E-2</v>
      </c>
      <c r="P37" s="68">
        <v>0.24964114806469878</v>
      </c>
      <c r="Q37" s="68">
        <v>9.1567525552584739E-2</v>
      </c>
      <c r="R37" s="68">
        <v>0.21209642914480306</v>
      </c>
      <c r="S37" s="68">
        <v>0.37074859525256343</v>
      </c>
      <c r="T37" s="68">
        <v>0.14798146074878374</v>
      </c>
      <c r="U37" s="68">
        <v>0.12298894951353495</v>
      </c>
      <c r="V37" s="68">
        <v>0.10033534881437788</v>
      </c>
      <c r="W37" s="69">
        <v>7.0888180217265589E-2</v>
      </c>
    </row>
    <row r="38" spans="1:23">
      <c r="A38" s="18">
        <v>121</v>
      </c>
      <c r="B38" s="62">
        <v>752</v>
      </c>
      <c r="C38" s="6" t="s">
        <v>128</v>
      </c>
      <c r="D38" s="62" t="s">
        <v>114</v>
      </c>
      <c r="E38" s="62" t="s">
        <v>130</v>
      </c>
      <c r="F38" s="17">
        <v>37.89</v>
      </c>
      <c r="G38" s="17">
        <v>37.89</v>
      </c>
      <c r="H38" s="77">
        <v>9.9051178111028531</v>
      </c>
      <c r="I38" s="67">
        <v>0.21612348953249061</v>
      </c>
      <c r="J38" s="68">
        <v>0.11592243986249115</v>
      </c>
      <c r="K38" s="68">
        <v>9.1567525552584739E-2</v>
      </c>
      <c r="L38" s="68">
        <v>0.12967829956833093</v>
      </c>
      <c r="M38" s="68">
        <v>6.4702711243766531E-2</v>
      </c>
      <c r="N38" s="68">
        <v>6.4702711243766531E-2</v>
      </c>
      <c r="O38" s="68">
        <v>2.8919777622794542E-2</v>
      </c>
      <c r="P38" s="68">
        <v>0.25823757042343798</v>
      </c>
      <c r="Q38" s="68">
        <v>0.13912341136739859</v>
      </c>
      <c r="R38" s="68">
        <v>0.15904776969613582</v>
      </c>
      <c r="S38" s="68">
        <v>0.27629246202710472</v>
      </c>
      <c r="T38" s="68">
        <v>0.18157487299195665</v>
      </c>
      <c r="U38" s="68">
        <v>0.21612348953249061</v>
      </c>
      <c r="V38" s="68">
        <v>0</v>
      </c>
      <c r="W38" s="69">
        <v>2.8919777622794542E-2</v>
      </c>
    </row>
    <row r="39" spans="1:23">
      <c r="A39" s="16">
        <v>121</v>
      </c>
      <c r="B39" s="62">
        <v>752</v>
      </c>
      <c r="C39" s="6" t="s">
        <v>128</v>
      </c>
      <c r="D39" s="62" t="s">
        <v>114</v>
      </c>
      <c r="E39" s="62" t="s">
        <v>108</v>
      </c>
      <c r="F39" s="17">
        <v>38.19</v>
      </c>
      <c r="G39" s="17">
        <v>38.19</v>
      </c>
      <c r="H39" s="77">
        <v>9.9511179740660243</v>
      </c>
      <c r="I39" s="67">
        <v>0.27788131749018397</v>
      </c>
      <c r="J39" s="68">
        <v>0.11950693892954778</v>
      </c>
      <c r="K39" s="68">
        <v>0.1563523154229948</v>
      </c>
      <c r="L39" s="68">
        <v>0.24076471640619426</v>
      </c>
      <c r="M39" s="68">
        <v>7.0888180217265589E-2</v>
      </c>
      <c r="N39" s="68">
        <v>0.12298894951353495</v>
      </c>
      <c r="O39" s="68">
        <v>5.0104503852090455E-2</v>
      </c>
      <c r="P39" s="68">
        <v>0.20799623115603988</v>
      </c>
      <c r="Q39" s="68">
        <v>0.10033534881437788</v>
      </c>
      <c r="R39" s="68">
        <v>0.28415721666648114</v>
      </c>
      <c r="S39" s="68">
        <v>0.45289960988979444</v>
      </c>
      <c r="T39" s="68">
        <v>0.16941558269845833</v>
      </c>
      <c r="U39" s="68">
        <v>8.6856406576019216E-2</v>
      </c>
      <c r="V39" s="68">
        <v>0.13604615500191833</v>
      </c>
      <c r="W39" s="69">
        <v>7.6578699238085815E-2</v>
      </c>
    </row>
    <row r="40" spans="1:23">
      <c r="A40" s="18">
        <v>121</v>
      </c>
      <c r="B40" s="62">
        <v>752</v>
      </c>
      <c r="C40" s="6" t="s">
        <v>128</v>
      </c>
      <c r="D40" s="62" t="s">
        <v>120</v>
      </c>
      <c r="E40" s="62" t="s">
        <v>110</v>
      </c>
      <c r="F40" s="17">
        <v>38.49</v>
      </c>
      <c r="G40" s="17">
        <v>38.49</v>
      </c>
      <c r="H40" s="77">
        <v>9.9971181370291973</v>
      </c>
      <c r="I40" s="67">
        <v>0.26822175503567758</v>
      </c>
      <c r="J40" s="68">
        <v>0.17437685822854804</v>
      </c>
      <c r="K40" s="68">
        <v>6.4702711243766531E-2</v>
      </c>
      <c r="L40" s="68">
        <v>0.12637694592627083</v>
      </c>
      <c r="M40" s="68">
        <v>8.1877534904492122E-2</v>
      </c>
      <c r="N40" s="68">
        <v>4.0904446759106934E-2</v>
      </c>
      <c r="O40" s="68">
        <v>2.8919777622794542E-2</v>
      </c>
      <c r="P40" s="68">
        <v>0.32091349938974861</v>
      </c>
      <c r="Q40" s="68">
        <v>0.1122256293827658</v>
      </c>
      <c r="R40" s="68">
        <v>0.14508721911634931</v>
      </c>
      <c r="S40" s="68">
        <v>0.41224617872392721</v>
      </c>
      <c r="T40" s="68">
        <v>0.13604615500191833</v>
      </c>
      <c r="U40" s="68">
        <v>5.7863777870106221E-2</v>
      </c>
      <c r="V40" s="68">
        <v>0.13289946991882795</v>
      </c>
      <c r="W40" s="69">
        <v>8.1877534904492122E-2</v>
      </c>
    </row>
    <row r="41" spans="1:23">
      <c r="A41" s="16">
        <v>121</v>
      </c>
      <c r="B41" s="62">
        <v>752</v>
      </c>
      <c r="C41" s="6" t="s">
        <v>128</v>
      </c>
      <c r="D41" s="62" t="s">
        <v>120</v>
      </c>
      <c r="E41" s="62" t="s">
        <v>111</v>
      </c>
      <c r="F41" s="17">
        <v>38.79</v>
      </c>
      <c r="G41" s="17">
        <v>38.79</v>
      </c>
      <c r="H41" s="77">
        <v>10.04066392931451</v>
      </c>
      <c r="I41" s="67">
        <v>0.32091349938974861</v>
      </c>
      <c r="J41" s="68">
        <v>6.4702711243766531E-2</v>
      </c>
      <c r="K41" s="68">
        <v>0.15361114789543825</v>
      </c>
      <c r="L41" s="68">
        <v>0.23712868784381444</v>
      </c>
      <c r="M41" s="68">
        <v>5.7863777870106221E-2</v>
      </c>
      <c r="N41" s="68">
        <v>0.1563523154229948</v>
      </c>
      <c r="O41" s="68">
        <v>2.8919777622794542E-2</v>
      </c>
      <c r="P41" s="68">
        <v>0.25653931376913369</v>
      </c>
      <c r="Q41" s="68">
        <v>0.10840501504819987</v>
      </c>
      <c r="R41" s="68">
        <v>0.3937029881562284</v>
      </c>
      <c r="S41" s="68">
        <v>0.56697893862801985</v>
      </c>
      <c r="T41" s="68">
        <v>0.21005573907123887</v>
      </c>
      <c r="U41" s="68">
        <v>8.1877534904492122E-2</v>
      </c>
      <c r="V41" s="68">
        <v>0.20381846798886624</v>
      </c>
      <c r="W41" s="69">
        <v>4.0904446759106934E-2</v>
      </c>
    </row>
    <row r="42" spans="1:23">
      <c r="A42" s="18">
        <v>121</v>
      </c>
      <c r="B42" s="62">
        <v>752</v>
      </c>
      <c r="C42" s="10" t="s">
        <v>128</v>
      </c>
      <c r="D42" s="62" t="s">
        <v>120</v>
      </c>
      <c r="E42" s="62" t="s">
        <v>131</v>
      </c>
      <c r="F42" s="17">
        <v>39.06</v>
      </c>
      <c r="G42" s="17">
        <v>39.06</v>
      </c>
      <c r="H42" s="77">
        <v>10.07953128406203</v>
      </c>
      <c r="I42" s="67">
        <v>0.23529123110475764</v>
      </c>
      <c r="J42" s="68">
        <v>0.10840501504819987</v>
      </c>
      <c r="K42" s="68">
        <v>9.6050301800804622E-2</v>
      </c>
      <c r="L42" s="68">
        <v>0.18391428733892415</v>
      </c>
      <c r="M42" s="68">
        <v>4.0904446759106934E-2</v>
      </c>
      <c r="N42" s="68">
        <v>9.1567525552584739E-2</v>
      </c>
      <c r="O42" s="68">
        <v>2.8919777622794542E-2</v>
      </c>
      <c r="P42" s="68">
        <v>0.186225636780428</v>
      </c>
      <c r="Q42" s="68">
        <v>0.10033534881437788</v>
      </c>
      <c r="R42" s="68">
        <v>0.2632725398774578</v>
      </c>
      <c r="S42" s="68">
        <v>0.42796372908283431</v>
      </c>
      <c r="T42" s="68">
        <v>0.1563523154229948</v>
      </c>
      <c r="U42" s="68">
        <v>9.1567525552584739E-2</v>
      </c>
      <c r="V42" s="68">
        <v>0.10033534881437788</v>
      </c>
      <c r="W42" s="69">
        <v>2.8919777622794542E-2</v>
      </c>
    </row>
    <row r="43" spans="1:23">
      <c r="A43" s="16">
        <v>121</v>
      </c>
      <c r="B43" s="62">
        <v>752</v>
      </c>
      <c r="C43" s="6" t="s">
        <v>128</v>
      </c>
      <c r="D43" s="62" t="s">
        <v>120</v>
      </c>
      <c r="E43" s="62" t="s">
        <v>130</v>
      </c>
      <c r="F43" s="17">
        <v>39.39</v>
      </c>
      <c r="G43" s="17">
        <v>39.39</v>
      </c>
      <c r="H43" s="77">
        <v>10.127035828753442</v>
      </c>
      <c r="I43" s="67">
        <v>0.18391428733892415</v>
      </c>
      <c r="J43" s="68">
        <v>0.14508721911634931</v>
      </c>
      <c r="K43" s="68">
        <v>7.0888180217265589E-2</v>
      </c>
      <c r="L43" s="68">
        <v>0.14213575081060287</v>
      </c>
      <c r="M43" s="68">
        <v>5.7863777870106221E-2</v>
      </c>
      <c r="N43" s="68">
        <v>6.4702711243766531E-2</v>
      </c>
      <c r="O43" s="68">
        <v>2.8919777622794542E-2</v>
      </c>
      <c r="P43" s="68">
        <v>0.32783292760779015</v>
      </c>
      <c r="Q43" s="68">
        <v>0</v>
      </c>
      <c r="R43" s="68">
        <v>0.11950693892954778</v>
      </c>
      <c r="S43" s="68">
        <v>0.30521815388711238</v>
      </c>
      <c r="T43" s="68">
        <v>0.21411884104980328</v>
      </c>
      <c r="U43" s="68">
        <v>0</v>
      </c>
      <c r="V43" s="68">
        <v>0.13604615500191833</v>
      </c>
      <c r="W43" s="69">
        <v>4.0904446759106934E-2</v>
      </c>
    </row>
    <row r="44" spans="1:23">
      <c r="A44" s="18">
        <v>121</v>
      </c>
      <c r="B44" s="62">
        <v>752</v>
      </c>
      <c r="C44" s="6" t="s">
        <v>128</v>
      </c>
      <c r="D44" s="62" t="s">
        <v>120</v>
      </c>
      <c r="E44" s="62" t="s">
        <v>108</v>
      </c>
      <c r="F44" s="17">
        <v>39.69</v>
      </c>
      <c r="G44" s="17">
        <v>39.69</v>
      </c>
      <c r="H44" s="77">
        <v>10.170221778472909</v>
      </c>
      <c r="I44" s="67">
        <v>0.23344040329328827</v>
      </c>
      <c r="J44" s="68">
        <v>9.1567525552584739E-2</v>
      </c>
      <c r="K44" s="68">
        <v>9.6050301800804622E-2</v>
      </c>
      <c r="L44" s="68">
        <v>0.18391428733892415</v>
      </c>
      <c r="M44" s="68">
        <v>7.0888180217265589E-2</v>
      </c>
      <c r="N44" s="68">
        <v>0.10840501504819987</v>
      </c>
      <c r="O44" s="68">
        <v>5.0104503852090455E-2</v>
      </c>
      <c r="P44" s="68">
        <v>0.3138634977447789</v>
      </c>
      <c r="Q44" s="68">
        <v>4.0904446759106934E-2</v>
      </c>
      <c r="R44" s="68">
        <v>0.23529123110475764</v>
      </c>
      <c r="S44" s="68">
        <v>0.36826590185635127</v>
      </c>
      <c r="T44" s="68">
        <v>0.26985326124782011</v>
      </c>
      <c r="U44" s="68">
        <v>0</v>
      </c>
      <c r="V44" s="68">
        <v>0.11592243986249115</v>
      </c>
      <c r="W44" s="69">
        <v>2.8919777622794542E-2</v>
      </c>
    </row>
    <row r="45" spans="1:23" ht="16.5">
      <c r="A45" s="16">
        <v>121</v>
      </c>
      <c r="B45" s="62">
        <v>752</v>
      </c>
      <c r="C45" s="11" t="s">
        <v>128</v>
      </c>
      <c r="D45" s="62" t="s">
        <v>122</v>
      </c>
      <c r="E45" s="62" t="s">
        <v>110</v>
      </c>
      <c r="F45" s="17">
        <v>39.99</v>
      </c>
      <c r="G45" s="17">
        <v>39.99</v>
      </c>
      <c r="H45" s="77">
        <v>10.213407728192376</v>
      </c>
      <c r="I45" s="67">
        <v>0.186225636780428</v>
      </c>
      <c r="J45" s="68">
        <v>0.10840501504819987</v>
      </c>
      <c r="K45" s="68">
        <v>4.0904446759106934E-2</v>
      </c>
      <c r="L45" s="68">
        <v>0.14508721911634931</v>
      </c>
      <c r="M45" s="68">
        <v>5.0104503852090455E-2</v>
      </c>
      <c r="N45" s="68">
        <v>0</v>
      </c>
      <c r="O45" s="68">
        <v>2.8919777622794542E-2</v>
      </c>
      <c r="P45" s="68">
        <v>0.27308991535757088</v>
      </c>
      <c r="Q45" s="68">
        <v>4.0904446759106934E-2</v>
      </c>
      <c r="R45" s="68">
        <v>5.0104503852090455E-2</v>
      </c>
      <c r="S45" s="68">
        <v>0.28724929332262367</v>
      </c>
      <c r="T45" s="68">
        <v>0.18391428733892415</v>
      </c>
      <c r="U45" s="68">
        <v>0</v>
      </c>
      <c r="V45" s="68">
        <v>0.12967829956833093</v>
      </c>
      <c r="W45" s="69">
        <v>6.4702711243766531E-2</v>
      </c>
    </row>
    <row r="46" spans="1:23" ht="16.5">
      <c r="A46" s="18">
        <v>121</v>
      </c>
      <c r="B46" s="62">
        <v>752</v>
      </c>
      <c r="C46" s="11" t="s">
        <v>128</v>
      </c>
      <c r="D46" s="62" t="s">
        <v>122</v>
      </c>
      <c r="E46" s="62" t="s">
        <v>111</v>
      </c>
      <c r="F46" s="17">
        <v>40.29</v>
      </c>
      <c r="G46" s="17">
        <v>40.29</v>
      </c>
      <c r="H46" s="77">
        <v>10.256593677911841</v>
      </c>
      <c r="I46" s="67">
        <v>0.21209642914480306</v>
      </c>
      <c r="J46" s="68">
        <v>0.10444700863134966</v>
      </c>
      <c r="K46" s="68">
        <v>5.0104503852090455E-2</v>
      </c>
      <c r="L46" s="68">
        <v>0.18850995545051352</v>
      </c>
      <c r="M46" s="68">
        <v>7.0888180217265589E-2</v>
      </c>
      <c r="N46" s="68">
        <v>5.0104503852090455E-2</v>
      </c>
      <c r="O46" s="68">
        <v>5.0104503852090455E-2</v>
      </c>
      <c r="P46" s="68">
        <v>0.35564139714725951</v>
      </c>
      <c r="Q46" s="68">
        <v>5.0104503852090455E-2</v>
      </c>
      <c r="R46" s="68">
        <v>0.15361114789543825</v>
      </c>
      <c r="S46" s="68">
        <v>0.40189708292656068</v>
      </c>
      <c r="T46" s="68">
        <v>0.34526934253734087</v>
      </c>
      <c r="U46" s="68">
        <v>0</v>
      </c>
      <c r="V46" s="68">
        <v>0.1122256293827658</v>
      </c>
      <c r="W46" s="69">
        <v>4.0904446759106934E-2</v>
      </c>
    </row>
    <row r="47" spans="1:23" ht="16.5">
      <c r="A47" s="16">
        <v>121</v>
      </c>
      <c r="B47" s="62">
        <v>752</v>
      </c>
      <c r="C47" s="11" t="s">
        <v>128</v>
      </c>
      <c r="D47" s="62" t="s">
        <v>122</v>
      </c>
      <c r="E47" s="62" t="s">
        <v>129</v>
      </c>
      <c r="F47" s="17">
        <v>40.6</v>
      </c>
      <c r="G47" s="17">
        <v>40.6</v>
      </c>
      <c r="H47" s="77">
        <v>10.301219159288623</v>
      </c>
      <c r="I47" s="67">
        <v>0.23157588225971654</v>
      </c>
      <c r="J47" s="68">
        <v>8.6856406576019216E-2</v>
      </c>
      <c r="K47" s="68">
        <v>9.6050301800804622E-2</v>
      </c>
      <c r="L47" s="68">
        <v>0.19076821616603934</v>
      </c>
      <c r="M47" s="68">
        <v>7.0888180217265589E-2</v>
      </c>
      <c r="N47" s="68">
        <v>2.8919777622794542E-2</v>
      </c>
      <c r="O47" s="68">
        <v>4.0904446759106934E-2</v>
      </c>
      <c r="P47" s="68">
        <v>0.32369645819616683</v>
      </c>
      <c r="Q47" s="68">
        <v>5.7863777870106221E-2</v>
      </c>
      <c r="R47" s="68">
        <v>0.22589674088173278</v>
      </c>
      <c r="S47" s="68">
        <v>0.42685548060863276</v>
      </c>
      <c r="T47" s="68">
        <v>0.37933436518533797</v>
      </c>
      <c r="U47" s="68">
        <v>0</v>
      </c>
      <c r="V47" s="68">
        <v>0.17680737252344567</v>
      </c>
      <c r="W47" s="69">
        <v>4.0904446759106934E-2</v>
      </c>
    </row>
    <row r="48" spans="1:23" ht="16.5">
      <c r="A48" s="18">
        <v>121</v>
      </c>
      <c r="B48" s="62">
        <v>752</v>
      </c>
      <c r="C48" s="11" t="s">
        <v>128</v>
      </c>
      <c r="D48" s="62" t="s">
        <v>122</v>
      </c>
      <c r="E48" s="62" t="s">
        <v>130</v>
      </c>
      <c r="F48" s="17">
        <v>40.89</v>
      </c>
      <c r="G48" s="17">
        <v>40.89</v>
      </c>
      <c r="H48" s="77">
        <v>10.342965577350775</v>
      </c>
      <c r="I48" s="67">
        <v>0.20381846798886624</v>
      </c>
      <c r="J48" s="68">
        <v>9.6050301800804622E-2</v>
      </c>
      <c r="K48" s="68">
        <v>5.0104503852090455E-2</v>
      </c>
      <c r="L48" s="68">
        <v>0.11592243986249115</v>
      </c>
      <c r="M48" s="68">
        <v>5.0104503852090455E-2</v>
      </c>
      <c r="N48" s="68">
        <v>4.0904446759106934E-2</v>
      </c>
      <c r="O48" s="68">
        <v>5.0104503852090455E-2</v>
      </c>
      <c r="P48" s="68">
        <v>0.30081450171054297</v>
      </c>
      <c r="Q48" s="68">
        <v>5.7863777870106221E-2</v>
      </c>
      <c r="R48" s="68">
        <v>0.12298894951353495</v>
      </c>
      <c r="S48" s="68">
        <v>0.28103490150281357</v>
      </c>
      <c r="T48" s="68">
        <v>0.34131228404507735</v>
      </c>
      <c r="U48" s="68">
        <v>0</v>
      </c>
      <c r="V48" s="68">
        <v>5.7863777870106221E-2</v>
      </c>
      <c r="W48" s="69">
        <v>0</v>
      </c>
    </row>
    <row r="49" spans="1:23" ht="16.5">
      <c r="A49" s="16">
        <v>121</v>
      </c>
      <c r="B49" s="62">
        <v>752</v>
      </c>
      <c r="C49" s="11" t="s">
        <v>128</v>
      </c>
      <c r="D49" s="62" t="s">
        <v>122</v>
      </c>
      <c r="E49" s="62" t="s">
        <v>108</v>
      </c>
      <c r="F49" s="17">
        <v>41.19</v>
      </c>
      <c r="G49" s="17">
        <v>41.19</v>
      </c>
      <c r="H49" s="77">
        <v>10.38615152707024</v>
      </c>
      <c r="I49" s="67">
        <v>0.20591733907771276</v>
      </c>
      <c r="J49" s="68">
        <v>0.13912341136739859</v>
      </c>
      <c r="K49" s="68">
        <v>2.8919777622794542E-2</v>
      </c>
      <c r="L49" s="68">
        <v>0.15082177243620962</v>
      </c>
      <c r="M49" s="68">
        <v>6.4702711243766531E-2</v>
      </c>
      <c r="N49" s="68">
        <v>2.8919777622794542E-2</v>
      </c>
      <c r="O49" s="68">
        <v>0</v>
      </c>
      <c r="P49" s="68">
        <v>0.2632725398774578</v>
      </c>
      <c r="Q49" s="68">
        <v>5.0104503852090455E-2</v>
      </c>
      <c r="R49" s="68">
        <v>0.17920629274257216</v>
      </c>
      <c r="S49" s="68">
        <v>0.29485348047181248</v>
      </c>
      <c r="T49" s="68">
        <v>0.3138634977447789</v>
      </c>
      <c r="U49" s="68">
        <v>2.8919777622794542E-2</v>
      </c>
      <c r="V49" s="68">
        <v>0.12298894951353495</v>
      </c>
      <c r="W49" s="69">
        <v>2.8919777622794542E-2</v>
      </c>
    </row>
    <row r="50" spans="1:23" ht="16.5">
      <c r="A50" s="18">
        <v>121</v>
      </c>
      <c r="B50" s="62">
        <v>752</v>
      </c>
      <c r="C50" s="11" t="s">
        <v>128</v>
      </c>
      <c r="D50" s="62" t="s">
        <v>123</v>
      </c>
      <c r="E50" s="62" t="s">
        <v>110</v>
      </c>
      <c r="F50" s="17">
        <v>41.49</v>
      </c>
      <c r="G50" s="17">
        <v>41.49</v>
      </c>
      <c r="H50" s="77">
        <v>10.429337476789707</v>
      </c>
      <c r="I50" s="67">
        <v>0.19521017771840732</v>
      </c>
      <c r="J50" s="68">
        <v>0.16688183718876934</v>
      </c>
      <c r="K50" s="68">
        <v>5.7863777870106221E-2</v>
      </c>
      <c r="L50" s="68">
        <v>0.15904776969613582</v>
      </c>
      <c r="M50" s="68">
        <v>5.7863777870106221E-2</v>
      </c>
      <c r="N50" s="68">
        <v>5.0104503852090455E-2</v>
      </c>
      <c r="O50" s="68">
        <v>0</v>
      </c>
      <c r="P50" s="68">
        <v>0.32508027792278393</v>
      </c>
      <c r="Q50" s="68">
        <v>4.0904446759106934E-2</v>
      </c>
      <c r="R50" s="68">
        <v>0.18850995545051352</v>
      </c>
      <c r="S50" s="68">
        <v>0.31100491642032169</v>
      </c>
      <c r="T50" s="68">
        <v>0.3645161388087037</v>
      </c>
      <c r="U50" s="68">
        <v>0</v>
      </c>
      <c r="V50" s="68">
        <v>0.12298894951353495</v>
      </c>
      <c r="W50" s="69">
        <v>2.8919777622794542E-2</v>
      </c>
    </row>
    <row r="51" spans="1:23">
      <c r="A51" s="16">
        <v>121</v>
      </c>
      <c r="B51" s="62">
        <v>752</v>
      </c>
      <c r="C51" s="6" t="s">
        <v>128</v>
      </c>
      <c r="D51" s="62" t="s">
        <v>123</v>
      </c>
      <c r="E51" s="62" t="s">
        <v>111</v>
      </c>
      <c r="F51" s="17">
        <v>41.79</v>
      </c>
      <c r="G51" s="17">
        <v>41.79</v>
      </c>
      <c r="H51" s="77">
        <v>10.472523426509172</v>
      </c>
      <c r="I51" s="67">
        <v>0.23157588225971654</v>
      </c>
      <c r="J51" s="68">
        <v>9.1567525552584739E-2</v>
      </c>
      <c r="K51" s="68">
        <v>0.1122256293827658</v>
      </c>
      <c r="L51" s="68">
        <v>0.23344040329328827</v>
      </c>
      <c r="M51" s="68">
        <v>4.0904446759106934E-2</v>
      </c>
      <c r="N51" s="68">
        <v>7.0888180217265589E-2</v>
      </c>
      <c r="O51" s="68">
        <v>0</v>
      </c>
      <c r="P51" s="68">
        <v>0.16169979883769228</v>
      </c>
      <c r="Q51" s="68">
        <v>0.10444700863134966</v>
      </c>
      <c r="R51" s="68">
        <v>0.22397395682771815</v>
      </c>
      <c r="S51" s="68">
        <v>0.3319253769883308</v>
      </c>
      <c r="T51" s="68">
        <v>0.13912341136739859</v>
      </c>
      <c r="U51" s="68">
        <v>7.0888180217265589E-2</v>
      </c>
      <c r="V51" s="68">
        <v>0.13289946991882795</v>
      </c>
      <c r="W51" s="69">
        <v>5.0104503852090455E-2</v>
      </c>
    </row>
    <row r="52" spans="1:23">
      <c r="A52" s="18">
        <v>121</v>
      </c>
      <c r="B52" s="62">
        <v>752</v>
      </c>
      <c r="C52" s="6" t="s">
        <v>128</v>
      </c>
      <c r="D52" s="62" t="s">
        <v>123</v>
      </c>
      <c r="E52" s="62" t="s">
        <v>132</v>
      </c>
      <c r="F52" s="17">
        <v>42.09</v>
      </c>
      <c r="G52" s="17">
        <v>42.09</v>
      </c>
      <c r="H52" s="77">
        <v>10.515709376228639</v>
      </c>
      <c r="I52" s="67">
        <v>0.186225636780428</v>
      </c>
      <c r="J52" s="68">
        <v>7.6578699238085815E-2</v>
      </c>
      <c r="K52" s="68">
        <v>5.0104503852090455E-2</v>
      </c>
      <c r="L52" s="68">
        <v>0.16688183718876934</v>
      </c>
      <c r="M52" s="68">
        <v>0</v>
      </c>
      <c r="N52" s="68">
        <v>6.4702711243766531E-2</v>
      </c>
      <c r="O52" s="68">
        <v>5.0104503852090455E-2</v>
      </c>
      <c r="P52" s="68">
        <v>0.25653931376913369</v>
      </c>
      <c r="Q52" s="68">
        <v>5.7863777870106221E-2</v>
      </c>
      <c r="R52" s="68">
        <v>0.19076821616603934</v>
      </c>
      <c r="S52" s="68">
        <v>0.32230755444737397</v>
      </c>
      <c r="T52" s="68">
        <v>0.30228861917571365</v>
      </c>
      <c r="U52" s="68">
        <v>2.8919777622794542E-2</v>
      </c>
      <c r="V52" s="68">
        <v>0.12637694592627083</v>
      </c>
      <c r="W52" s="69">
        <v>2.8919777622794542E-2</v>
      </c>
    </row>
    <row r="53" spans="1:23">
      <c r="A53" s="16">
        <v>121</v>
      </c>
      <c r="B53" s="62">
        <v>752</v>
      </c>
      <c r="C53" s="6" t="s">
        <v>128</v>
      </c>
      <c r="D53" s="62" t="s">
        <v>123</v>
      </c>
      <c r="E53" s="62" t="s">
        <v>130</v>
      </c>
      <c r="F53" s="17">
        <v>42.39</v>
      </c>
      <c r="G53" s="17">
        <v>42.39</v>
      </c>
      <c r="H53" s="77">
        <v>10.558895325948106</v>
      </c>
      <c r="I53" s="67">
        <v>0.17437685822854804</v>
      </c>
      <c r="J53" s="68">
        <v>7.0888180217265589E-2</v>
      </c>
      <c r="K53" s="68">
        <v>4.0904446759106934E-2</v>
      </c>
      <c r="L53" s="68">
        <v>0.19076821616603934</v>
      </c>
      <c r="M53" s="68">
        <v>0</v>
      </c>
      <c r="N53" s="68">
        <v>7.0888180217265589E-2</v>
      </c>
      <c r="O53" s="68">
        <v>5.0104503852090455E-2</v>
      </c>
      <c r="P53" s="68">
        <v>0.21005573907123887</v>
      </c>
      <c r="Q53" s="68">
        <v>0.13289946991882795</v>
      </c>
      <c r="R53" s="68">
        <v>0.23712868784381444</v>
      </c>
      <c r="S53" s="68">
        <v>0.34918885550341022</v>
      </c>
      <c r="T53" s="68">
        <v>0.22589674088173278</v>
      </c>
      <c r="U53" s="68">
        <v>5.7863777870106221E-2</v>
      </c>
      <c r="V53" s="68">
        <v>0.13912341136739859</v>
      </c>
      <c r="W53" s="69">
        <v>0</v>
      </c>
    </row>
    <row r="54" spans="1:23">
      <c r="A54" s="18">
        <v>121</v>
      </c>
      <c r="B54" s="62">
        <v>752</v>
      </c>
      <c r="C54" s="6" t="s">
        <v>128</v>
      </c>
      <c r="D54" s="62" t="s">
        <v>123</v>
      </c>
      <c r="E54" s="62" t="s">
        <v>108</v>
      </c>
      <c r="F54" s="17">
        <v>42.69</v>
      </c>
      <c r="G54" s="17">
        <v>42.69</v>
      </c>
      <c r="H54" s="77">
        <v>10.602081275667571</v>
      </c>
      <c r="I54" s="67">
        <v>0.16941558269845833</v>
      </c>
      <c r="J54" s="68">
        <v>8.6856406576019216E-2</v>
      </c>
      <c r="K54" s="68">
        <v>0.10033534881437788</v>
      </c>
      <c r="L54" s="68">
        <v>0.16688183718876934</v>
      </c>
      <c r="M54" s="68">
        <v>5.7863777870106221E-2</v>
      </c>
      <c r="N54" s="68">
        <v>8.6856406576019216E-2</v>
      </c>
      <c r="O54" s="68">
        <v>4.0904446759106934E-2</v>
      </c>
      <c r="P54" s="68">
        <v>0.21209642914480306</v>
      </c>
      <c r="Q54" s="68">
        <v>7.6578699238085815E-2</v>
      </c>
      <c r="R54" s="68">
        <v>0.23712868784381444</v>
      </c>
      <c r="S54" s="68">
        <v>0.36325921193335942</v>
      </c>
      <c r="T54" s="68">
        <v>0.24612586206368559</v>
      </c>
      <c r="U54" s="68">
        <v>5.7863777870106221E-2</v>
      </c>
      <c r="V54" s="68">
        <v>0.11950693892954778</v>
      </c>
      <c r="W54" s="69">
        <v>4.0904446759106934E-2</v>
      </c>
    </row>
    <row r="55" spans="1:23">
      <c r="A55" s="16">
        <v>121</v>
      </c>
      <c r="B55" s="62">
        <v>752</v>
      </c>
      <c r="C55" s="6" t="s">
        <v>128</v>
      </c>
      <c r="D55" s="62" t="s">
        <v>107</v>
      </c>
      <c r="E55" s="62" t="s">
        <v>110</v>
      </c>
      <c r="F55" s="17">
        <v>42.99</v>
      </c>
      <c r="G55" s="17">
        <v>42.99</v>
      </c>
      <c r="H55" s="77">
        <v>10.645267225387038</v>
      </c>
      <c r="I55" s="67">
        <v>0.16941558269845833</v>
      </c>
      <c r="J55" s="68">
        <v>0.12637694592627083</v>
      </c>
      <c r="K55" s="68">
        <v>0</v>
      </c>
      <c r="L55" s="68">
        <v>0.11950693892954778</v>
      </c>
      <c r="M55" s="68">
        <v>8.6856406576019216E-2</v>
      </c>
      <c r="N55" s="68">
        <v>2.8919777622794542E-2</v>
      </c>
      <c r="O55" s="68">
        <v>2.8919777622794542E-2</v>
      </c>
      <c r="P55" s="68">
        <v>0.39133723337332615</v>
      </c>
      <c r="Q55" s="68">
        <v>2.8919777622794542E-2</v>
      </c>
      <c r="R55" s="68">
        <v>9.6050301800804622E-2</v>
      </c>
      <c r="S55" s="68">
        <v>0.26822175503567758</v>
      </c>
      <c r="T55" s="68">
        <v>0.2632725398774578</v>
      </c>
      <c r="U55" s="68">
        <v>0</v>
      </c>
      <c r="V55" s="68">
        <v>8.1877534904492122E-2</v>
      </c>
      <c r="W55" s="69">
        <v>5.0104503852090455E-2</v>
      </c>
    </row>
    <row r="56" spans="1:23">
      <c r="A56" s="18">
        <v>121</v>
      </c>
      <c r="B56" s="62">
        <v>752</v>
      </c>
      <c r="C56" s="6" t="s">
        <v>128</v>
      </c>
      <c r="D56" s="62" t="s">
        <v>107</v>
      </c>
      <c r="E56" s="62" t="s">
        <v>133</v>
      </c>
      <c r="F56" s="17">
        <v>43.3</v>
      </c>
      <c r="G56" s="17">
        <v>43.3</v>
      </c>
      <c r="H56" s="77">
        <v>10.689892706763819</v>
      </c>
      <c r="I56" s="67">
        <v>0.17437685822854804</v>
      </c>
      <c r="J56" s="68">
        <v>5.7863777870106221E-2</v>
      </c>
      <c r="K56" s="68">
        <v>5.7863777870106221E-2</v>
      </c>
      <c r="L56" s="68">
        <v>0.20591733907771276</v>
      </c>
      <c r="M56" s="68">
        <v>5.0104503852090455E-2</v>
      </c>
      <c r="N56" s="68">
        <v>8.6856406576019216E-2</v>
      </c>
      <c r="O56" s="68">
        <v>2.8919777622794542E-2</v>
      </c>
      <c r="P56" s="68">
        <v>0.25483075680850936</v>
      </c>
      <c r="Q56" s="68">
        <v>0.12298894951353495</v>
      </c>
      <c r="R56" s="68">
        <v>0.24612586206368559</v>
      </c>
      <c r="S56" s="68">
        <v>0.3292018854074597</v>
      </c>
      <c r="T56" s="68">
        <v>0.22397395682771815</v>
      </c>
      <c r="U56" s="68">
        <v>5.7863777870106221E-2</v>
      </c>
      <c r="V56" s="68">
        <v>0.15904776969613582</v>
      </c>
      <c r="W56" s="69">
        <v>4.0904446759106934E-2</v>
      </c>
    </row>
    <row r="57" spans="1:23">
      <c r="A57" s="18">
        <v>121</v>
      </c>
      <c r="B57" s="62">
        <v>752</v>
      </c>
      <c r="C57" s="6" t="s">
        <v>128</v>
      </c>
      <c r="D57" s="62" t="s">
        <v>107</v>
      </c>
      <c r="E57" s="62" t="s">
        <v>130</v>
      </c>
      <c r="F57" s="17">
        <v>43.89</v>
      </c>
      <c r="G57" s="17">
        <v>43.89</v>
      </c>
      <c r="H57" s="77">
        <v>10.780274374330114</v>
      </c>
      <c r="I57" s="67">
        <v>0.18157487299195665</v>
      </c>
      <c r="J57" s="68">
        <v>9.1567525552584739E-2</v>
      </c>
      <c r="K57" s="68">
        <v>8.6856406576019216E-2</v>
      </c>
      <c r="L57" s="68">
        <v>0.2478892172786149</v>
      </c>
      <c r="M57" s="68">
        <v>4.0904446759106934E-2</v>
      </c>
      <c r="N57" s="68">
        <v>5.7863777870106221E-2</v>
      </c>
      <c r="O57" s="68">
        <v>0</v>
      </c>
      <c r="P57" s="68">
        <v>0.17680737252344567</v>
      </c>
      <c r="Q57" s="68">
        <v>6.4702711243766531E-2</v>
      </c>
      <c r="R57" s="68">
        <v>0.2425638740954853</v>
      </c>
      <c r="S57" s="68">
        <v>0.3937029881562284</v>
      </c>
      <c r="T57" s="68">
        <v>0.22203566033917987</v>
      </c>
      <c r="U57" s="68">
        <v>0.1122256293827658</v>
      </c>
      <c r="V57" s="68">
        <v>8.1877534904492122E-2</v>
      </c>
      <c r="W57" s="69">
        <v>2.8919777622794542E-2</v>
      </c>
    </row>
    <row r="58" spans="1:23">
      <c r="A58" s="16">
        <v>121</v>
      </c>
      <c r="B58" s="62">
        <v>752</v>
      </c>
      <c r="C58" s="6" t="s">
        <v>128</v>
      </c>
      <c r="D58" s="62" t="s">
        <v>107</v>
      </c>
      <c r="E58" s="62" t="s">
        <v>108</v>
      </c>
      <c r="F58" s="17">
        <v>44.19</v>
      </c>
      <c r="G58" s="17">
        <v>44.19</v>
      </c>
      <c r="H58" s="77">
        <v>10.843361525145871</v>
      </c>
      <c r="I58" s="67">
        <v>0.18391428733892415</v>
      </c>
      <c r="J58" s="68">
        <v>9.6050301800804622E-2</v>
      </c>
      <c r="K58" s="68">
        <v>9.1567525552584739E-2</v>
      </c>
      <c r="L58" s="68">
        <v>0.24076471640619426</v>
      </c>
      <c r="M58" s="68">
        <v>6.4702711243766531E-2</v>
      </c>
      <c r="N58" s="68">
        <v>0.10444700863134966</v>
      </c>
      <c r="O58" s="68">
        <v>0</v>
      </c>
      <c r="P58" s="68">
        <v>0.17437685822854804</v>
      </c>
      <c r="Q58" s="68">
        <v>0.14508721911634931</v>
      </c>
      <c r="R58" s="68">
        <v>0.27147592837389695</v>
      </c>
      <c r="S58" s="68">
        <v>0.33597544824795678</v>
      </c>
      <c r="T58" s="68">
        <v>0.19955825426140908</v>
      </c>
      <c r="U58" s="68">
        <v>2.8919777622794542E-2</v>
      </c>
      <c r="V58" s="68">
        <v>8.6856406576019216E-2</v>
      </c>
      <c r="W58" s="69">
        <v>5.0104503852090455E-2</v>
      </c>
    </row>
    <row r="59" spans="1:23">
      <c r="A59" s="18">
        <v>121</v>
      </c>
      <c r="B59" s="62">
        <v>752</v>
      </c>
      <c r="C59" s="6" t="s">
        <v>128</v>
      </c>
      <c r="D59" s="62" t="s">
        <v>109</v>
      </c>
      <c r="E59" s="62" t="s">
        <v>110</v>
      </c>
      <c r="F59" s="17">
        <v>44.49</v>
      </c>
      <c r="G59" s="17">
        <v>44.49</v>
      </c>
      <c r="H59" s="77">
        <v>10.906448675961631</v>
      </c>
      <c r="I59" s="67">
        <v>0.22203566033917987</v>
      </c>
      <c r="J59" s="68">
        <v>0.10840501504819987</v>
      </c>
      <c r="K59" s="68">
        <v>7.6578699238085815E-2</v>
      </c>
      <c r="L59" s="68">
        <v>0.22969733298699072</v>
      </c>
      <c r="M59" s="68">
        <v>7.0888180217265589E-2</v>
      </c>
      <c r="N59" s="68">
        <v>0.10840501504819987</v>
      </c>
      <c r="O59" s="68">
        <v>0</v>
      </c>
      <c r="P59" s="68">
        <v>0.20799623115603988</v>
      </c>
      <c r="Q59" s="68">
        <v>0.11950693892954778</v>
      </c>
      <c r="R59" s="68">
        <v>0.30375647267728162</v>
      </c>
      <c r="S59" s="68">
        <v>0.39015012868750137</v>
      </c>
      <c r="T59" s="68">
        <v>0.29485348047181248</v>
      </c>
      <c r="U59" s="68">
        <v>4.0904446759106934E-2</v>
      </c>
      <c r="V59" s="68">
        <v>0.12637694592627083</v>
      </c>
      <c r="W59" s="69">
        <v>5.7863777870106221E-2</v>
      </c>
    </row>
    <row r="60" spans="1:23">
      <c r="A60" s="16">
        <v>121</v>
      </c>
      <c r="B60" s="62">
        <v>752</v>
      </c>
      <c r="C60" s="6" t="s">
        <v>128</v>
      </c>
      <c r="D60" s="62" t="s">
        <v>109</v>
      </c>
      <c r="E60" s="62" t="s">
        <v>133</v>
      </c>
      <c r="F60" s="17">
        <v>44.8</v>
      </c>
      <c r="G60" s="17">
        <v>44.8</v>
      </c>
      <c r="H60" s="77">
        <v>10.971638731804578</v>
      </c>
      <c r="I60" s="67">
        <v>0.18157487299195665</v>
      </c>
      <c r="J60" s="68">
        <v>0.10840501504819987</v>
      </c>
      <c r="K60" s="68">
        <v>0.10033534881437788</v>
      </c>
      <c r="L60" s="68">
        <v>0.18157487299195665</v>
      </c>
      <c r="M60" s="68">
        <v>5.7863777870106221E-2</v>
      </c>
      <c r="N60" s="68">
        <v>7.0888180217265589E-2</v>
      </c>
      <c r="O60" s="68">
        <v>0</v>
      </c>
      <c r="P60" s="68">
        <v>0.20799623115603988</v>
      </c>
      <c r="Q60" s="68">
        <v>8.6856406576019216E-2</v>
      </c>
      <c r="R60" s="68">
        <v>0.26658124603727157</v>
      </c>
      <c r="S60" s="68">
        <v>0.34131228404507735</v>
      </c>
      <c r="T60" s="68">
        <v>0.22203566033917987</v>
      </c>
      <c r="U60" s="68">
        <v>2.8919777622794542E-2</v>
      </c>
      <c r="V60" s="68">
        <v>0.10840501504819987</v>
      </c>
      <c r="W60" s="69">
        <v>5.7863777870106221E-2</v>
      </c>
    </row>
    <row r="61" spans="1:23">
      <c r="A61" s="18">
        <v>121</v>
      </c>
      <c r="B61" s="62">
        <v>752</v>
      </c>
      <c r="C61" s="6" t="s">
        <v>128</v>
      </c>
      <c r="D61" s="62" t="s">
        <v>109</v>
      </c>
      <c r="E61" s="62" t="s">
        <v>132</v>
      </c>
      <c r="F61" s="17">
        <v>45.09</v>
      </c>
      <c r="G61" s="17">
        <v>45.09</v>
      </c>
      <c r="H61" s="77">
        <v>11.032622977593146</v>
      </c>
      <c r="I61" s="67">
        <v>0.24612586206368559</v>
      </c>
      <c r="J61" s="68">
        <v>0.10444700863134966</v>
      </c>
      <c r="K61" s="68">
        <v>0.13604615500191833</v>
      </c>
      <c r="L61" s="68">
        <v>0.28878429945271678</v>
      </c>
      <c r="M61" s="68">
        <v>6.4702711243766531E-2</v>
      </c>
      <c r="N61" s="68">
        <v>9.6050301800804622E-2</v>
      </c>
      <c r="O61" s="68">
        <v>0</v>
      </c>
      <c r="P61" s="68">
        <v>0.20381846798886624</v>
      </c>
      <c r="Q61" s="68">
        <v>2.8919777622794542E-2</v>
      </c>
      <c r="R61" s="68">
        <v>0.26985326124782011</v>
      </c>
      <c r="S61" s="68">
        <v>0.53320082290269066</v>
      </c>
      <c r="T61" s="68">
        <v>0.25483075680850936</v>
      </c>
      <c r="U61" s="68">
        <v>0.10033534881437788</v>
      </c>
      <c r="V61" s="68">
        <v>0.11950693892954778</v>
      </c>
      <c r="W61" s="69">
        <v>4.0904446759106934E-2</v>
      </c>
    </row>
    <row r="62" spans="1:23">
      <c r="A62" s="16">
        <v>121</v>
      </c>
      <c r="B62" s="62">
        <v>752</v>
      </c>
      <c r="C62" s="6" t="s">
        <v>128</v>
      </c>
      <c r="D62" s="62" t="s">
        <v>109</v>
      </c>
      <c r="E62" s="62" t="s">
        <v>130</v>
      </c>
      <c r="F62" s="17">
        <v>45.39</v>
      </c>
      <c r="G62" s="17">
        <v>45.39</v>
      </c>
      <c r="H62" s="77">
        <v>11.095710128408903</v>
      </c>
      <c r="I62" s="67">
        <v>0.21209642914480306</v>
      </c>
      <c r="J62" s="68">
        <v>6.4702711243766531E-2</v>
      </c>
      <c r="K62" s="68">
        <v>9.1567525552584739E-2</v>
      </c>
      <c r="L62" s="68">
        <v>0.17920629274257216</v>
      </c>
      <c r="M62" s="68">
        <v>7.6578699238085815E-2</v>
      </c>
      <c r="N62" s="68">
        <v>5.7863777870106221E-2</v>
      </c>
      <c r="O62" s="68">
        <v>0</v>
      </c>
      <c r="P62" s="68">
        <v>0.1563523154229948</v>
      </c>
      <c r="Q62" s="68">
        <v>0.1122256293827658</v>
      </c>
      <c r="R62" s="68">
        <v>0.21209642914480306</v>
      </c>
      <c r="S62" s="68">
        <v>0.37321790052728915</v>
      </c>
      <c r="T62" s="68">
        <v>0.20799623115603988</v>
      </c>
      <c r="U62" s="68">
        <v>0</v>
      </c>
      <c r="V62" s="68">
        <v>0.11950693892954778</v>
      </c>
      <c r="W62" s="69">
        <v>7.0888180217265589E-2</v>
      </c>
    </row>
    <row r="63" spans="1:23">
      <c r="A63" s="18">
        <v>121</v>
      </c>
      <c r="B63" s="62">
        <v>752</v>
      </c>
      <c r="C63" s="6" t="s">
        <v>128</v>
      </c>
      <c r="D63" s="62" t="s">
        <v>109</v>
      </c>
      <c r="E63" s="62" t="s">
        <v>108</v>
      </c>
      <c r="F63" s="17">
        <v>45.69</v>
      </c>
      <c r="G63" s="17">
        <v>45.69</v>
      </c>
      <c r="H63" s="77">
        <v>11.156573757622876</v>
      </c>
      <c r="I63" s="67">
        <v>0.18850995545051352</v>
      </c>
      <c r="J63" s="68">
        <v>5.7863777870106221E-2</v>
      </c>
      <c r="K63" s="68">
        <v>0.10444700863134966</v>
      </c>
      <c r="L63" s="68">
        <v>0.16431050757924731</v>
      </c>
      <c r="M63" s="68">
        <v>4.0904446759106934E-2</v>
      </c>
      <c r="N63" s="68">
        <v>8.6856406576019216E-2</v>
      </c>
      <c r="O63" s="68">
        <v>2.8919777622794542E-2</v>
      </c>
      <c r="P63" s="68">
        <v>0.16688183718876934</v>
      </c>
      <c r="Q63" s="68">
        <v>8.6856406576019216E-2</v>
      </c>
      <c r="R63" s="68">
        <v>0.29933402641777124</v>
      </c>
      <c r="S63" s="68">
        <v>0.38657157924961544</v>
      </c>
      <c r="T63" s="68">
        <v>0.21612348953249061</v>
      </c>
      <c r="U63" s="68">
        <v>4.0904446759106934E-2</v>
      </c>
      <c r="V63" s="68">
        <v>0.10444700863134966</v>
      </c>
      <c r="W63" s="69">
        <v>4.0904446759106934E-2</v>
      </c>
    </row>
    <row r="64" spans="1:23">
      <c r="A64" s="16">
        <v>121</v>
      </c>
      <c r="B64" s="62">
        <v>752</v>
      </c>
      <c r="C64" s="6" t="s">
        <v>128</v>
      </c>
      <c r="D64" s="62" t="s">
        <v>126</v>
      </c>
      <c r="E64" s="62" t="s">
        <v>134</v>
      </c>
      <c r="F64" s="17">
        <v>45.94</v>
      </c>
      <c r="G64" s="17">
        <v>45.94</v>
      </c>
      <c r="H64" s="77">
        <v>11.202927591345366</v>
      </c>
      <c r="I64" s="67">
        <v>0.23344040329328827</v>
      </c>
      <c r="J64" s="68">
        <v>7.6578699238085815E-2</v>
      </c>
      <c r="K64" s="68">
        <v>9.6050301800804622E-2</v>
      </c>
      <c r="L64" s="68">
        <v>0.23895308347364619</v>
      </c>
      <c r="M64" s="68">
        <v>4.0904446759106934E-2</v>
      </c>
      <c r="N64" s="68">
        <v>6.4702711243766531E-2</v>
      </c>
      <c r="O64" s="68">
        <v>5.7863777870106221E-2</v>
      </c>
      <c r="P64" s="68">
        <v>0.15082177243620962</v>
      </c>
      <c r="Q64" s="68">
        <v>7.6578699238085815E-2</v>
      </c>
      <c r="R64" s="68">
        <v>0.30228861917571365</v>
      </c>
      <c r="S64" s="68">
        <v>0.38776732930136182</v>
      </c>
      <c r="T64" s="68">
        <v>0.29334658872125885</v>
      </c>
      <c r="U64" s="68">
        <v>0</v>
      </c>
      <c r="V64" s="68">
        <v>0.13289946991882795</v>
      </c>
      <c r="W64" s="69">
        <v>6.4702711243766531E-2</v>
      </c>
    </row>
    <row r="65" spans="1:23">
      <c r="A65" s="18">
        <v>121</v>
      </c>
      <c r="B65" s="62">
        <v>752</v>
      </c>
      <c r="C65" s="6" t="s">
        <v>135</v>
      </c>
      <c r="D65" s="62" t="s">
        <v>114</v>
      </c>
      <c r="E65" s="62" t="s">
        <v>136</v>
      </c>
      <c r="F65" s="17">
        <v>46.49</v>
      </c>
      <c r="G65" s="17">
        <v>46.49</v>
      </c>
      <c r="H65" s="77">
        <v>11.304906025534846</v>
      </c>
      <c r="I65" s="67">
        <v>0.17191340786677833</v>
      </c>
      <c r="J65" s="68">
        <v>7.0888180217265589E-2</v>
      </c>
      <c r="K65" s="68">
        <v>7.0888180217265589E-2</v>
      </c>
      <c r="L65" s="68">
        <v>0.22589674088173278</v>
      </c>
      <c r="M65" s="68">
        <v>4.0904446759106934E-2</v>
      </c>
      <c r="N65" s="68">
        <v>5.0104503852090455E-2</v>
      </c>
      <c r="O65" s="68">
        <v>4.0904446759106934E-2</v>
      </c>
      <c r="P65" s="68">
        <v>0.21612348953249061</v>
      </c>
      <c r="Q65" s="68">
        <v>5.7863777870106221E-2</v>
      </c>
      <c r="R65" s="68">
        <v>0.28103490150281357</v>
      </c>
      <c r="S65" s="68">
        <v>0.30812335558180493</v>
      </c>
      <c r="T65" s="68">
        <v>0.28570697254847693</v>
      </c>
      <c r="U65" s="68">
        <v>2.8919777622794542E-2</v>
      </c>
      <c r="V65" s="68">
        <v>0.10444700863134966</v>
      </c>
      <c r="W65" s="69">
        <v>7.0888180217265589E-2</v>
      </c>
    </row>
    <row r="66" spans="1:23">
      <c r="A66" s="16">
        <v>121</v>
      </c>
      <c r="B66" s="62">
        <v>752</v>
      </c>
      <c r="C66" s="6" t="s">
        <v>135</v>
      </c>
      <c r="D66" s="62" t="s">
        <v>114</v>
      </c>
      <c r="E66" s="62" t="s">
        <v>137</v>
      </c>
      <c r="F66" s="17">
        <v>46.79</v>
      </c>
      <c r="G66" s="17">
        <v>46.79</v>
      </c>
      <c r="H66" s="77">
        <v>11.360530626001834</v>
      </c>
      <c r="I66" s="67">
        <v>0.18850995545051352</v>
      </c>
      <c r="J66" s="68">
        <v>7.6578699238085815E-2</v>
      </c>
      <c r="K66" s="68">
        <v>9.1567525552584739E-2</v>
      </c>
      <c r="L66" s="68">
        <v>0.19300133539487438</v>
      </c>
      <c r="M66" s="68">
        <v>6.4702711243766531E-2</v>
      </c>
      <c r="N66" s="68">
        <v>9.1567525552584739E-2</v>
      </c>
      <c r="O66" s="68">
        <v>2.8919777622794542E-2</v>
      </c>
      <c r="P66" s="68">
        <v>0.20591733907771276</v>
      </c>
      <c r="Q66" s="68">
        <v>0.12298894951353495</v>
      </c>
      <c r="R66" s="68">
        <v>0.27946208470125383</v>
      </c>
      <c r="S66" s="68">
        <v>0.34131228404507735</v>
      </c>
      <c r="T66" s="68">
        <v>0.25138189473582406</v>
      </c>
      <c r="U66" s="68">
        <v>0</v>
      </c>
      <c r="V66" s="68">
        <v>4.0904446759106934E-2</v>
      </c>
      <c r="W66" s="69">
        <v>5.7863777870106221E-2</v>
      </c>
    </row>
    <row r="67" spans="1:23">
      <c r="A67" s="18">
        <v>121</v>
      </c>
      <c r="B67" s="62">
        <v>752</v>
      </c>
      <c r="C67" s="6" t="s">
        <v>135</v>
      </c>
      <c r="D67" s="62" t="s">
        <v>114</v>
      </c>
      <c r="E67" s="62" t="s">
        <v>138</v>
      </c>
      <c r="F67" s="17">
        <v>47.09</v>
      </c>
      <c r="G67" s="17">
        <v>47.09</v>
      </c>
      <c r="H67" s="77">
        <v>11.416155226468824</v>
      </c>
      <c r="I67" s="67">
        <v>0.2425638740954853</v>
      </c>
      <c r="J67" s="68">
        <v>4.0904446759106934E-2</v>
      </c>
      <c r="K67" s="68">
        <v>0.11592243986249115</v>
      </c>
      <c r="L67" s="68">
        <v>0.23712868784381444</v>
      </c>
      <c r="M67" s="68">
        <v>2.8919777622794542E-2</v>
      </c>
      <c r="N67" s="68">
        <v>9.6050301800804622E-2</v>
      </c>
      <c r="O67" s="68">
        <v>0</v>
      </c>
      <c r="P67" s="68">
        <v>0.21411884104980328</v>
      </c>
      <c r="Q67" s="68">
        <v>0.17920629274257216</v>
      </c>
      <c r="R67" s="68">
        <v>0.27308991535757088</v>
      </c>
      <c r="S67" s="68">
        <v>0.36325921193335942</v>
      </c>
      <c r="T67" s="68">
        <v>0.3138634977447789</v>
      </c>
      <c r="U67" s="68">
        <v>0</v>
      </c>
      <c r="V67" s="68">
        <v>8.1877534904492122E-2</v>
      </c>
      <c r="W67" s="69">
        <v>6.4702711243766531E-2</v>
      </c>
    </row>
    <row r="68" spans="1:23">
      <c r="A68" s="16">
        <v>121</v>
      </c>
      <c r="B68" s="62">
        <v>752</v>
      </c>
      <c r="C68" s="6" t="s">
        <v>135</v>
      </c>
      <c r="D68" s="62" t="s">
        <v>114</v>
      </c>
      <c r="E68" s="62" t="s">
        <v>139</v>
      </c>
      <c r="F68" s="17">
        <v>47.39</v>
      </c>
      <c r="G68" s="17">
        <v>47.39</v>
      </c>
      <c r="H68" s="77">
        <v>11.471779826935812</v>
      </c>
      <c r="I68" s="67">
        <v>0.19300133539487438</v>
      </c>
      <c r="J68" s="68">
        <v>4.0904446759106934E-2</v>
      </c>
      <c r="K68" s="68">
        <v>0.13912341136739859</v>
      </c>
      <c r="L68" s="68">
        <v>0.21612348953249061</v>
      </c>
      <c r="M68" s="68">
        <v>6.4702711243766531E-2</v>
      </c>
      <c r="N68" s="68">
        <v>4.0904446759106934E-2</v>
      </c>
      <c r="O68" s="68">
        <v>4.0904446759106934E-2</v>
      </c>
      <c r="P68" s="68">
        <v>0.21005573907123887</v>
      </c>
      <c r="Q68" s="68">
        <v>0.19076821616603934</v>
      </c>
      <c r="R68" s="68">
        <v>0.2425638740954853</v>
      </c>
      <c r="S68" s="68">
        <v>0.32783292760779015</v>
      </c>
      <c r="T68" s="68">
        <v>0.28259990199300938</v>
      </c>
      <c r="U68" s="68">
        <v>2.8919777622794542E-2</v>
      </c>
      <c r="V68" s="68">
        <v>0.10444700863134966</v>
      </c>
      <c r="W68" s="69">
        <v>5.0104503852090455E-2</v>
      </c>
    </row>
    <row r="69" spans="1:23">
      <c r="A69" s="18">
        <v>121</v>
      </c>
      <c r="B69" s="62">
        <v>752</v>
      </c>
      <c r="C69" s="6" t="s">
        <v>135</v>
      </c>
      <c r="D69" s="62" t="s">
        <v>114</v>
      </c>
      <c r="E69" s="62" t="s">
        <v>140</v>
      </c>
      <c r="F69" s="17">
        <v>47.69</v>
      </c>
      <c r="G69" s="17">
        <v>47.69</v>
      </c>
      <c r="H69" s="77">
        <v>11.5274044274028</v>
      </c>
      <c r="I69" s="67">
        <v>0.19300133539487438</v>
      </c>
      <c r="J69" s="68">
        <v>7.0888180217265589E-2</v>
      </c>
      <c r="K69" s="68">
        <v>0.11592243986249115</v>
      </c>
      <c r="L69" s="68">
        <v>0.22969733298699072</v>
      </c>
      <c r="M69" s="68">
        <v>7.6578699238085815E-2</v>
      </c>
      <c r="N69" s="68">
        <v>5.7863777870106221E-2</v>
      </c>
      <c r="O69" s="68">
        <v>5.0104503852090455E-2</v>
      </c>
      <c r="P69" s="68">
        <v>0.19521017771840732</v>
      </c>
      <c r="Q69" s="68">
        <v>0.19300133539487438</v>
      </c>
      <c r="R69" s="68">
        <v>0.26985326124782011</v>
      </c>
      <c r="S69" s="68">
        <v>0.37567409123395351</v>
      </c>
      <c r="T69" s="68">
        <v>0.27629246202710472</v>
      </c>
      <c r="U69" s="68">
        <v>4.0904446759106934E-2</v>
      </c>
      <c r="V69" s="68">
        <v>0.10840501504819987</v>
      </c>
      <c r="W69" s="69">
        <v>2.8919777622794542E-2</v>
      </c>
    </row>
    <row r="70" spans="1:23">
      <c r="A70" s="16">
        <v>121</v>
      </c>
      <c r="B70" s="62">
        <v>752</v>
      </c>
      <c r="C70" s="6" t="s">
        <v>135</v>
      </c>
      <c r="D70" s="62" t="s">
        <v>120</v>
      </c>
      <c r="E70" s="62" t="s">
        <v>136</v>
      </c>
      <c r="F70" s="17">
        <v>47.99</v>
      </c>
      <c r="G70" s="17">
        <v>47.99</v>
      </c>
      <c r="H70" s="77">
        <v>11.587177850742345</v>
      </c>
      <c r="I70" s="67">
        <v>0.18391428733892415</v>
      </c>
      <c r="J70" s="68">
        <v>0</v>
      </c>
      <c r="K70" s="68">
        <v>0.10033534881437788</v>
      </c>
      <c r="L70" s="68">
        <v>0.24612586206368559</v>
      </c>
      <c r="M70" s="68">
        <v>8.6856406576019216E-2</v>
      </c>
      <c r="N70" s="68">
        <v>5.7863777870106221E-2</v>
      </c>
      <c r="O70" s="68">
        <v>5.0104503852090455E-2</v>
      </c>
      <c r="P70" s="68">
        <v>0.19521017771840732</v>
      </c>
      <c r="Q70" s="68">
        <v>0.15904776969613582</v>
      </c>
      <c r="R70" s="68">
        <v>0.21811086599355398</v>
      </c>
      <c r="S70" s="68">
        <v>0.38296658697210395</v>
      </c>
      <c r="T70" s="68">
        <v>0.22203566033917987</v>
      </c>
      <c r="U70" s="68">
        <v>5.7863777870106221E-2</v>
      </c>
      <c r="V70" s="68">
        <v>9.1567525552584739E-2</v>
      </c>
      <c r="W70" s="69">
        <v>5.7863777870106221E-2</v>
      </c>
    </row>
    <row r="71" spans="1:23">
      <c r="A71" s="18">
        <v>121</v>
      </c>
      <c r="B71" s="62">
        <v>752</v>
      </c>
      <c r="C71" s="6" t="s">
        <v>135</v>
      </c>
      <c r="D71" s="62" t="s">
        <v>120</v>
      </c>
      <c r="E71" s="62" t="s">
        <v>137</v>
      </c>
      <c r="F71" s="17">
        <v>48.29</v>
      </c>
      <c r="G71" s="17">
        <v>48.29</v>
      </c>
      <c r="H71" s="77">
        <v>11.646996176296394</v>
      </c>
      <c r="I71" s="67">
        <v>0.25653931376913369</v>
      </c>
      <c r="J71" s="68">
        <v>9.6050301800804622E-2</v>
      </c>
      <c r="K71" s="68">
        <v>0.1563523154229948</v>
      </c>
      <c r="L71" s="68">
        <v>0.22780440686017062</v>
      </c>
      <c r="M71" s="68">
        <v>7.0888180217265589E-2</v>
      </c>
      <c r="N71" s="68">
        <v>0.11592243986249115</v>
      </c>
      <c r="O71" s="68">
        <v>4.0904446759106934E-2</v>
      </c>
      <c r="P71" s="68">
        <v>0.25823757042343798</v>
      </c>
      <c r="Q71" s="68">
        <v>5.7863777870106221E-2</v>
      </c>
      <c r="R71" s="68">
        <v>0.21411884104980328</v>
      </c>
      <c r="S71" s="68">
        <v>0.39605764627490292</v>
      </c>
      <c r="T71" s="68">
        <v>0.19739555984988078</v>
      </c>
      <c r="U71" s="68">
        <v>5.0104503852090455E-2</v>
      </c>
      <c r="V71" s="68">
        <v>0.1122256293827658</v>
      </c>
      <c r="W71" s="69">
        <v>7.0888180217265589E-2</v>
      </c>
    </row>
    <row r="72" spans="1:23">
      <c r="A72" s="16">
        <v>121</v>
      </c>
      <c r="B72" s="62">
        <v>752</v>
      </c>
      <c r="C72" s="6" t="s">
        <v>135</v>
      </c>
      <c r="D72" s="62" t="s">
        <v>120</v>
      </c>
      <c r="E72" s="62" t="s">
        <v>138</v>
      </c>
      <c r="F72" s="17">
        <v>48.59</v>
      </c>
      <c r="G72" s="17">
        <v>48.59</v>
      </c>
      <c r="H72" s="77">
        <v>11.706814501850445</v>
      </c>
      <c r="I72" s="67">
        <v>0.18850995545051352</v>
      </c>
      <c r="J72" s="68">
        <v>5.0104503852090455E-2</v>
      </c>
      <c r="K72" s="68">
        <v>0.12967829956833093</v>
      </c>
      <c r="L72" s="68">
        <v>0.25653931376913369</v>
      </c>
      <c r="M72" s="68">
        <v>8.1877534904492122E-2</v>
      </c>
      <c r="N72" s="68">
        <v>7.6578699238085815E-2</v>
      </c>
      <c r="O72" s="68">
        <v>5.0104503852090455E-2</v>
      </c>
      <c r="P72" s="68">
        <v>0.17680737252344567</v>
      </c>
      <c r="Q72" s="68">
        <v>0.186225636780428</v>
      </c>
      <c r="R72" s="68">
        <v>0.17437685822854804</v>
      </c>
      <c r="S72" s="68">
        <v>0.38417123699905253</v>
      </c>
      <c r="T72" s="68">
        <v>0.20799623115603988</v>
      </c>
      <c r="U72" s="68">
        <v>2.8919777622794542E-2</v>
      </c>
      <c r="V72" s="68">
        <v>0.12298894951353495</v>
      </c>
      <c r="W72" s="69">
        <v>7.0888180217265589E-2</v>
      </c>
    </row>
    <row r="73" spans="1:23">
      <c r="A73" s="18">
        <v>121</v>
      </c>
      <c r="B73" s="62">
        <v>752</v>
      </c>
      <c r="C73" s="6" t="s">
        <v>135</v>
      </c>
      <c r="D73" s="62" t="s">
        <v>120</v>
      </c>
      <c r="E73" s="62" t="s">
        <v>139</v>
      </c>
      <c r="F73" s="17">
        <v>48.89</v>
      </c>
      <c r="G73" s="17">
        <v>48.89</v>
      </c>
      <c r="H73" s="77">
        <v>11.766632827404495</v>
      </c>
      <c r="I73" s="67">
        <v>0.16169979883769228</v>
      </c>
      <c r="J73" s="68">
        <v>7.0888180217265589E-2</v>
      </c>
      <c r="K73" s="68">
        <v>0.11592243986249115</v>
      </c>
      <c r="L73" s="68">
        <v>0.2443508335923687</v>
      </c>
      <c r="M73" s="68">
        <v>9.1567525552584739E-2</v>
      </c>
      <c r="N73" s="68">
        <v>8.6856406576019216E-2</v>
      </c>
      <c r="O73" s="68">
        <v>2.8919777622794542E-2</v>
      </c>
      <c r="P73" s="68">
        <v>0.17680737252344567</v>
      </c>
      <c r="Q73" s="68">
        <v>0.17191340786677833</v>
      </c>
      <c r="R73" s="68">
        <v>0.19955825426140908</v>
      </c>
      <c r="S73" s="68">
        <v>0.3292018854074597</v>
      </c>
      <c r="T73" s="68">
        <v>0.21612348953249061</v>
      </c>
      <c r="U73" s="68">
        <v>2.8919777622794542E-2</v>
      </c>
      <c r="V73" s="68">
        <v>0.12298894951353495</v>
      </c>
      <c r="W73" s="69">
        <v>5.7863777870106221E-2</v>
      </c>
    </row>
    <row r="74" spans="1:23">
      <c r="A74" s="16">
        <v>121</v>
      </c>
      <c r="B74" s="62">
        <v>752</v>
      </c>
      <c r="C74" s="6" t="s">
        <v>135</v>
      </c>
      <c r="D74" s="62" t="s">
        <v>120</v>
      </c>
      <c r="E74" s="62" t="s">
        <v>140</v>
      </c>
      <c r="F74" s="17">
        <v>49.19</v>
      </c>
      <c r="G74" s="17">
        <v>49.19</v>
      </c>
      <c r="H74" s="77">
        <v>11.826451152958544</v>
      </c>
      <c r="I74" s="67">
        <v>0.18850995545051352</v>
      </c>
      <c r="J74" s="68">
        <v>5.0104503852090455E-2</v>
      </c>
      <c r="K74" s="68">
        <v>0.10444700863134966</v>
      </c>
      <c r="L74" s="68">
        <v>0.186225636780428</v>
      </c>
      <c r="M74" s="68">
        <v>7.0888180217265589E-2</v>
      </c>
      <c r="N74" s="68">
        <v>0.10033534881437788</v>
      </c>
      <c r="O74" s="68">
        <v>5.0104503852090455E-2</v>
      </c>
      <c r="P74" s="68">
        <v>0.20381846798886624</v>
      </c>
      <c r="Q74" s="68">
        <v>0.11950693892954778</v>
      </c>
      <c r="R74" s="68">
        <v>0.22969733298699072</v>
      </c>
      <c r="S74" s="68">
        <v>0.3319253769883308</v>
      </c>
      <c r="T74" s="68">
        <v>0.21612348953249061</v>
      </c>
      <c r="U74" s="68">
        <v>4.0904446759106934E-2</v>
      </c>
      <c r="V74" s="68">
        <v>0.12637694592627083</v>
      </c>
      <c r="W74" s="69">
        <v>5.0104503852090455E-2</v>
      </c>
    </row>
    <row r="75" spans="1:23">
      <c r="A75" s="18">
        <v>121</v>
      </c>
      <c r="B75" s="62">
        <v>752</v>
      </c>
      <c r="C75" s="6" t="s">
        <v>135</v>
      </c>
      <c r="D75" s="62" t="s">
        <v>122</v>
      </c>
      <c r="E75" s="62" t="s">
        <v>136</v>
      </c>
      <c r="F75" s="17">
        <v>49.49</v>
      </c>
      <c r="G75" s="17">
        <v>49.49</v>
      </c>
      <c r="H75" s="77">
        <v>11.886269478512595</v>
      </c>
      <c r="I75" s="67">
        <v>0.20381846798886624</v>
      </c>
      <c r="J75" s="68">
        <v>7.0888180217265589E-2</v>
      </c>
      <c r="K75" s="68">
        <v>0.10444700863134966</v>
      </c>
      <c r="L75" s="68">
        <v>0.17920629274257216</v>
      </c>
      <c r="M75" s="68">
        <v>2.8919777622794542E-2</v>
      </c>
      <c r="N75" s="68">
        <v>9.1567525552584739E-2</v>
      </c>
      <c r="O75" s="68">
        <v>6.4702711243766531E-2</v>
      </c>
      <c r="P75" s="68">
        <v>0.19521017771840732</v>
      </c>
      <c r="Q75" s="68">
        <v>0.14508721911634931</v>
      </c>
      <c r="R75" s="68">
        <v>0.19300133539487438</v>
      </c>
      <c r="S75" s="68">
        <v>0.34657995378837692</v>
      </c>
      <c r="T75" s="68">
        <v>0.19521017771840732</v>
      </c>
      <c r="U75" s="68">
        <v>4.0904446759106934E-2</v>
      </c>
      <c r="V75" s="68">
        <v>0.11592243986249115</v>
      </c>
      <c r="W75" s="69">
        <v>5.0104503852090455E-2</v>
      </c>
    </row>
    <row r="76" spans="1:23">
      <c r="A76" s="16">
        <v>121</v>
      </c>
      <c r="B76" s="62">
        <v>752</v>
      </c>
      <c r="C76" s="6" t="s">
        <v>135</v>
      </c>
      <c r="D76" s="62" t="s">
        <v>122</v>
      </c>
      <c r="E76" s="62" t="s">
        <v>137</v>
      </c>
      <c r="F76" s="17">
        <v>49.79</v>
      </c>
      <c r="G76" s="17">
        <v>49.79</v>
      </c>
      <c r="H76" s="77">
        <v>11.946087804066645</v>
      </c>
      <c r="I76" s="67">
        <v>0.15082177243620962</v>
      </c>
      <c r="J76" s="68">
        <v>2.8919777622794542E-2</v>
      </c>
      <c r="K76" s="68">
        <v>9.6050301800804622E-2</v>
      </c>
      <c r="L76" s="68">
        <v>0.20381846798886624</v>
      </c>
      <c r="M76" s="68">
        <v>7.0888180217265589E-2</v>
      </c>
      <c r="N76" s="68">
        <v>9.6050301800804622E-2</v>
      </c>
      <c r="O76" s="68">
        <v>4.0904446759106934E-2</v>
      </c>
      <c r="P76" s="68">
        <v>0.17191340786677833</v>
      </c>
      <c r="Q76" s="68">
        <v>0.12298894951353495</v>
      </c>
      <c r="R76" s="68">
        <v>0.22008143994276472</v>
      </c>
      <c r="S76" s="68">
        <v>0.30521815388711238</v>
      </c>
      <c r="T76" s="68">
        <v>0.18157487299195665</v>
      </c>
      <c r="U76" s="68">
        <v>4.0904446759106934E-2</v>
      </c>
      <c r="V76" s="68">
        <v>0.13912341136739859</v>
      </c>
      <c r="W76" s="69">
        <v>7.0888180217265589E-2</v>
      </c>
    </row>
    <row r="77" spans="1:23">
      <c r="A77" s="18">
        <v>121</v>
      </c>
      <c r="B77" s="62">
        <v>752</v>
      </c>
      <c r="C77" s="6" t="s">
        <v>135</v>
      </c>
      <c r="D77" s="62" t="s">
        <v>122</v>
      </c>
      <c r="E77" s="62" t="s">
        <v>138</v>
      </c>
      <c r="F77" s="17">
        <v>50.09</v>
      </c>
      <c r="G77" s="17">
        <v>50.09</v>
      </c>
      <c r="H77" s="77">
        <v>12.005906129620696</v>
      </c>
      <c r="I77" s="67">
        <v>0.12967829956833093</v>
      </c>
      <c r="J77" s="68">
        <v>4.0904446759106934E-2</v>
      </c>
      <c r="K77" s="68">
        <v>0.11592243986249115</v>
      </c>
      <c r="L77" s="68">
        <v>0.186225636780428</v>
      </c>
      <c r="M77" s="68">
        <v>2.8919777622794542E-2</v>
      </c>
      <c r="N77" s="68">
        <v>5.0104503852090455E-2</v>
      </c>
      <c r="O77" s="68">
        <v>2.8919777622794542E-2</v>
      </c>
      <c r="P77" s="68">
        <v>0.19739555984988078</v>
      </c>
      <c r="Q77" s="68">
        <v>0.19300133539487438</v>
      </c>
      <c r="R77" s="68">
        <v>0.19521017771840732</v>
      </c>
      <c r="S77" s="68">
        <v>0.30521815388711238</v>
      </c>
      <c r="T77" s="68">
        <v>0.19955825426140908</v>
      </c>
      <c r="U77" s="68">
        <v>0</v>
      </c>
      <c r="V77" s="68">
        <v>0.12967829956833093</v>
      </c>
      <c r="W77" s="69">
        <v>7.6578699238085815E-2</v>
      </c>
    </row>
    <row r="78" spans="1:23">
      <c r="A78" s="16">
        <v>121</v>
      </c>
      <c r="B78" s="62">
        <v>752</v>
      </c>
      <c r="C78" s="6" t="s">
        <v>135</v>
      </c>
      <c r="D78" s="62" t="s">
        <v>122</v>
      </c>
      <c r="E78" s="62" t="s">
        <v>141</v>
      </c>
      <c r="F78" s="17">
        <v>50.39</v>
      </c>
      <c r="G78" s="17">
        <v>50.39</v>
      </c>
      <c r="H78" s="77">
        <v>12.065724455174745</v>
      </c>
      <c r="I78" s="67">
        <v>0.14508721911634931</v>
      </c>
      <c r="J78" s="68">
        <v>2.8919777622794542E-2</v>
      </c>
      <c r="K78" s="68">
        <v>0.11592243986249115</v>
      </c>
      <c r="L78" s="68">
        <v>0.25138189473582406</v>
      </c>
      <c r="M78" s="68">
        <v>5.7863777870106221E-2</v>
      </c>
      <c r="N78" s="68">
        <v>0.1122256293827658</v>
      </c>
      <c r="O78" s="68">
        <v>5.0104503852090455E-2</v>
      </c>
      <c r="P78" s="68">
        <v>0.19739555984988078</v>
      </c>
      <c r="Q78" s="68">
        <v>0.186225636780428</v>
      </c>
      <c r="R78" s="68">
        <v>0.19300133539487438</v>
      </c>
      <c r="S78" s="68">
        <v>0.35178164196284833</v>
      </c>
      <c r="T78" s="68">
        <v>0.2425638740954853</v>
      </c>
      <c r="U78" s="68">
        <v>2.8919777622794542E-2</v>
      </c>
      <c r="V78" s="68">
        <v>0.11950693892954778</v>
      </c>
      <c r="W78" s="69">
        <v>8.1877534904492122E-2</v>
      </c>
    </row>
    <row r="79" spans="1:23">
      <c r="A79" s="18">
        <v>121</v>
      </c>
      <c r="B79" s="62">
        <v>752</v>
      </c>
      <c r="C79" s="6" t="s">
        <v>135</v>
      </c>
      <c r="D79" s="62" t="s">
        <v>122</v>
      </c>
      <c r="E79" s="62" t="s">
        <v>140</v>
      </c>
      <c r="F79" s="17">
        <v>50.69</v>
      </c>
      <c r="G79" s="17">
        <v>50.69</v>
      </c>
      <c r="H79" s="77">
        <v>12.125542780728795</v>
      </c>
      <c r="I79" s="67">
        <v>0.19521017771840732</v>
      </c>
      <c r="J79" s="68">
        <v>2.8919777622794542E-2</v>
      </c>
      <c r="K79" s="68">
        <v>0.1122256293827658</v>
      </c>
      <c r="L79" s="68">
        <v>0.22780440686017062</v>
      </c>
      <c r="M79" s="68">
        <v>0.10033534881437788</v>
      </c>
      <c r="N79" s="68">
        <v>0.11950693892954778</v>
      </c>
      <c r="O79" s="68">
        <v>2.8919777622794542E-2</v>
      </c>
      <c r="P79" s="68">
        <v>0.16941558269845833</v>
      </c>
      <c r="Q79" s="68">
        <v>0.10444700863134966</v>
      </c>
      <c r="R79" s="68">
        <v>0.17680737252344567</v>
      </c>
      <c r="S79" s="68">
        <v>0.38896016982206011</v>
      </c>
      <c r="T79" s="68">
        <v>0.22589674088173278</v>
      </c>
      <c r="U79" s="68">
        <v>2.8919777622794542E-2</v>
      </c>
      <c r="V79" s="68">
        <v>0.12637694592627083</v>
      </c>
      <c r="W79" s="69">
        <v>0.13289946991882795</v>
      </c>
    </row>
    <row r="80" spans="1:23">
      <c r="A80" s="16">
        <v>121</v>
      </c>
      <c r="B80" s="62">
        <v>752</v>
      </c>
      <c r="C80" s="6" t="s">
        <v>135</v>
      </c>
      <c r="D80" s="62" t="s">
        <v>123</v>
      </c>
      <c r="E80" s="62" t="s">
        <v>136</v>
      </c>
      <c r="F80" s="17">
        <v>50.99</v>
      </c>
      <c r="G80" s="17">
        <v>50.99</v>
      </c>
      <c r="H80" s="77">
        <v>12.185361106282846</v>
      </c>
      <c r="I80" s="67">
        <v>0.19076821616603934</v>
      </c>
      <c r="J80" s="68">
        <v>4.0904446759106934E-2</v>
      </c>
      <c r="K80" s="68">
        <v>0.11592243986249115</v>
      </c>
      <c r="L80" s="68">
        <v>0.27946208470125383</v>
      </c>
      <c r="M80" s="68">
        <v>8.6856406576019216E-2</v>
      </c>
      <c r="N80" s="68">
        <v>8.6856406576019216E-2</v>
      </c>
      <c r="O80" s="68">
        <v>4.0904446759106934E-2</v>
      </c>
      <c r="P80" s="68">
        <v>0.20591733907771276</v>
      </c>
      <c r="Q80" s="68">
        <v>0.14798146074878374</v>
      </c>
      <c r="R80" s="68">
        <v>0.12298894951353495</v>
      </c>
      <c r="S80" s="68">
        <v>0.32645907953636866</v>
      </c>
      <c r="T80" s="68">
        <v>0.22589674088173278</v>
      </c>
      <c r="U80" s="68">
        <v>4.0904446759106934E-2</v>
      </c>
      <c r="V80" s="68">
        <v>0.14798146074878374</v>
      </c>
      <c r="W80" s="69">
        <v>0.12637694592627083</v>
      </c>
    </row>
    <row r="81" spans="1:23">
      <c r="A81" s="18">
        <v>121</v>
      </c>
      <c r="B81" s="62">
        <v>752</v>
      </c>
      <c r="C81" s="6" t="s">
        <v>135</v>
      </c>
      <c r="D81" s="62" t="s">
        <v>123</v>
      </c>
      <c r="E81" s="62" t="s">
        <v>137</v>
      </c>
      <c r="F81" s="17">
        <v>51.29</v>
      </c>
      <c r="G81" s="17">
        <v>51.29</v>
      </c>
      <c r="H81" s="77">
        <v>12.245179431836895</v>
      </c>
      <c r="I81" s="67">
        <v>0.15904776969613582</v>
      </c>
      <c r="J81" s="68">
        <v>5.0104503852090455E-2</v>
      </c>
      <c r="K81" s="68">
        <v>0.12637694592627083</v>
      </c>
      <c r="L81" s="68">
        <v>0.2649315655942639</v>
      </c>
      <c r="M81" s="68">
        <v>8.1877534904492122E-2</v>
      </c>
      <c r="N81" s="68">
        <v>6.4702711243766531E-2</v>
      </c>
      <c r="O81" s="68">
        <v>5.0104503852090455E-2</v>
      </c>
      <c r="P81" s="68">
        <v>0.27469537657716614</v>
      </c>
      <c r="Q81" s="68">
        <v>0.16431050757924731</v>
      </c>
      <c r="R81" s="68">
        <v>8.6856406576019216E-2</v>
      </c>
      <c r="S81" s="68">
        <v>0.39252151096310794</v>
      </c>
      <c r="T81" s="68">
        <v>0.27788131749018397</v>
      </c>
      <c r="U81" s="68">
        <v>0</v>
      </c>
      <c r="V81" s="68">
        <v>0.12967829956833093</v>
      </c>
      <c r="W81" s="69">
        <v>0.20591733907771276</v>
      </c>
    </row>
    <row r="82" spans="1:23">
      <c r="A82" s="16">
        <v>121</v>
      </c>
      <c r="B82" s="62">
        <v>752</v>
      </c>
      <c r="C82" s="6" t="s">
        <v>135</v>
      </c>
      <c r="D82" s="62" t="s">
        <v>123</v>
      </c>
      <c r="E82" s="62" t="s">
        <v>138</v>
      </c>
      <c r="F82" s="17">
        <v>51.59</v>
      </c>
      <c r="G82" s="17">
        <v>51.59</v>
      </c>
      <c r="H82" s="77">
        <v>12.304997757390947</v>
      </c>
      <c r="I82" s="67">
        <v>0.22397395682771815</v>
      </c>
      <c r="J82" s="68">
        <v>5.0104503852090455E-2</v>
      </c>
      <c r="K82" s="68">
        <v>7.6578699238085815E-2</v>
      </c>
      <c r="L82" s="68">
        <v>0.3937029881562284</v>
      </c>
      <c r="M82" s="68">
        <v>9.1567525552584739E-2</v>
      </c>
      <c r="N82" s="68">
        <v>0.13289946991882795</v>
      </c>
      <c r="O82" s="68">
        <v>2.8919777622794542E-2</v>
      </c>
      <c r="P82" s="68">
        <v>0.2478892172786149</v>
      </c>
      <c r="Q82" s="68">
        <v>0.37689735179058698</v>
      </c>
      <c r="R82" s="68">
        <v>0.10033534881437788</v>
      </c>
      <c r="S82" s="68">
        <v>0.41903662909100436</v>
      </c>
      <c r="T82" s="68">
        <v>0.28103490150281357</v>
      </c>
      <c r="U82" s="68">
        <v>0</v>
      </c>
      <c r="V82" s="68">
        <v>0.12637694592627083</v>
      </c>
      <c r="W82" s="69">
        <v>0.12637694592627083</v>
      </c>
    </row>
    <row r="83" spans="1:23">
      <c r="A83" s="18">
        <v>121</v>
      </c>
      <c r="B83" s="62">
        <v>752</v>
      </c>
      <c r="C83" s="6" t="s">
        <v>135</v>
      </c>
      <c r="D83" s="62" t="s">
        <v>123</v>
      </c>
      <c r="E83" s="62" t="s">
        <v>139</v>
      </c>
      <c r="F83" s="17">
        <v>51.89</v>
      </c>
      <c r="G83" s="17">
        <v>51.89</v>
      </c>
      <c r="H83" s="77">
        <v>12.364816082944996</v>
      </c>
      <c r="I83" s="67">
        <v>0.21005573907123887</v>
      </c>
      <c r="J83" s="68">
        <v>4.0904446759106934E-2</v>
      </c>
      <c r="K83" s="68">
        <v>6.4702711243766531E-2</v>
      </c>
      <c r="L83" s="68">
        <v>0.28103490150281357</v>
      </c>
      <c r="M83" s="68">
        <v>7.6578699238085815E-2</v>
      </c>
      <c r="N83" s="68">
        <v>6.4702711243766531E-2</v>
      </c>
      <c r="O83" s="68">
        <v>6.4702711243766531E-2</v>
      </c>
      <c r="P83" s="68">
        <v>0.2425638740954853</v>
      </c>
      <c r="Q83" s="68">
        <v>0.38776732930136182</v>
      </c>
      <c r="R83" s="68">
        <v>0.14798146074878374</v>
      </c>
      <c r="S83" s="68">
        <v>0.35435867661935871</v>
      </c>
      <c r="T83" s="68">
        <v>0.18850995545051352</v>
      </c>
      <c r="U83" s="68">
        <v>0</v>
      </c>
      <c r="V83" s="68">
        <v>0.10840501504819987</v>
      </c>
      <c r="W83" s="69">
        <v>0.22203566033917987</v>
      </c>
    </row>
    <row r="84" spans="1:23">
      <c r="A84" s="16">
        <v>121</v>
      </c>
      <c r="B84" s="62">
        <v>752</v>
      </c>
      <c r="C84" s="6" t="s">
        <v>135</v>
      </c>
      <c r="D84" s="62" t="s">
        <v>107</v>
      </c>
      <c r="E84" s="62" t="s">
        <v>136</v>
      </c>
      <c r="F84" s="17">
        <v>52.49</v>
      </c>
      <c r="G84" s="17">
        <v>52.49</v>
      </c>
      <c r="H84" s="77">
        <v>12.484452734053097</v>
      </c>
      <c r="I84" s="67">
        <v>0.186225636780428</v>
      </c>
      <c r="J84" s="68">
        <v>4.0904446759106934E-2</v>
      </c>
      <c r="K84" s="68">
        <v>0.10033534881437788</v>
      </c>
      <c r="L84" s="68">
        <v>0.30228861917571365</v>
      </c>
      <c r="M84" s="68">
        <v>7.6578699238085815E-2</v>
      </c>
      <c r="N84" s="68">
        <v>9.1567525552584739E-2</v>
      </c>
      <c r="O84" s="68">
        <v>4.0904446759106934E-2</v>
      </c>
      <c r="P84" s="68">
        <v>0.19076821616603934</v>
      </c>
      <c r="Q84" s="68">
        <v>0.10033534881437788</v>
      </c>
      <c r="R84" s="68">
        <v>0.14508721911634931</v>
      </c>
      <c r="S84" s="68">
        <v>0.37074859525256343</v>
      </c>
      <c r="T84" s="68">
        <v>0.2443508335923687</v>
      </c>
      <c r="U84" s="68">
        <v>0</v>
      </c>
      <c r="V84" s="68">
        <v>9.1567525552584739E-2</v>
      </c>
      <c r="W84" s="69">
        <v>0.22969733298699072</v>
      </c>
    </row>
    <row r="85" spans="1:23">
      <c r="A85" s="18">
        <v>121</v>
      </c>
      <c r="B85" s="62">
        <v>752</v>
      </c>
      <c r="C85" s="6" t="s">
        <v>135</v>
      </c>
      <c r="D85" s="62" t="s">
        <v>107</v>
      </c>
      <c r="E85" s="62" t="s">
        <v>137</v>
      </c>
      <c r="F85" s="17">
        <v>52.79</v>
      </c>
      <c r="G85" s="17">
        <v>52.79</v>
      </c>
      <c r="H85" s="77">
        <v>12.544271059607146</v>
      </c>
      <c r="I85" s="67">
        <v>0.186225636780428</v>
      </c>
      <c r="J85" s="68">
        <v>0</v>
      </c>
      <c r="K85" s="68">
        <v>0.12967829956833093</v>
      </c>
      <c r="L85" s="68">
        <v>0.28878429945271678</v>
      </c>
      <c r="M85" s="68">
        <v>9.6050301800804622E-2</v>
      </c>
      <c r="N85" s="68">
        <v>0.10444700863134966</v>
      </c>
      <c r="O85" s="68">
        <v>2.8919777622794542E-2</v>
      </c>
      <c r="P85" s="68">
        <v>0.22203566033917987</v>
      </c>
      <c r="Q85" s="68">
        <v>8.6856406576019216E-2</v>
      </c>
      <c r="R85" s="68">
        <v>0.17920629274257216</v>
      </c>
      <c r="S85" s="68">
        <v>0.36576953795619527</v>
      </c>
      <c r="T85" s="68">
        <v>0.30667375235600131</v>
      </c>
      <c r="U85" s="68">
        <v>0</v>
      </c>
      <c r="V85" s="68">
        <v>9.6050301800804622E-2</v>
      </c>
      <c r="W85" s="69">
        <v>0.13912341136739859</v>
      </c>
    </row>
    <row r="86" spans="1:23">
      <c r="A86" s="16">
        <v>121</v>
      </c>
      <c r="B86" s="62">
        <v>752</v>
      </c>
      <c r="C86" s="6" t="s">
        <v>135</v>
      </c>
      <c r="D86" s="62" t="s">
        <v>107</v>
      </c>
      <c r="E86" s="62" t="s">
        <v>138</v>
      </c>
      <c r="F86" s="17">
        <v>53.09</v>
      </c>
      <c r="G86" s="17">
        <v>53.09</v>
      </c>
      <c r="H86" s="77">
        <v>12.604089385161197</v>
      </c>
      <c r="I86" s="67">
        <v>0.17920629274257216</v>
      </c>
      <c r="J86" s="68">
        <v>5.7863777870106221E-2</v>
      </c>
      <c r="K86" s="68">
        <v>0.12637694592627083</v>
      </c>
      <c r="L86" s="68">
        <v>0.2531116894942399</v>
      </c>
      <c r="M86" s="68">
        <v>8.6856406576019216E-2</v>
      </c>
      <c r="N86" s="68">
        <v>6.4702711243766531E-2</v>
      </c>
      <c r="O86" s="68">
        <v>5.0104503852090455E-2</v>
      </c>
      <c r="P86" s="68">
        <v>0.21811086599355398</v>
      </c>
      <c r="Q86" s="68">
        <v>0.22008143994276472</v>
      </c>
      <c r="R86" s="68">
        <v>0.17437685822854804</v>
      </c>
      <c r="S86" s="68">
        <v>0.29784709716711877</v>
      </c>
      <c r="T86" s="68">
        <v>0.32091349938974861</v>
      </c>
      <c r="U86" s="68">
        <v>8.1877534904492122E-2</v>
      </c>
      <c r="V86" s="68">
        <v>9.6050301800804622E-2</v>
      </c>
      <c r="W86" s="69">
        <v>4.0904446759106934E-2</v>
      </c>
    </row>
    <row r="87" spans="1:23">
      <c r="A87" s="18">
        <v>121</v>
      </c>
      <c r="B87" s="62">
        <v>752</v>
      </c>
      <c r="C87" s="6" t="s">
        <v>135</v>
      </c>
      <c r="D87" s="62" t="s">
        <v>107</v>
      </c>
      <c r="E87" s="62" t="s">
        <v>139</v>
      </c>
      <c r="F87" s="17">
        <v>53.39</v>
      </c>
      <c r="G87" s="17">
        <v>53.39</v>
      </c>
      <c r="H87" s="77">
        <v>12.663907710715247</v>
      </c>
      <c r="I87" s="67">
        <v>0.2443508335923687</v>
      </c>
      <c r="J87" s="68">
        <v>2.8919777622794542E-2</v>
      </c>
      <c r="K87" s="68">
        <v>0.15361114789543825</v>
      </c>
      <c r="L87" s="68">
        <v>0.14508721911634931</v>
      </c>
      <c r="M87" s="68">
        <v>9.1567525552584739E-2</v>
      </c>
      <c r="N87" s="68">
        <v>9.6050301800804622E-2</v>
      </c>
      <c r="O87" s="68">
        <v>4.0904446759106934E-2</v>
      </c>
      <c r="P87" s="68">
        <v>0.23712868784381444</v>
      </c>
      <c r="Q87" s="68">
        <v>8.1877534904492122E-2</v>
      </c>
      <c r="R87" s="68">
        <v>0.1563523154229948</v>
      </c>
      <c r="S87" s="68">
        <v>0.41224617872392721</v>
      </c>
      <c r="T87" s="68">
        <v>0.34395456015496467</v>
      </c>
      <c r="U87" s="68">
        <v>0</v>
      </c>
      <c r="V87" s="68">
        <v>9.6050301800804622E-2</v>
      </c>
      <c r="W87" s="69">
        <v>0.12637694592627083</v>
      </c>
    </row>
    <row r="88" spans="1:23">
      <c r="A88" s="16">
        <v>121</v>
      </c>
      <c r="B88" s="62">
        <v>752</v>
      </c>
      <c r="C88" s="6" t="s">
        <v>135</v>
      </c>
      <c r="D88" s="62" t="s">
        <v>107</v>
      </c>
      <c r="E88" s="62" t="s">
        <v>140</v>
      </c>
      <c r="F88" s="17">
        <v>53.69</v>
      </c>
      <c r="G88" s="17">
        <v>53.69</v>
      </c>
      <c r="H88" s="77">
        <v>12.723726036269296</v>
      </c>
      <c r="I88" s="67">
        <v>0.21411884104980328</v>
      </c>
      <c r="J88" s="68">
        <v>5.0104503852090455E-2</v>
      </c>
      <c r="K88" s="68">
        <v>0.11592243986249115</v>
      </c>
      <c r="L88" s="68">
        <v>0.14213575081060287</v>
      </c>
      <c r="M88" s="68">
        <v>9.1567525552584739E-2</v>
      </c>
      <c r="N88" s="68">
        <v>7.6578699238085815E-2</v>
      </c>
      <c r="O88" s="68">
        <v>2.8919777622794542E-2</v>
      </c>
      <c r="P88" s="68">
        <v>0.22969733298699072</v>
      </c>
      <c r="Q88" s="68">
        <v>0.12637694592627083</v>
      </c>
      <c r="R88" s="68">
        <v>0.17191340786677833</v>
      </c>
      <c r="S88" s="68">
        <v>0.34395456015496467</v>
      </c>
      <c r="T88" s="68">
        <v>0.33597544824795678</v>
      </c>
      <c r="U88" s="68">
        <v>2.8919777622794542E-2</v>
      </c>
      <c r="V88" s="68">
        <v>9.1567525552584739E-2</v>
      </c>
      <c r="W88" s="69">
        <v>0.13604615500191833</v>
      </c>
    </row>
    <row r="89" spans="1:23">
      <c r="A89" s="18">
        <v>121</v>
      </c>
      <c r="B89" s="62">
        <v>752</v>
      </c>
      <c r="C89" s="6" t="s">
        <v>135</v>
      </c>
      <c r="D89" s="62" t="s">
        <v>109</v>
      </c>
      <c r="E89" s="62" t="s">
        <v>136</v>
      </c>
      <c r="F89" s="17">
        <v>53.99</v>
      </c>
      <c r="G89" s="17">
        <v>53.99</v>
      </c>
      <c r="H89" s="77">
        <v>12.783544361823347</v>
      </c>
      <c r="I89" s="67">
        <v>0.21005573907123887</v>
      </c>
      <c r="J89" s="68">
        <v>7.0888180217265589E-2</v>
      </c>
      <c r="K89" s="68">
        <v>7.0888180217265589E-2</v>
      </c>
      <c r="L89" s="68">
        <v>0.18850995545051352</v>
      </c>
      <c r="M89" s="68">
        <v>8.1877534904492122E-2</v>
      </c>
      <c r="N89" s="68">
        <v>0.10840501504819987</v>
      </c>
      <c r="O89" s="68">
        <v>5.0104503852090455E-2</v>
      </c>
      <c r="P89" s="68">
        <v>0.18157487299195665</v>
      </c>
      <c r="Q89" s="68">
        <v>0.12298894951353495</v>
      </c>
      <c r="R89" s="68">
        <v>0.16431050757924731</v>
      </c>
      <c r="S89" s="68">
        <v>0.31528436979977648</v>
      </c>
      <c r="T89" s="68">
        <v>0.33597544824795678</v>
      </c>
      <c r="U89" s="68">
        <v>5.0104503852090455E-2</v>
      </c>
      <c r="V89" s="68">
        <v>8.6856406576019216E-2</v>
      </c>
      <c r="W89" s="69">
        <v>0.12298894951353495</v>
      </c>
    </row>
    <row r="90" spans="1:23">
      <c r="A90" s="16">
        <v>121</v>
      </c>
      <c r="B90" s="62">
        <v>752</v>
      </c>
      <c r="C90" s="6" t="s">
        <v>135</v>
      </c>
      <c r="D90" s="62" t="s">
        <v>109</v>
      </c>
      <c r="E90" s="62" t="s">
        <v>137</v>
      </c>
      <c r="F90" s="17">
        <v>54.29</v>
      </c>
      <c r="G90" s="17">
        <v>54.29</v>
      </c>
      <c r="H90" s="77">
        <v>12.843268704293433</v>
      </c>
      <c r="I90" s="67">
        <v>0.16941558269845833</v>
      </c>
      <c r="J90" s="68">
        <v>4.0904446759106934E-2</v>
      </c>
      <c r="K90" s="68">
        <v>7.6578699238085815E-2</v>
      </c>
      <c r="L90" s="68">
        <v>0.17920629274257216</v>
      </c>
      <c r="M90" s="68">
        <v>0.1122256293827658</v>
      </c>
      <c r="N90" s="68">
        <v>0.13289946991882795</v>
      </c>
      <c r="O90" s="68">
        <v>5.7863777870106221E-2</v>
      </c>
      <c r="P90" s="68">
        <v>0.28259990199300938</v>
      </c>
      <c r="Q90" s="68">
        <v>0.13604615500191833</v>
      </c>
      <c r="R90" s="68">
        <v>0.16169979883769228</v>
      </c>
      <c r="S90" s="68">
        <v>0.27946208470125383</v>
      </c>
      <c r="T90" s="68">
        <v>0.36826590185635127</v>
      </c>
      <c r="U90" s="68">
        <v>6.4702711243766531E-2</v>
      </c>
      <c r="V90" s="68">
        <v>5.7863777870106221E-2</v>
      </c>
      <c r="W90" s="69">
        <v>0.12967829956833093</v>
      </c>
    </row>
    <row r="91" spans="1:23">
      <c r="A91" s="18">
        <v>121</v>
      </c>
      <c r="B91" s="62">
        <v>752</v>
      </c>
      <c r="C91" s="6" t="s">
        <v>142</v>
      </c>
      <c r="D91" s="62" t="s">
        <v>114</v>
      </c>
      <c r="E91" s="62" t="s">
        <v>124</v>
      </c>
      <c r="F91" s="17">
        <v>56.38</v>
      </c>
      <c r="G91" s="17">
        <v>56.38</v>
      </c>
      <c r="H91" s="77">
        <v>13.231261319779748</v>
      </c>
      <c r="I91" s="67">
        <v>0.2443508335923687</v>
      </c>
      <c r="J91" s="68">
        <v>6.4702711243766531E-2</v>
      </c>
      <c r="K91" s="68">
        <v>5.7863777870106221E-2</v>
      </c>
      <c r="L91" s="68">
        <v>0.3195142243183921</v>
      </c>
      <c r="M91" s="68">
        <v>5.7863777870106221E-2</v>
      </c>
      <c r="N91" s="68">
        <v>9.6050301800804622E-2</v>
      </c>
      <c r="O91" s="68">
        <v>2.8919777622794542E-2</v>
      </c>
      <c r="P91" s="68">
        <v>0.28415721666648114</v>
      </c>
      <c r="Q91" s="68">
        <v>6.4702711243766531E-2</v>
      </c>
      <c r="R91" s="68">
        <v>0.11950693892954778</v>
      </c>
      <c r="S91" s="68">
        <v>0.17920629274257216</v>
      </c>
      <c r="T91" s="68">
        <v>0.35692031035793942</v>
      </c>
      <c r="U91" s="68">
        <v>0</v>
      </c>
      <c r="V91" s="68">
        <v>9.1567525552584739E-2</v>
      </c>
      <c r="W91" s="69">
        <v>0.10033534881437788</v>
      </c>
    </row>
    <row r="92" spans="1:23">
      <c r="A92" s="16">
        <v>121</v>
      </c>
      <c r="B92" s="62">
        <v>752</v>
      </c>
      <c r="C92" s="6" t="s">
        <v>142</v>
      </c>
      <c r="D92" s="62" t="s">
        <v>114</v>
      </c>
      <c r="E92" s="62" t="s">
        <v>116</v>
      </c>
      <c r="F92" s="17">
        <v>56.69</v>
      </c>
      <c r="G92" s="17">
        <v>56.69</v>
      </c>
      <c r="H92" s="77">
        <v>13.288810463703554</v>
      </c>
      <c r="I92" s="67">
        <v>0.16431050757924731</v>
      </c>
      <c r="J92" s="68">
        <v>5.0104503852090455E-2</v>
      </c>
      <c r="K92" s="68">
        <v>5.7863777870106221E-2</v>
      </c>
      <c r="L92" s="68">
        <v>0.25992573009117914</v>
      </c>
      <c r="M92" s="68">
        <v>0.10444700863134966</v>
      </c>
      <c r="N92" s="68">
        <v>8.6856406576019216E-2</v>
      </c>
      <c r="O92" s="68">
        <v>5.7863777870106221E-2</v>
      </c>
      <c r="P92" s="68">
        <v>0.22203566033917987</v>
      </c>
      <c r="Q92" s="68">
        <v>7.0888180217265589E-2</v>
      </c>
      <c r="R92" s="68">
        <v>0.18391428733892415</v>
      </c>
      <c r="S92" s="68">
        <v>0.2478892172786149</v>
      </c>
      <c r="T92" s="68">
        <v>0.17191340786677833</v>
      </c>
      <c r="U92" s="68">
        <v>0.11592243986249115</v>
      </c>
      <c r="V92" s="68">
        <v>9.6050301800804622E-2</v>
      </c>
      <c r="W92" s="69">
        <v>0.11950693892954778</v>
      </c>
    </row>
    <row r="93" spans="1:23">
      <c r="A93" s="18">
        <v>121</v>
      </c>
      <c r="B93" s="62">
        <v>752</v>
      </c>
      <c r="C93" s="6" t="s">
        <v>142</v>
      </c>
      <c r="D93" s="62" t="s">
        <v>114</v>
      </c>
      <c r="E93" s="62" t="s">
        <v>117</v>
      </c>
      <c r="F93" s="17">
        <v>56.99</v>
      </c>
      <c r="G93" s="17">
        <v>56.99</v>
      </c>
      <c r="H93" s="77">
        <v>13.344503183629818</v>
      </c>
      <c r="I93" s="67">
        <v>0.18391428733892415</v>
      </c>
      <c r="J93" s="68">
        <v>5.7863777870106221E-2</v>
      </c>
      <c r="K93" s="68">
        <v>9.1567525552584739E-2</v>
      </c>
      <c r="L93" s="68">
        <v>0.25992573009117914</v>
      </c>
      <c r="M93" s="68">
        <v>7.6578699238085815E-2</v>
      </c>
      <c r="N93" s="68">
        <v>4.0904446759106934E-2</v>
      </c>
      <c r="O93" s="68">
        <v>2.8919777622794542E-2</v>
      </c>
      <c r="P93" s="68">
        <v>0.26160398966221421</v>
      </c>
      <c r="Q93" s="68">
        <v>4.0904446759106934E-2</v>
      </c>
      <c r="R93" s="68">
        <v>0.10444700863134966</v>
      </c>
      <c r="S93" s="68">
        <v>0.13289946991882795</v>
      </c>
      <c r="T93" s="68">
        <v>0.2531116894942399</v>
      </c>
      <c r="U93" s="68">
        <v>0</v>
      </c>
      <c r="V93" s="68">
        <v>7.0888180217265589E-2</v>
      </c>
      <c r="W93" s="69">
        <v>0.12967829956833093</v>
      </c>
    </row>
    <row r="94" spans="1:23">
      <c r="A94" s="16">
        <v>121</v>
      </c>
      <c r="B94" s="62">
        <v>752</v>
      </c>
      <c r="C94" s="6" t="s">
        <v>142</v>
      </c>
      <c r="D94" s="62" t="s">
        <v>114</v>
      </c>
      <c r="E94" s="62" t="s">
        <v>118</v>
      </c>
      <c r="F94" s="17">
        <v>57.29</v>
      </c>
      <c r="G94" s="17">
        <v>57.29</v>
      </c>
      <c r="H94" s="77">
        <v>13.400195903556083</v>
      </c>
      <c r="I94" s="67">
        <v>0.23157588225971654</v>
      </c>
      <c r="J94" s="68">
        <v>7.0888180217265589E-2</v>
      </c>
      <c r="K94" s="68">
        <v>5.7863777870106221E-2</v>
      </c>
      <c r="L94" s="68">
        <v>0.29485348047181248</v>
      </c>
      <c r="M94" s="68">
        <v>0.13604615500191833</v>
      </c>
      <c r="N94" s="68">
        <v>5.7863777870106221E-2</v>
      </c>
      <c r="O94" s="68">
        <v>6.4702711243766531E-2</v>
      </c>
      <c r="P94" s="68">
        <v>0.3138634977447789</v>
      </c>
      <c r="Q94" s="68">
        <v>6.4702711243766531E-2</v>
      </c>
      <c r="R94" s="68">
        <v>0.11950693892954778</v>
      </c>
      <c r="S94" s="68">
        <v>0.10033534881437788</v>
      </c>
      <c r="T94" s="68">
        <v>0.34263555738191537</v>
      </c>
      <c r="U94" s="68">
        <v>0</v>
      </c>
      <c r="V94" s="68">
        <v>0.10033534881437788</v>
      </c>
      <c r="W94" s="69">
        <v>0.17920629274257216</v>
      </c>
    </row>
    <row r="95" spans="1:23">
      <c r="A95" s="18">
        <v>121</v>
      </c>
      <c r="B95" s="62">
        <v>752</v>
      </c>
      <c r="C95" s="6" t="s">
        <v>142</v>
      </c>
      <c r="D95" s="62" t="s">
        <v>114</v>
      </c>
      <c r="E95" s="62" t="s">
        <v>119</v>
      </c>
      <c r="F95" s="17">
        <v>57.59</v>
      </c>
      <c r="G95" s="17">
        <v>57.59</v>
      </c>
      <c r="H95" s="77">
        <v>13.455888623482348</v>
      </c>
      <c r="I95" s="67">
        <v>0.22203566033917987</v>
      </c>
      <c r="J95" s="68">
        <v>7.6578699238085815E-2</v>
      </c>
      <c r="K95" s="68">
        <v>7.6578699238085815E-2</v>
      </c>
      <c r="L95" s="68">
        <v>0.31528436979977648</v>
      </c>
      <c r="M95" s="68">
        <v>0.12637694592627083</v>
      </c>
      <c r="N95" s="68">
        <v>7.0888180217265589E-2</v>
      </c>
      <c r="O95" s="68">
        <v>7.0888180217265589E-2</v>
      </c>
      <c r="P95" s="68">
        <v>0.30812335558180493</v>
      </c>
      <c r="Q95" s="68">
        <v>0.11950693892954778</v>
      </c>
      <c r="R95" s="68">
        <v>0.12298894951353495</v>
      </c>
      <c r="S95" s="68">
        <v>0.15082177243620962</v>
      </c>
      <c r="T95" s="68">
        <v>0.37444761843876145</v>
      </c>
      <c r="U95" s="68">
        <v>0</v>
      </c>
      <c r="V95" s="68">
        <v>0.14213575081060287</v>
      </c>
      <c r="W95" s="69">
        <v>0.16169979883769228</v>
      </c>
    </row>
    <row r="96" spans="1:23">
      <c r="A96" s="16">
        <v>121</v>
      </c>
      <c r="B96" s="62">
        <v>752</v>
      </c>
      <c r="C96" s="6" t="s">
        <v>142</v>
      </c>
      <c r="D96" s="62" t="s">
        <v>120</v>
      </c>
      <c r="E96" s="62" t="s">
        <v>115</v>
      </c>
      <c r="F96" s="17">
        <v>57.89</v>
      </c>
      <c r="G96" s="17">
        <v>57.89</v>
      </c>
      <c r="H96" s="77">
        <v>13.511581343408613</v>
      </c>
      <c r="I96" s="67">
        <v>0.20169899246526404</v>
      </c>
      <c r="J96" s="68">
        <v>6.4702711243766531E-2</v>
      </c>
      <c r="K96" s="68">
        <v>6.4702711243766531E-2</v>
      </c>
      <c r="L96" s="68">
        <v>0.26822175503567758</v>
      </c>
      <c r="M96" s="68">
        <v>0.14798146074878374</v>
      </c>
      <c r="N96" s="68">
        <v>0.10444700863134966</v>
      </c>
      <c r="O96" s="68">
        <v>7.0888180217265589E-2</v>
      </c>
      <c r="P96" s="68">
        <v>0.28570697254847693</v>
      </c>
      <c r="Q96" s="68">
        <v>9.1567525552584739E-2</v>
      </c>
      <c r="R96" s="68">
        <v>0.13289946991882795</v>
      </c>
      <c r="S96" s="68">
        <v>0.24612586206368559</v>
      </c>
      <c r="T96" s="68">
        <v>0.31528436979977648</v>
      </c>
      <c r="U96" s="68">
        <v>0</v>
      </c>
      <c r="V96" s="68">
        <v>8.1877534904492122E-2</v>
      </c>
      <c r="W96" s="69">
        <v>0.10444700863134966</v>
      </c>
    </row>
    <row r="97" spans="1:23">
      <c r="A97" s="18">
        <v>121</v>
      </c>
      <c r="B97" s="62">
        <v>752</v>
      </c>
      <c r="C97" s="6" t="s">
        <v>142</v>
      </c>
      <c r="D97" s="62" t="s">
        <v>120</v>
      </c>
      <c r="E97" s="62" t="s">
        <v>116</v>
      </c>
      <c r="F97" s="17">
        <v>58.19</v>
      </c>
      <c r="G97" s="17">
        <v>58.19</v>
      </c>
      <c r="H97" s="77">
        <v>13.567274063334878</v>
      </c>
      <c r="I97" s="67">
        <v>0.19739555984988078</v>
      </c>
      <c r="J97" s="68">
        <v>4.0904446759106934E-2</v>
      </c>
      <c r="K97" s="68">
        <v>7.6578699238085815E-2</v>
      </c>
      <c r="L97" s="68">
        <v>0.25823757042343798</v>
      </c>
      <c r="M97" s="68">
        <v>0.12298894951353495</v>
      </c>
      <c r="N97" s="68">
        <v>7.6578699238085815E-2</v>
      </c>
      <c r="O97" s="68">
        <v>7.6578699238085815E-2</v>
      </c>
      <c r="P97" s="68">
        <v>0.30081450171054297</v>
      </c>
      <c r="Q97" s="68">
        <v>7.6578699238085815E-2</v>
      </c>
      <c r="R97" s="68">
        <v>0.12298894951353495</v>
      </c>
      <c r="S97" s="68">
        <v>0.25992573009117914</v>
      </c>
      <c r="T97" s="68">
        <v>0.21209642914480306</v>
      </c>
      <c r="U97" s="68">
        <v>0</v>
      </c>
      <c r="V97" s="68">
        <v>0.10444700863134966</v>
      </c>
      <c r="W97" s="69">
        <v>0.11950693892954778</v>
      </c>
    </row>
    <row r="98" spans="1:23">
      <c r="A98" s="16">
        <v>121</v>
      </c>
      <c r="B98" s="62">
        <v>752</v>
      </c>
      <c r="C98" s="6" t="s">
        <v>142</v>
      </c>
      <c r="D98" s="62" t="s">
        <v>120</v>
      </c>
      <c r="E98" s="62" t="s">
        <v>143</v>
      </c>
      <c r="F98" s="17">
        <v>58.51</v>
      </c>
      <c r="G98" s="17">
        <v>58.51</v>
      </c>
      <c r="H98" s="77">
        <v>13.626888779823538</v>
      </c>
      <c r="I98" s="67">
        <v>0.15361114789543825</v>
      </c>
      <c r="J98" s="68">
        <v>5.0104503852090455E-2</v>
      </c>
      <c r="K98" s="68">
        <v>2.8919777622794542E-2</v>
      </c>
      <c r="L98" s="68">
        <v>0.25483075680850936</v>
      </c>
      <c r="M98" s="68">
        <v>5.7863777870106221E-2</v>
      </c>
      <c r="N98" s="68">
        <v>7.0888180217265589E-2</v>
      </c>
      <c r="O98" s="68">
        <v>4.0904446759106934E-2</v>
      </c>
      <c r="P98" s="68">
        <v>0.27946208470125383</v>
      </c>
      <c r="Q98" s="68">
        <v>6.4702711243766531E-2</v>
      </c>
      <c r="R98" s="68">
        <v>9.6050301800804622E-2</v>
      </c>
      <c r="S98" s="68">
        <v>0.2443508335923687</v>
      </c>
      <c r="T98" s="68">
        <v>0.22008143994276472</v>
      </c>
      <c r="U98" s="68">
        <v>0</v>
      </c>
      <c r="V98" s="68">
        <v>0.10840501504819987</v>
      </c>
      <c r="W98" s="69">
        <v>9.1567525552584739E-2</v>
      </c>
    </row>
    <row r="99" spans="1:23">
      <c r="A99" s="18">
        <v>121</v>
      </c>
      <c r="B99" s="62">
        <v>752</v>
      </c>
      <c r="C99" s="6" t="s">
        <v>142</v>
      </c>
      <c r="D99" s="62" t="s">
        <v>120</v>
      </c>
      <c r="E99" s="62" t="s">
        <v>118</v>
      </c>
      <c r="F99" s="17">
        <v>58.79</v>
      </c>
      <c r="G99" s="17">
        <v>58.79</v>
      </c>
      <c r="H99" s="77">
        <v>13.694864849168756</v>
      </c>
      <c r="I99" s="67">
        <v>0.13604615500191833</v>
      </c>
      <c r="J99" s="68">
        <v>6.4702711243766531E-2</v>
      </c>
      <c r="K99" s="68">
        <v>2.8919777622794542E-2</v>
      </c>
      <c r="L99" s="68">
        <v>0.23529123110475764</v>
      </c>
      <c r="M99" s="68">
        <v>9.1567525552584739E-2</v>
      </c>
      <c r="N99" s="68">
        <v>0.1122256293827658</v>
      </c>
      <c r="O99" s="68">
        <v>4.0904446759106934E-2</v>
      </c>
      <c r="P99" s="68">
        <v>0.37567409123395351</v>
      </c>
      <c r="Q99" s="68">
        <v>7.0888180217265589E-2</v>
      </c>
      <c r="R99" s="68">
        <v>0.13604615500191833</v>
      </c>
      <c r="S99" s="68">
        <v>0.30521815388711238</v>
      </c>
      <c r="T99" s="68">
        <v>0.17680737252344567</v>
      </c>
      <c r="U99" s="68">
        <v>2.8919777622794542E-2</v>
      </c>
      <c r="V99" s="68">
        <v>0.12637694592627083</v>
      </c>
      <c r="W99" s="69">
        <v>0.10444700863134966</v>
      </c>
    </row>
    <row r="100" spans="1:23">
      <c r="A100" s="16">
        <v>121</v>
      </c>
      <c r="B100" s="62">
        <v>752</v>
      </c>
      <c r="C100" s="6" t="s">
        <v>142</v>
      </c>
      <c r="D100" s="62" t="s">
        <v>120</v>
      </c>
      <c r="E100" s="62" t="s">
        <v>119</v>
      </c>
      <c r="F100" s="17">
        <v>59.09</v>
      </c>
      <c r="G100" s="17">
        <v>59.09</v>
      </c>
      <c r="H100" s="77">
        <v>13.767696352038632</v>
      </c>
      <c r="I100" s="67">
        <v>0.15082177243620962</v>
      </c>
      <c r="J100" s="68">
        <v>6.4702711243766531E-2</v>
      </c>
      <c r="K100" s="68">
        <v>4.0904446759106934E-2</v>
      </c>
      <c r="L100" s="68">
        <v>0.26822175503567758</v>
      </c>
      <c r="M100" s="68">
        <v>9.1567525552584739E-2</v>
      </c>
      <c r="N100" s="68">
        <v>7.0888180217265589E-2</v>
      </c>
      <c r="O100" s="68">
        <v>5.0104503852090455E-2</v>
      </c>
      <c r="P100" s="68">
        <v>0.34918885550341022</v>
      </c>
      <c r="Q100" s="68">
        <v>7.0888180217265589E-2</v>
      </c>
      <c r="R100" s="68">
        <v>0.12637694592627083</v>
      </c>
      <c r="S100" s="68">
        <v>0.22008143994276472</v>
      </c>
      <c r="T100" s="68">
        <v>0.19521017771840732</v>
      </c>
      <c r="U100" s="68">
        <v>0</v>
      </c>
      <c r="V100" s="68">
        <v>0.10444700863134966</v>
      </c>
      <c r="W100" s="69">
        <v>0.10444700863134966</v>
      </c>
    </row>
    <row r="101" spans="1:23">
      <c r="A101" s="18">
        <v>121</v>
      </c>
      <c r="B101" s="62">
        <v>752</v>
      </c>
      <c r="C101" s="6" t="s">
        <v>142</v>
      </c>
      <c r="D101" s="62" t="s">
        <v>122</v>
      </c>
      <c r="E101" s="62" t="s">
        <v>115</v>
      </c>
      <c r="F101" s="17">
        <v>59.39</v>
      </c>
      <c r="G101" s="17">
        <v>59.39</v>
      </c>
      <c r="H101" s="77">
        <v>13.840527854908508</v>
      </c>
      <c r="I101" s="67">
        <v>0.17437685822854804</v>
      </c>
      <c r="J101" s="68">
        <v>6.4702711243766531E-2</v>
      </c>
      <c r="K101" s="68">
        <v>5.7863777870106221E-2</v>
      </c>
      <c r="L101" s="68">
        <v>0.26822175503567758</v>
      </c>
      <c r="M101" s="68">
        <v>0.12637694592627083</v>
      </c>
      <c r="N101" s="68">
        <v>0.10840501504819987</v>
      </c>
      <c r="O101" s="68">
        <v>5.7863777870106221E-2</v>
      </c>
      <c r="P101" s="68">
        <v>0.37933436518533797</v>
      </c>
      <c r="Q101" s="68">
        <v>5.7863777870106221E-2</v>
      </c>
      <c r="R101" s="68">
        <v>0.14213575081060287</v>
      </c>
      <c r="S101" s="68">
        <v>0.22397395682771815</v>
      </c>
      <c r="T101" s="68">
        <v>0.19955825426140908</v>
      </c>
      <c r="U101" s="68">
        <v>0</v>
      </c>
      <c r="V101" s="68">
        <v>0.10840501504819987</v>
      </c>
      <c r="W101" s="69">
        <v>0.15082177243620962</v>
      </c>
    </row>
    <row r="102" spans="1:23">
      <c r="A102" s="16">
        <v>121</v>
      </c>
      <c r="B102" s="62">
        <v>752</v>
      </c>
      <c r="C102" s="6" t="s">
        <v>142</v>
      </c>
      <c r="D102" s="62" t="s">
        <v>122</v>
      </c>
      <c r="E102" s="62" t="s">
        <v>116</v>
      </c>
      <c r="F102" s="17">
        <v>59.69</v>
      </c>
      <c r="G102" s="17">
        <v>59.69</v>
      </c>
      <c r="H102" s="77">
        <v>13.913359357778383</v>
      </c>
      <c r="I102" s="67">
        <v>0.18850995545051352</v>
      </c>
      <c r="J102" s="68">
        <v>7.6578699238085815E-2</v>
      </c>
      <c r="K102" s="68">
        <v>2.8919777622794542E-2</v>
      </c>
      <c r="L102" s="68">
        <v>0.25653931376913369</v>
      </c>
      <c r="M102" s="68">
        <v>9.1567525552584739E-2</v>
      </c>
      <c r="N102" s="68">
        <v>0.10840501504819987</v>
      </c>
      <c r="O102" s="68">
        <v>5.7863777870106221E-2</v>
      </c>
      <c r="P102" s="68">
        <v>0.32369645819616683</v>
      </c>
      <c r="Q102" s="68">
        <v>5.0104503852090455E-2</v>
      </c>
      <c r="R102" s="68">
        <v>0.11950693892954778</v>
      </c>
      <c r="S102" s="68">
        <v>0.24076471640619426</v>
      </c>
      <c r="T102" s="68">
        <v>0.18850995545051352</v>
      </c>
      <c r="U102" s="68">
        <v>0</v>
      </c>
      <c r="V102" s="68">
        <v>5.7863777870106221E-2</v>
      </c>
      <c r="W102" s="69">
        <v>0.1563523154229948</v>
      </c>
    </row>
    <row r="103" spans="1:23">
      <c r="A103" s="18">
        <v>121</v>
      </c>
      <c r="B103" s="62">
        <v>752</v>
      </c>
      <c r="C103" s="6" t="s">
        <v>142</v>
      </c>
      <c r="D103" s="62" t="s">
        <v>122</v>
      </c>
      <c r="E103" s="62" t="s">
        <v>117</v>
      </c>
      <c r="F103" s="17">
        <v>59.99</v>
      </c>
      <c r="G103" s="17">
        <v>59.99</v>
      </c>
      <c r="H103" s="77">
        <v>13.986190860648261</v>
      </c>
      <c r="I103" s="67">
        <v>0.19076821616603934</v>
      </c>
      <c r="J103" s="68">
        <v>5.0104503852090455E-2</v>
      </c>
      <c r="K103" s="68">
        <v>5.7863777870106221E-2</v>
      </c>
      <c r="L103" s="68">
        <v>0.24612586206368559</v>
      </c>
      <c r="M103" s="68">
        <v>0.10840501504819987</v>
      </c>
      <c r="N103" s="68">
        <v>0.10444700863134966</v>
      </c>
      <c r="O103" s="68">
        <v>8.1877534904492122E-2</v>
      </c>
      <c r="P103" s="68">
        <v>0.38054818129751111</v>
      </c>
      <c r="Q103" s="68">
        <v>4.0904446759106934E-2</v>
      </c>
      <c r="R103" s="68">
        <v>0.10444700863134966</v>
      </c>
      <c r="S103" s="68">
        <v>0.24612586206368559</v>
      </c>
      <c r="T103" s="68">
        <v>0.15082177243620962</v>
      </c>
      <c r="U103" s="68">
        <v>0</v>
      </c>
      <c r="V103" s="68">
        <v>9.1567525552584739E-2</v>
      </c>
      <c r="W103" s="69">
        <v>0.11950693892954778</v>
      </c>
    </row>
    <row r="104" spans="1:23">
      <c r="A104" s="16">
        <v>121</v>
      </c>
      <c r="B104" s="62">
        <v>752</v>
      </c>
      <c r="C104" s="6" t="s">
        <v>142</v>
      </c>
      <c r="D104" s="62" t="s">
        <v>122</v>
      </c>
      <c r="E104" s="62" t="s">
        <v>118</v>
      </c>
      <c r="F104" s="17">
        <v>60.29</v>
      </c>
      <c r="G104" s="17">
        <v>60.29</v>
      </c>
      <c r="H104" s="77">
        <v>14.059022363518135</v>
      </c>
      <c r="I104" s="67">
        <v>0.23344040329328827</v>
      </c>
      <c r="J104" s="68">
        <v>5.7863777870106221E-2</v>
      </c>
      <c r="K104" s="68">
        <v>5.0104503852090455E-2</v>
      </c>
      <c r="L104" s="68">
        <v>0.25823757042343798</v>
      </c>
      <c r="M104" s="68">
        <v>0.12637694592627083</v>
      </c>
      <c r="N104" s="68">
        <v>0.14213575081060287</v>
      </c>
      <c r="O104" s="68">
        <v>9.6050301800804622E-2</v>
      </c>
      <c r="P104" s="68">
        <v>0.28878429945271678</v>
      </c>
      <c r="Q104" s="68">
        <v>7.0888180217265589E-2</v>
      </c>
      <c r="R104" s="68">
        <v>0.186225636780428</v>
      </c>
      <c r="S104" s="68">
        <v>0.23712868784381444</v>
      </c>
      <c r="T104" s="68">
        <v>0.2478892172786149</v>
      </c>
      <c r="U104" s="68">
        <v>0</v>
      </c>
      <c r="V104" s="68">
        <v>0.1122256293827658</v>
      </c>
      <c r="W104" s="69">
        <v>0.17437685822854804</v>
      </c>
    </row>
    <row r="105" spans="1:23">
      <c r="A105" s="18">
        <v>121</v>
      </c>
      <c r="B105" s="62">
        <v>752</v>
      </c>
      <c r="C105" s="6" t="s">
        <v>142</v>
      </c>
      <c r="D105" s="62" t="s">
        <v>122</v>
      </c>
      <c r="E105" s="62" t="s">
        <v>119</v>
      </c>
      <c r="F105" s="17">
        <v>60.59</v>
      </c>
      <c r="G105" s="17">
        <v>60.59</v>
      </c>
      <c r="H105" s="77">
        <v>14.131853866388013</v>
      </c>
      <c r="I105" s="67">
        <v>0.17191340786677833</v>
      </c>
      <c r="J105" s="68">
        <v>6.4702711243766531E-2</v>
      </c>
      <c r="K105" s="68">
        <v>8.6856406576019216E-2</v>
      </c>
      <c r="L105" s="68">
        <v>0.19521017771840732</v>
      </c>
      <c r="M105" s="68">
        <v>0.10033534881437788</v>
      </c>
      <c r="N105" s="68">
        <v>0.12298894951353495</v>
      </c>
      <c r="O105" s="68">
        <v>6.4702711243766531E-2</v>
      </c>
      <c r="P105" s="68">
        <v>0.3292018854074597</v>
      </c>
      <c r="Q105" s="68">
        <v>2.8919777622794542E-2</v>
      </c>
      <c r="R105" s="68">
        <v>8.1877534904492122E-2</v>
      </c>
      <c r="S105" s="68">
        <v>0.28878429945271678</v>
      </c>
      <c r="T105" s="68">
        <v>0.11950693892954778</v>
      </c>
      <c r="U105" s="68">
        <v>4.0904446759106934E-2</v>
      </c>
      <c r="V105" s="68">
        <v>0.10033534881437788</v>
      </c>
      <c r="W105" s="69">
        <v>7.6578699238085815E-2</v>
      </c>
    </row>
    <row r="106" spans="1:23">
      <c r="A106" s="16">
        <v>121</v>
      </c>
      <c r="B106" s="62">
        <v>752</v>
      </c>
      <c r="C106" s="6" t="s">
        <v>142</v>
      </c>
      <c r="D106" s="62" t="s">
        <v>123</v>
      </c>
      <c r="E106" s="62" t="s">
        <v>115</v>
      </c>
      <c r="F106" s="17">
        <v>60.89</v>
      </c>
      <c r="G106" s="17">
        <v>60.89</v>
      </c>
      <c r="H106" s="77">
        <v>14.204685369257888</v>
      </c>
      <c r="I106" s="67">
        <v>0.18391428733892415</v>
      </c>
      <c r="J106" s="68">
        <v>6.4702711243766531E-2</v>
      </c>
      <c r="K106" s="68">
        <v>7.6578699238085815E-2</v>
      </c>
      <c r="L106" s="68">
        <v>0.24076471640619426</v>
      </c>
      <c r="M106" s="68">
        <v>0.13604615500191833</v>
      </c>
      <c r="N106" s="68">
        <v>0.16169979883769228</v>
      </c>
      <c r="O106" s="68">
        <v>8.1877534904492122E-2</v>
      </c>
      <c r="P106" s="68">
        <v>0.32230755444737397</v>
      </c>
      <c r="Q106" s="68">
        <v>0</v>
      </c>
      <c r="R106" s="68">
        <v>8.1877534904492122E-2</v>
      </c>
      <c r="S106" s="68">
        <v>0.39956927670760373</v>
      </c>
      <c r="T106" s="68">
        <v>8.1877534904492122E-2</v>
      </c>
      <c r="U106" s="68">
        <v>0</v>
      </c>
      <c r="V106" s="68">
        <v>0.12637694592627083</v>
      </c>
      <c r="W106" s="69">
        <v>4.0904446759106934E-2</v>
      </c>
    </row>
    <row r="107" spans="1:23">
      <c r="A107" s="18">
        <v>121</v>
      </c>
      <c r="B107" s="62">
        <v>752</v>
      </c>
      <c r="C107" s="6" t="s">
        <v>142</v>
      </c>
      <c r="D107" s="62" t="s">
        <v>123</v>
      </c>
      <c r="E107" s="62" t="s">
        <v>116</v>
      </c>
      <c r="F107" s="17">
        <v>61.19</v>
      </c>
      <c r="G107" s="17">
        <v>61.19</v>
      </c>
      <c r="H107" s="77">
        <v>14.277516872127764</v>
      </c>
      <c r="I107" s="67">
        <v>0.26160398966221421</v>
      </c>
      <c r="J107" s="68">
        <v>4.0904446759106934E-2</v>
      </c>
      <c r="K107" s="68">
        <v>8.1877534904492122E-2</v>
      </c>
      <c r="L107" s="68">
        <v>0.25138189473582406</v>
      </c>
      <c r="M107" s="68">
        <v>0.11592243986249115</v>
      </c>
      <c r="N107" s="68">
        <v>0.12967829956833093</v>
      </c>
      <c r="O107" s="68">
        <v>0.11592243986249115</v>
      </c>
      <c r="P107" s="68">
        <v>0.32783292760779015</v>
      </c>
      <c r="Q107" s="68">
        <v>5.0104503852090455E-2</v>
      </c>
      <c r="R107" s="68">
        <v>0.186225636780428</v>
      </c>
      <c r="S107" s="68">
        <v>0.30956704907478749</v>
      </c>
      <c r="T107" s="68">
        <v>0.17920629274257216</v>
      </c>
      <c r="U107" s="68">
        <v>0</v>
      </c>
      <c r="V107" s="68">
        <v>0.12637694592627083</v>
      </c>
      <c r="W107" s="69">
        <v>0.10840501504819987</v>
      </c>
    </row>
    <row r="108" spans="1:23">
      <c r="A108" s="16">
        <v>121</v>
      </c>
      <c r="B108" s="62">
        <v>752</v>
      </c>
      <c r="C108" s="6" t="s">
        <v>142</v>
      </c>
      <c r="D108" s="62" t="s">
        <v>123</v>
      </c>
      <c r="E108" s="62" t="s">
        <v>117</v>
      </c>
      <c r="F108" s="17">
        <v>61.49</v>
      </c>
      <c r="G108" s="17">
        <v>61.49</v>
      </c>
      <c r="H108" s="77">
        <v>14.35034837499764</v>
      </c>
      <c r="I108" s="67">
        <v>0.25992573009117914</v>
      </c>
      <c r="J108" s="68">
        <v>5.7863777870106221E-2</v>
      </c>
      <c r="K108" s="68">
        <v>5.7863777870106221E-2</v>
      </c>
      <c r="L108" s="68">
        <v>0.23895308347364619</v>
      </c>
      <c r="M108" s="68">
        <v>0.11950693892954778</v>
      </c>
      <c r="N108" s="68">
        <v>0.14213575081060287</v>
      </c>
      <c r="O108" s="68">
        <v>7.0888180217265589E-2</v>
      </c>
      <c r="P108" s="68">
        <v>0.28570697254847693</v>
      </c>
      <c r="Q108" s="68">
        <v>0.11950693892954778</v>
      </c>
      <c r="R108" s="68">
        <v>0.15082177243620962</v>
      </c>
      <c r="S108" s="68">
        <v>0.23712868784381444</v>
      </c>
      <c r="T108" s="68">
        <v>0.19739555984988078</v>
      </c>
      <c r="U108" s="68">
        <v>0</v>
      </c>
      <c r="V108" s="68">
        <v>0.10033534881437788</v>
      </c>
      <c r="W108" s="69">
        <v>9.1567525552584739E-2</v>
      </c>
    </row>
    <row r="109" spans="1:23">
      <c r="A109" s="18">
        <v>121</v>
      </c>
      <c r="B109" s="62">
        <v>752</v>
      </c>
      <c r="C109" s="6" t="s">
        <v>142</v>
      </c>
      <c r="D109" s="62" t="s">
        <v>123</v>
      </c>
      <c r="E109" s="62" t="s">
        <v>118</v>
      </c>
      <c r="F109" s="17">
        <v>61.79</v>
      </c>
      <c r="G109" s="17">
        <v>61.79</v>
      </c>
      <c r="H109" s="77">
        <v>14.423179877867517</v>
      </c>
      <c r="I109" s="67">
        <v>0.21005573907123887</v>
      </c>
      <c r="J109" s="68">
        <v>5.0104503852090455E-2</v>
      </c>
      <c r="K109" s="68">
        <v>5.7863777870106221E-2</v>
      </c>
      <c r="L109" s="68">
        <v>0.19076821616603934</v>
      </c>
      <c r="M109" s="68">
        <v>0.10033534881437788</v>
      </c>
      <c r="N109" s="68">
        <v>0.10840501504819987</v>
      </c>
      <c r="O109" s="68">
        <v>7.6578699238085815E-2</v>
      </c>
      <c r="P109" s="68">
        <v>0.35564139714725951</v>
      </c>
      <c r="Q109" s="68">
        <v>0.12637694592627083</v>
      </c>
      <c r="R109" s="68">
        <v>0.13604615500191833</v>
      </c>
      <c r="S109" s="68">
        <v>0.3195142243183921</v>
      </c>
      <c r="T109" s="68">
        <v>0.16941558269845833</v>
      </c>
      <c r="U109" s="68">
        <v>0</v>
      </c>
      <c r="V109" s="68">
        <v>8.1877534904492122E-2</v>
      </c>
      <c r="W109" s="69">
        <v>5.0104503852090455E-2</v>
      </c>
    </row>
    <row r="110" spans="1:23">
      <c r="A110" s="16">
        <v>121</v>
      </c>
      <c r="B110" s="62">
        <v>752</v>
      </c>
      <c r="C110" s="6" t="s">
        <v>142</v>
      </c>
      <c r="D110" s="62" t="s">
        <v>123</v>
      </c>
      <c r="E110" s="62" t="s">
        <v>119</v>
      </c>
      <c r="F110" s="17">
        <v>62.09</v>
      </c>
      <c r="G110" s="17">
        <v>62.09</v>
      </c>
      <c r="H110" s="77">
        <v>14.496011380737393</v>
      </c>
      <c r="I110" s="67">
        <v>0.19521017771840732</v>
      </c>
      <c r="J110" s="68">
        <v>5.7863777870106221E-2</v>
      </c>
      <c r="K110" s="68">
        <v>2.8919777622794542E-2</v>
      </c>
      <c r="L110" s="68">
        <v>0.17191340786677833</v>
      </c>
      <c r="M110" s="68">
        <v>0.10840501504819987</v>
      </c>
      <c r="N110" s="68">
        <v>0.11950693892954778</v>
      </c>
      <c r="O110" s="68">
        <v>7.6578699238085815E-2</v>
      </c>
      <c r="P110" s="68">
        <v>0.27946208470125383</v>
      </c>
      <c r="Q110" s="68">
        <v>0.11592243986249115</v>
      </c>
      <c r="R110" s="68">
        <v>0.10444700863134966</v>
      </c>
      <c r="S110" s="68">
        <v>0.30667375235600131</v>
      </c>
      <c r="T110" s="68">
        <v>0.1122256293827658</v>
      </c>
      <c r="U110" s="68">
        <v>2.8919777622794542E-2</v>
      </c>
      <c r="V110" s="68">
        <v>9.1567525552584739E-2</v>
      </c>
      <c r="W110" s="69">
        <v>0</v>
      </c>
    </row>
    <row r="111" spans="1:23">
      <c r="A111" s="18">
        <v>121</v>
      </c>
      <c r="B111" s="62">
        <v>752</v>
      </c>
      <c r="C111" s="6" t="s">
        <v>142</v>
      </c>
      <c r="D111" s="62" t="s">
        <v>107</v>
      </c>
      <c r="E111" s="62" t="s">
        <v>115</v>
      </c>
      <c r="F111" s="17">
        <v>62.39</v>
      </c>
      <c r="G111" s="17">
        <v>62.39</v>
      </c>
      <c r="H111" s="77">
        <v>14.568842883607267</v>
      </c>
      <c r="I111" s="67">
        <v>0.23344040329328827</v>
      </c>
      <c r="J111" s="68">
        <v>4.0904446759106934E-2</v>
      </c>
      <c r="K111" s="68">
        <v>4.0904446759106934E-2</v>
      </c>
      <c r="L111" s="68">
        <v>0.12967829956833093</v>
      </c>
      <c r="M111" s="68">
        <v>8.6856406576019216E-2</v>
      </c>
      <c r="N111" s="68">
        <v>0.11950693892954778</v>
      </c>
      <c r="O111" s="68">
        <v>8.6856406576019216E-2</v>
      </c>
      <c r="P111" s="68">
        <v>0.41451903620054464</v>
      </c>
      <c r="Q111" s="68">
        <v>0.14798146074878374</v>
      </c>
      <c r="R111" s="68">
        <v>9.6050301800804622E-2</v>
      </c>
      <c r="S111" s="68">
        <v>0.4921107160709503</v>
      </c>
      <c r="T111" s="68">
        <v>7.6578699238085815E-2</v>
      </c>
      <c r="U111" s="68">
        <v>4.0904446759106934E-2</v>
      </c>
      <c r="V111" s="68">
        <v>7.0888180217265589E-2</v>
      </c>
      <c r="W111" s="69">
        <v>0</v>
      </c>
    </row>
    <row r="112" spans="1:23">
      <c r="A112" s="16">
        <v>121</v>
      </c>
      <c r="B112" s="62">
        <v>752</v>
      </c>
      <c r="C112" s="6" t="s">
        <v>142</v>
      </c>
      <c r="D112" s="62" t="s">
        <v>107</v>
      </c>
      <c r="E112" s="62" t="s">
        <v>116</v>
      </c>
      <c r="F112" s="17">
        <v>62.69</v>
      </c>
      <c r="G112" s="17">
        <v>62.69</v>
      </c>
      <c r="H112" s="77">
        <v>14.641674386477144</v>
      </c>
      <c r="I112" s="67">
        <v>0.20799623115603988</v>
      </c>
      <c r="J112" s="68">
        <v>5.0104503852090455E-2</v>
      </c>
      <c r="K112" s="68">
        <v>5.0104503852090455E-2</v>
      </c>
      <c r="L112" s="68">
        <v>0.15361114789543825</v>
      </c>
      <c r="M112" s="68">
        <v>6.4702711243766531E-2</v>
      </c>
      <c r="N112" s="68">
        <v>8.6856406576019216E-2</v>
      </c>
      <c r="O112" s="68">
        <v>9.1567525552584739E-2</v>
      </c>
      <c r="P112" s="68">
        <v>0.37689735179058698</v>
      </c>
      <c r="Q112" s="68">
        <v>0.17191340786677833</v>
      </c>
      <c r="R112" s="68">
        <v>6.4702711243766531E-2</v>
      </c>
      <c r="S112" s="68">
        <v>0.46134429080163675</v>
      </c>
      <c r="T112" s="68">
        <v>7.6578699238085815E-2</v>
      </c>
      <c r="U112" s="68">
        <v>0</v>
      </c>
      <c r="V112" s="68">
        <v>4.0904446759106934E-2</v>
      </c>
      <c r="W112" s="69">
        <v>0</v>
      </c>
    </row>
    <row r="113" spans="1:23">
      <c r="A113" s="18">
        <v>121</v>
      </c>
      <c r="B113" s="62">
        <v>752</v>
      </c>
      <c r="C113" s="6" t="s">
        <v>142</v>
      </c>
      <c r="D113" s="62" t="s">
        <v>107</v>
      </c>
      <c r="E113" s="62" t="s">
        <v>117</v>
      </c>
      <c r="F113" s="17">
        <v>62.99</v>
      </c>
      <c r="G113" s="17">
        <v>62.99</v>
      </c>
      <c r="H113" s="77">
        <v>14.71373875117642</v>
      </c>
      <c r="I113" s="67">
        <v>0.22780440686017062</v>
      </c>
      <c r="J113" s="68">
        <v>4.0904446759106934E-2</v>
      </c>
      <c r="K113" s="68">
        <v>7.6578699238085815E-2</v>
      </c>
      <c r="L113" s="68">
        <v>0.12967829956833093</v>
      </c>
      <c r="M113" s="68">
        <v>9.1567525552584739E-2</v>
      </c>
      <c r="N113" s="68">
        <v>7.6578699238085815E-2</v>
      </c>
      <c r="O113" s="68">
        <v>7.0888180217265589E-2</v>
      </c>
      <c r="P113" s="68">
        <v>0.35435867661935871</v>
      </c>
      <c r="Q113" s="68">
        <v>0.12298894951353495</v>
      </c>
      <c r="R113" s="68">
        <v>6.4702711243766531E-2</v>
      </c>
      <c r="S113" s="68">
        <v>0.35435867661935871</v>
      </c>
      <c r="T113" s="68">
        <v>8.1877534904492122E-2</v>
      </c>
      <c r="U113" s="68">
        <v>0</v>
      </c>
      <c r="V113" s="68">
        <v>6.4702711243766531E-2</v>
      </c>
      <c r="W113" s="69">
        <v>0</v>
      </c>
    </row>
    <row r="114" spans="1:23">
      <c r="A114" s="16">
        <v>121</v>
      </c>
      <c r="B114" s="62">
        <v>752</v>
      </c>
      <c r="C114" s="6" t="s">
        <v>142</v>
      </c>
      <c r="D114" s="62" t="s">
        <v>107</v>
      </c>
      <c r="E114" s="62" t="s">
        <v>118</v>
      </c>
      <c r="F114" s="17">
        <v>63.29</v>
      </c>
      <c r="G114" s="17">
        <v>63.29</v>
      </c>
      <c r="H114" s="77">
        <v>14.785394150901153</v>
      </c>
      <c r="I114" s="67">
        <v>0.186225636780428</v>
      </c>
      <c r="J114" s="68">
        <v>4.0904446759106934E-2</v>
      </c>
      <c r="K114" s="68">
        <v>6.4702711243766531E-2</v>
      </c>
      <c r="L114" s="68">
        <v>0.186225636780428</v>
      </c>
      <c r="M114" s="68">
        <v>6.4702711243766531E-2</v>
      </c>
      <c r="N114" s="68">
        <v>0.11950693892954778</v>
      </c>
      <c r="O114" s="68">
        <v>9.6050301800804622E-2</v>
      </c>
      <c r="P114" s="68">
        <v>0.34263555738191537</v>
      </c>
      <c r="Q114" s="68">
        <v>0.1563523154229948</v>
      </c>
      <c r="R114" s="68">
        <v>0.10444700863134966</v>
      </c>
      <c r="S114" s="68">
        <v>0.36950893950695879</v>
      </c>
      <c r="T114" s="68">
        <v>0.13604615500191833</v>
      </c>
      <c r="U114" s="68">
        <v>0</v>
      </c>
      <c r="V114" s="68">
        <v>5.0104503852090455E-2</v>
      </c>
      <c r="W114" s="69">
        <v>0</v>
      </c>
    </row>
    <row r="115" spans="1:23">
      <c r="A115" s="18">
        <v>121</v>
      </c>
      <c r="B115" s="62">
        <v>752</v>
      </c>
      <c r="C115" s="6" t="s">
        <v>142</v>
      </c>
      <c r="D115" s="62" t="s">
        <v>107</v>
      </c>
      <c r="E115" s="62" t="s">
        <v>119</v>
      </c>
      <c r="F115" s="17">
        <v>63.59</v>
      </c>
      <c r="G115" s="17">
        <v>63.59</v>
      </c>
      <c r="H115" s="77">
        <v>14.85704955062589</v>
      </c>
      <c r="I115" s="67">
        <v>0.17920629274257216</v>
      </c>
      <c r="J115" s="68">
        <v>4.0904446759106934E-2</v>
      </c>
      <c r="K115" s="68">
        <v>5.7863777870106221E-2</v>
      </c>
      <c r="L115" s="68">
        <v>0.1563523154229948</v>
      </c>
      <c r="M115" s="68">
        <v>8.6856406576019216E-2</v>
      </c>
      <c r="N115" s="68">
        <v>0.11592243986249115</v>
      </c>
      <c r="O115" s="68">
        <v>8.1877534904492122E-2</v>
      </c>
      <c r="P115" s="68">
        <v>0.37444761843876145</v>
      </c>
      <c r="Q115" s="68">
        <v>0.18850995545051352</v>
      </c>
      <c r="R115" s="68">
        <v>9.1567525552584739E-2</v>
      </c>
      <c r="S115" s="68">
        <v>0.32230755444737397</v>
      </c>
      <c r="T115" s="68">
        <v>5.0104503852090455E-2</v>
      </c>
      <c r="U115" s="68">
        <v>5.7863777870106221E-2</v>
      </c>
      <c r="V115" s="68">
        <v>9.6050301800804622E-2</v>
      </c>
      <c r="W115" s="69">
        <v>0</v>
      </c>
    </row>
    <row r="116" spans="1:23">
      <c r="A116" s="16">
        <v>121</v>
      </c>
      <c r="B116" s="62">
        <v>752</v>
      </c>
      <c r="C116" s="6" t="s">
        <v>142</v>
      </c>
      <c r="D116" s="62" t="s">
        <v>109</v>
      </c>
      <c r="E116" s="62" t="s">
        <v>115</v>
      </c>
      <c r="F116" s="17">
        <v>63.89</v>
      </c>
      <c r="G116" s="17">
        <v>63.89</v>
      </c>
      <c r="H116" s="77">
        <v>14.928704950350625</v>
      </c>
      <c r="I116" s="67">
        <v>0.17191340786677833</v>
      </c>
      <c r="J116" s="68">
        <v>2.8919777622794542E-2</v>
      </c>
      <c r="K116" s="68">
        <v>4.0904446759106934E-2</v>
      </c>
      <c r="L116" s="68">
        <v>0.11950693892954778</v>
      </c>
      <c r="M116" s="68">
        <v>9.6050301800804622E-2</v>
      </c>
      <c r="N116" s="68">
        <v>0.1563523154229948</v>
      </c>
      <c r="O116" s="68">
        <v>0.12967829956833093</v>
      </c>
      <c r="P116" s="68">
        <v>0.30521815388711238</v>
      </c>
      <c r="Q116" s="68">
        <v>0.21209642914480306</v>
      </c>
      <c r="R116" s="68">
        <v>0.11950693892954778</v>
      </c>
      <c r="S116" s="68">
        <v>0.33597544824795678</v>
      </c>
      <c r="T116" s="68">
        <v>0.10444700863134966</v>
      </c>
      <c r="U116" s="68">
        <v>5.7863777870106221E-2</v>
      </c>
      <c r="V116" s="68">
        <v>0.11592243986249115</v>
      </c>
      <c r="W116" s="69">
        <v>0</v>
      </c>
    </row>
    <row r="117" spans="1:23">
      <c r="A117" s="18">
        <v>121</v>
      </c>
      <c r="B117" s="62">
        <v>752</v>
      </c>
      <c r="C117" s="6" t="s">
        <v>142</v>
      </c>
      <c r="D117" s="62" t="s">
        <v>109</v>
      </c>
      <c r="E117" s="62" t="s">
        <v>116</v>
      </c>
      <c r="F117" s="17">
        <v>64.19</v>
      </c>
      <c r="G117" s="17">
        <v>64.19</v>
      </c>
      <c r="H117" s="77">
        <v>15.000360350075358</v>
      </c>
      <c r="I117" s="67">
        <v>0.16431050757924731</v>
      </c>
      <c r="J117" s="68">
        <v>5.0104503852090455E-2</v>
      </c>
      <c r="K117" s="68">
        <v>9.1567525552584739E-2</v>
      </c>
      <c r="L117" s="68">
        <v>0.15904776969613582</v>
      </c>
      <c r="M117" s="68">
        <v>9.6050301800804622E-2</v>
      </c>
      <c r="N117" s="68">
        <v>0.13289946991882795</v>
      </c>
      <c r="O117" s="68">
        <v>5.7863777870106221E-2</v>
      </c>
      <c r="P117" s="68">
        <v>0.27629246202710472</v>
      </c>
      <c r="Q117" s="68">
        <v>0.12298894951353495</v>
      </c>
      <c r="R117" s="68">
        <v>8.6856406576019216E-2</v>
      </c>
      <c r="S117" s="68">
        <v>0.30375647267728162</v>
      </c>
      <c r="T117" s="68">
        <v>7.6578699238085815E-2</v>
      </c>
      <c r="U117" s="68">
        <v>0</v>
      </c>
      <c r="V117" s="68">
        <v>0.10444700863134966</v>
      </c>
      <c r="W117" s="69">
        <v>2.8919777622794542E-2</v>
      </c>
    </row>
    <row r="118" spans="1:23">
      <c r="A118" s="16">
        <v>121</v>
      </c>
      <c r="B118" s="62">
        <v>752</v>
      </c>
      <c r="C118" s="6" t="s">
        <v>142</v>
      </c>
      <c r="D118" s="62" t="s">
        <v>109</v>
      </c>
      <c r="E118" s="62" t="s">
        <v>117</v>
      </c>
      <c r="F118" s="17">
        <v>64.489999999999995</v>
      </c>
      <c r="G118" s="17">
        <v>64.489999999999995</v>
      </c>
      <c r="H118" s="77">
        <v>15.072015749800093</v>
      </c>
      <c r="I118" s="67">
        <v>0.1563523154229948</v>
      </c>
      <c r="J118" s="68">
        <v>2.8919777622794542E-2</v>
      </c>
      <c r="K118" s="68">
        <v>0.11592243986249115</v>
      </c>
      <c r="L118" s="68">
        <v>0.18157487299195665</v>
      </c>
      <c r="M118" s="68">
        <v>0.10840501504819987</v>
      </c>
      <c r="N118" s="68">
        <v>0.18157487299195665</v>
      </c>
      <c r="O118" s="68">
        <v>7.6578699238085815E-2</v>
      </c>
      <c r="P118" s="68">
        <v>0.30228861917571365</v>
      </c>
      <c r="Q118" s="68">
        <v>0.10033534881437788</v>
      </c>
      <c r="R118" s="68">
        <v>0.11592243986249115</v>
      </c>
      <c r="S118" s="68">
        <v>0.37321790052728915</v>
      </c>
      <c r="T118" s="68">
        <v>9.1567525552584739E-2</v>
      </c>
      <c r="U118" s="68">
        <v>4.0904446759106934E-2</v>
      </c>
      <c r="V118" s="68">
        <v>0.1122256293827658</v>
      </c>
      <c r="W118" s="69">
        <v>0</v>
      </c>
    </row>
    <row r="119" spans="1:23">
      <c r="A119" s="18">
        <v>121</v>
      </c>
      <c r="B119" s="62">
        <v>752</v>
      </c>
      <c r="C119" s="6" t="s">
        <v>142</v>
      </c>
      <c r="D119" s="62" t="s">
        <v>109</v>
      </c>
      <c r="E119" s="62" t="s">
        <v>118</v>
      </c>
      <c r="F119" s="17">
        <v>64.790000000000006</v>
      </c>
      <c r="G119" s="17">
        <v>64.790000000000006</v>
      </c>
      <c r="H119" s="77">
        <v>15.143671149524831</v>
      </c>
      <c r="I119" s="67">
        <v>0.21005573907123887</v>
      </c>
      <c r="J119" s="68">
        <v>5.0104503852090455E-2</v>
      </c>
      <c r="K119" s="68">
        <v>0.12637694592627083</v>
      </c>
      <c r="L119" s="68">
        <v>0.19955825426140908</v>
      </c>
      <c r="M119" s="68">
        <v>5.0104503852090455E-2</v>
      </c>
      <c r="N119" s="68">
        <v>0.14508721911634931</v>
      </c>
      <c r="O119" s="68">
        <v>7.6578699238085815E-2</v>
      </c>
      <c r="P119" s="68">
        <v>0.39840141392735229</v>
      </c>
      <c r="Q119" s="68">
        <v>8.6856406576019216E-2</v>
      </c>
      <c r="R119" s="68">
        <v>0.17437685822854804</v>
      </c>
      <c r="S119" s="68">
        <v>0.40536935223539372</v>
      </c>
      <c r="T119" s="68">
        <v>0.10840501504819987</v>
      </c>
      <c r="U119" s="68">
        <v>5.7863777870106221E-2</v>
      </c>
      <c r="V119" s="68">
        <v>0.18157487299195665</v>
      </c>
      <c r="W119" s="69">
        <v>0</v>
      </c>
    </row>
    <row r="120" spans="1:23">
      <c r="A120" s="16">
        <v>121</v>
      </c>
      <c r="B120" s="62">
        <v>752</v>
      </c>
      <c r="C120" s="6" t="s">
        <v>142</v>
      </c>
      <c r="D120" s="62" t="s">
        <v>109</v>
      </c>
      <c r="E120" s="62" t="s">
        <v>119</v>
      </c>
      <c r="F120" s="17">
        <v>65.09</v>
      </c>
      <c r="G120" s="17">
        <v>65.09</v>
      </c>
      <c r="H120" s="77">
        <v>15.215310551174634</v>
      </c>
      <c r="I120" s="67">
        <v>0.18157487299195665</v>
      </c>
      <c r="J120" s="68">
        <v>5.7863777870106221E-2</v>
      </c>
      <c r="K120" s="68">
        <v>0.18391428733892415</v>
      </c>
      <c r="L120" s="68">
        <v>0.1122256293827658</v>
      </c>
      <c r="M120" s="68">
        <v>0.14213575081060287</v>
      </c>
      <c r="N120" s="68">
        <v>0.13289946991882795</v>
      </c>
      <c r="O120" s="68">
        <v>9.1567525552584739E-2</v>
      </c>
      <c r="P120" s="68">
        <v>0.31669973196832307</v>
      </c>
      <c r="Q120" s="68">
        <v>9.1567525552584739E-2</v>
      </c>
      <c r="R120" s="68">
        <v>0.19076821616603934</v>
      </c>
      <c r="S120" s="68">
        <v>0.48808414866058791</v>
      </c>
      <c r="T120" s="68">
        <v>8.1877534904492122E-2</v>
      </c>
      <c r="U120" s="68">
        <v>4.0904446759106934E-2</v>
      </c>
      <c r="V120" s="68">
        <v>0.13289946991882795</v>
      </c>
      <c r="W120" s="69">
        <v>0</v>
      </c>
    </row>
    <row r="121" spans="1:23">
      <c r="A121" s="18">
        <v>121</v>
      </c>
      <c r="B121" s="62">
        <v>752</v>
      </c>
      <c r="C121" s="6" t="s">
        <v>144</v>
      </c>
      <c r="D121" s="62" t="s">
        <v>114</v>
      </c>
      <c r="E121" s="62" t="s">
        <v>145</v>
      </c>
      <c r="F121" s="17">
        <v>65.977999999999994</v>
      </c>
      <c r="G121" s="17">
        <v>65.977999999999994</v>
      </c>
      <c r="H121" s="77">
        <v>15.424852625993458</v>
      </c>
      <c r="I121" s="67">
        <v>0.18850995545051352</v>
      </c>
      <c r="J121" s="68">
        <v>0</v>
      </c>
      <c r="K121" s="68">
        <v>8.1877534904492122E-2</v>
      </c>
      <c r="L121" s="68">
        <v>0.3594668820988336</v>
      </c>
      <c r="M121" s="68">
        <v>8.1877534904492122E-2</v>
      </c>
      <c r="N121" s="68">
        <v>0.20381846798886624</v>
      </c>
      <c r="O121" s="68">
        <v>7.0888180217265589E-2</v>
      </c>
      <c r="P121" s="68">
        <v>0.14213575081060287</v>
      </c>
      <c r="Q121" s="68">
        <v>4.0904446759106934E-2</v>
      </c>
      <c r="R121" s="68">
        <v>0.15361114789543825</v>
      </c>
      <c r="S121" s="68">
        <v>0.30228861917571365</v>
      </c>
      <c r="T121" s="68">
        <v>0.21612348953249061</v>
      </c>
      <c r="U121" s="68">
        <v>0.16431050757924731</v>
      </c>
      <c r="V121" s="68">
        <v>0.13604615500191833</v>
      </c>
      <c r="W121" s="69">
        <v>0</v>
      </c>
    </row>
    <row r="122" spans="1:23">
      <c r="A122" s="16">
        <v>121</v>
      </c>
      <c r="B122" s="62">
        <v>752</v>
      </c>
      <c r="C122" s="6" t="s">
        <v>144</v>
      </c>
      <c r="D122" s="62" t="s">
        <v>114</v>
      </c>
      <c r="E122" s="62" t="s">
        <v>111</v>
      </c>
      <c r="F122" s="17">
        <v>66.284999999999997</v>
      </c>
      <c r="G122" s="17">
        <v>66.284999999999997</v>
      </c>
      <c r="H122" s="77">
        <v>15.497295663121138</v>
      </c>
      <c r="I122" s="67">
        <v>0.1563523154229948</v>
      </c>
      <c r="J122" s="68">
        <v>0.10840501504819987</v>
      </c>
      <c r="K122" s="68">
        <v>7.6578699238085815E-2</v>
      </c>
      <c r="L122" s="68">
        <v>0.35048724012240406</v>
      </c>
      <c r="M122" s="68">
        <v>9.6050301800804622E-2</v>
      </c>
      <c r="N122" s="68">
        <v>0.17680737252344567</v>
      </c>
      <c r="O122" s="68">
        <v>5.0104503852090455E-2</v>
      </c>
      <c r="P122" s="68">
        <v>0.14213575081060287</v>
      </c>
      <c r="Q122" s="68">
        <v>4.0904446759106934E-2</v>
      </c>
      <c r="R122" s="68">
        <v>8.1877534904492122E-2</v>
      </c>
      <c r="S122" s="68">
        <v>0.23529123110475764</v>
      </c>
      <c r="T122" s="68">
        <v>0.20591733907771276</v>
      </c>
      <c r="U122" s="68">
        <v>0.20591733907771276</v>
      </c>
      <c r="V122" s="68">
        <v>0.12967829956833093</v>
      </c>
      <c r="W122" s="69">
        <v>2.8919777622794542E-2</v>
      </c>
    </row>
    <row r="123" spans="1:23">
      <c r="A123" s="18">
        <v>121</v>
      </c>
      <c r="B123" s="62">
        <v>752</v>
      </c>
      <c r="C123" s="6" t="s">
        <v>144</v>
      </c>
      <c r="D123" s="62" t="s">
        <v>114</v>
      </c>
      <c r="E123" s="62" t="s">
        <v>146</v>
      </c>
      <c r="F123" s="17">
        <v>66.591999999999999</v>
      </c>
      <c r="G123" s="17">
        <v>66.591999999999999</v>
      </c>
      <c r="H123" s="77">
        <v>15.569738700248816</v>
      </c>
      <c r="I123" s="67">
        <v>0.12298894951353495</v>
      </c>
      <c r="J123" s="68">
        <v>8.6856406576019216E-2</v>
      </c>
      <c r="K123" s="68">
        <v>6.4702711243766531E-2</v>
      </c>
      <c r="L123" s="68">
        <v>0.30228861917571365</v>
      </c>
      <c r="M123" s="68">
        <v>8.1877534904492122E-2</v>
      </c>
      <c r="N123" s="68">
        <v>0.17437685822854804</v>
      </c>
      <c r="O123" s="68">
        <v>2.8919777622794542E-2</v>
      </c>
      <c r="P123" s="68">
        <v>0.15082177243620962</v>
      </c>
      <c r="Q123" s="68">
        <v>4.0904446759106934E-2</v>
      </c>
      <c r="R123" s="68">
        <v>0.10033534881437788</v>
      </c>
      <c r="S123" s="68">
        <v>0.22780440686017062</v>
      </c>
      <c r="T123" s="68">
        <v>0.19300133539487438</v>
      </c>
      <c r="U123" s="68">
        <v>0.13604615500191833</v>
      </c>
      <c r="V123" s="68">
        <v>0.12967829956833093</v>
      </c>
      <c r="W123" s="69">
        <v>2.8919777622794542E-2</v>
      </c>
    </row>
    <row r="124" spans="1:23">
      <c r="A124" s="16">
        <v>121</v>
      </c>
      <c r="B124" s="62">
        <v>752</v>
      </c>
      <c r="C124" s="6" t="s">
        <v>144</v>
      </c>
      <c r="D124" s="62" t="s">
        <v>114</v>
      </c>
      <c r="E124" s="62" t="s">
        <v>130</v>
      </c>
      <c r="F124" s="17">
        <v>66.879000000000005</v>
      </c>
      <c r="G124" s="17">
        <v>66.879000000000005</v>
      </c>
      <c r="H124" s="77">
        <v>15.637462321276976</v>
      </c>
      <c r="I124" s="67">
        <v>0.14508721911634931</v>
      </c>
      <c r="J124" s="68">
        <v>8.1877534904492122E-2</v>
      </c>
      <c r="K124" s="68">
        <v>8.6856406576019216E-2</v>
      </c>
      <c r="L124" s="68">
        <v>0.35178164196284833</v>
      </c>
      <c r="M124" s="68">
        <v>5.7863777870106221E-2</v>
      </c>
      <c r="N124" s="68">
        <v>0.18391428733892415</v>
      </c>
      <c r="O124" s="68">
        <v>5.0104503852090455E-2</v>
      </c>
      <c r="P124" s="68">
        <v>0.15361114789543825</v>
      </c>
      <c r="Q124" s="68">
        <v>4.0904446759106934E-2</v>
      </c>
      <c r="R124" s="68">
        <v>7.0888180217265589E-2</v>
      </c>
      <c r="S124" s="68">
        <v>0.22780440686017062</v>
      </c>
      <c r="T124" s="68">
        <v>0.19300133539487438</v>
      </c>
      <c r="U124" s="68">
        <v>0.17437685822854804</v>
      </c>
      <c r="V124" s="68">
        <v>0.11950693892954778</v>
      </c>
      <c r="W124" s="69">
        <v>5.7863777870106221E-2</v>
      </c>
    </row>
    <row r="125" spans="1:23">
      <c r="A125" s="18">
        <v>121</v>
      </c>
      <c r="B125" s="62">
        <v>752</v>
      </c>
      <c r="C125" s="6" t="s">
        <v>144</v>
      </c>
      <c r="D125" s="62" t="s">
        <v>114</v>
      </c>
      <c r="E125" s="62" t="s">
        <v>108</v>
      </c>
      <c r="F125" s="17">
        <v>67.176000000000002</v>
      </c>
      <c r="G125" s="17">
        <v>67.176000000000002</v>
      </c>
      <c r="H125" s="77">
        <v>15.707545650354893</v>
      </c>
      <c r="I125" s="67">
        <v>0.19739555984988078</v>
      </c>
      <c r="J125" s="68">
        <v>6.4702711243766531E-2</v>
      </c>
      <c r="K125" s="68">
        <v>7.6578699238085815E-2</v>
      </c>
      <c r="L125" s="68">
        <v>0.32645907953636866</v>
      </c>
      <c r="M125" s="68">
        <v>6.4702711243766531E-2</v>
      </c>
      <c r="N125" s="68">
        <v>0.19076821616603934</v>
      </c>
      <c r="O125" s="68">
        <v>2.8919777622794542E-2</v>
      </c>
      <c r="P125" s="68">
        <v>0.11950693892954778</v>
      </c>
      <c r="Q125" s="68">
        <v>7.6578699238085815E-2</v>
      </c>
      <c r="R125" s="68">
        <v>8.1877534904492122E-2</v>
      </c>
      <c r="S125" s="68">
        <v>0.22397395682771815</v>
      </c>
      <c r="T125" s="68">
        <v>0.13289946991882795</v>
      </c>
      <c r="U125" s="68">
        <v>9.6050301800804622E-2</v>
      </c>
      <c r="V125" s="68">
        <v>0.14213575081060287</v>
      </c>
      <c r="W125" s="69">
        <v>2.8919777622794542E-2</v>
      </c>
    </row>
    <row r="126" spans="1:23">
      <c r="A126" s="16">
        <v>121</v>
      </c>
      <c r="B126" s="62">
        <v>752</v>
      </c>
      <c r="C126" s="6" t="s">
        <v>144</v>
      </c>
      <c r="D126" s="62" t="s">
        <v>120</v>
      </c>
      <c r="E126" s="62" t="s">
        <v>110</v>
      </c>
      <c r="F126" s="17">
        <v>67.472999999999999</v>
      </c>
      <c r="G126" s="17">
        <v>67.472999999999999</v>
      </c>
      <c r="H126" s="77">
        <v>15.77762897943281</v>
      </c>
      <c r="I126" s="67">
        <v>0.13604615500191833</v>
      </c>
      <c r="J126" s="68">
        <v>6.4702711243766531E-2</v>
      </c>
      <c r="K126" s="68">
        <v>5.0104503852090455E-2</v>
      </c>
      <c r="L126" s="68">
        <v>0.33597544824795678</v>
      </c>
      <c r="M126" s="68">
        <v>8.6856406576019216E-2</v>
      </c>
      <c r="N126" s="68">
        <v>0.19300133539487438</v>
      </c>
      <c r="O126" s="68">
        <v>4.0904446759106934E-2</v>
      </c>
      <c r="P126" s="68">
        <v>0.18157487299195665</v>
      </c>
      <c r="Q126" s="68">
        <v>5.7863777870106221E-2</v>
      </c>
      <c r="R126" s="68">
        <v>0.11592243986249115</v>
      </c>
      <c r="S126" s="68">
        <v>0.20591733907771276</v>
      </c>
      <c r="T126" s="68">
        <v>0.23344040329328827</v>
      </c>
      <c r="U126" s="68">
        <v>5.7863777870106221E-2</v>
      </c>
      <c r="V126" s="68">
        <v>0.15082177243620962</v>
      </c>
      <c r="W126" s="69">
        <v>2.8919777622794542E-2</v>
      </c>
    </row>
    <row r="127" spans="1:23">
      <c r="A127" s="18">
        <v>121</v>
      </c>
      <c r="B127" s="62">
        <v>752</v>
      </c>
      <c r="C127" s="6" t="s">
        <v>144</v>
      </c>
      <c r="D127" s="62" t="s">
        <v>120</v>
      </c>
      <c r="E127" s="62" t="s">
        <v>111</v>
      </c>
      <c r="F127" s="17">
        <v>67.77</v>
      </c>
      <c r="G127" s="17">
        <v>67.77</v>
      </c>
      <c r="H127" s="77">
        <v>15.847712308510728</v>
      </c>
      <c r="I127" s="67">
        <v>0.13912341136739859</v>
      </c>
      <c r="J127" s="68">
        <v>4.0904446759106934E-2</v>
      </c>
      <c r="K127" s="68">
        <v>4.0904446759106934E-2</v>
      </c>
      <c r="L127" s="68">
        <v>0.27788131749018397</v>
      </c>
      <c r="M127" s="68">
        <v>8.1877534904492122E-2</v>
      </c>
      <c r="N127" s="68">
        <v>0.19076821616603934</v>
      </c>
      <c r="O127" s="68">
        <v>0</v>
      </c>
      <c r="P127" s="68">
        <v>0.17437685822854804</v>
      </c>
      <c r="Q127" s="68">
        <v>7.0888180217265589E-2</v>
      </c>
      <c r="R127" s="68">
        <v>0.11592243986249115</v>
      </c>
      <c r="S127" s="68">
        <v>0.23157588225971654</v>
      </c>
      <c r="T127" s="68">
        <v>0.19300133539487438</v>
      </c>
      <c r="U127" s="68">
        <v>7.0888180217265589E-2</v>
      </c>
      <c r="V127" s="68">
        <v>0.11592243986249115</v>
      </c>
      <c r="W127" s="69">
        <v>0</v>
      </c>
    </row>
    <row r="128" spans="1:23">
      <c r="A128" s="16">
        <v>121</v>
      </c>
      <c r="B128" s="62">
        <v>752</v>
      </c>
      <c r="C128" s="6" t="s">
        <v>144</v>
      </c>
      <c r="D128" s="62" t="s">
        <v>120</v>
      </c>
      <c r="E128" s="62" t="s">
        <v>132</v>
      </c>
      <c r="F128" s="17">
        <v>68.066999999999993</v>
      </c>
      <c r="G128" s="17">
        <v>68.066999999999993</v>
      </c>
      <c r="H128" s="77">
        <v>15.917795637588645</v>
      </c>
      <c r="I128" s="67">
        <v>0.14508721911634931</v>
      </c>
      <c r="J128" s="68">
        <v>6.4702711243766531E-2</v>
      </c>
      <c r="K128" s="68">
        <v>5.0104503852090455E-2</v>
      </c>
      <c r="L128" s="68">
        <v>0.32091349938974861</v>
      </c>
      <c r="M128" s="68">
        <v>7.0888180217265589E-2</v>
      </c>
      <c r="N128" s="68">
        <v>0.19076821616603934</v>
      </c>
      <c r="O128" s="68">
        <v>2.8919777622794542E-2</v>
      </c>
      <c r="P128" s="68">
        <v>0.17191340786677833</v>
      </c>
      <c r="Q128" s="68">
        <v>0.10033534881437788</v>
      </c>
      <c r="R128" s="68">
        <v>0.14213575081060287</v>
      </c>
      <c r="S128" s="68">
        <v>0.16688183718876934</v>
      </c>
      <c r="T128" s="68">
        <v>0.22780440686017062</v>
      </c>
      <c r="U128" s="68">
        <v>7.0888180217265589E-2</v>
      </c>
      <c r="V128" s="68">
        <v>0.17680737252344567</v>
      </c>
      <c r="W128" s="69">
        <v>2.8919777622794542E-2</v>
      </c>
    </row>
    <row r="129" spans="1:23">
      <c r="A129" s="18">
        <v>121</v>
      </c>
      <c r="B129" s="62">
        <v>752</v>
      </c>
      <c r="C129" s="6" t="s">
        <v>144</v>
      </c>
      <c r="D129" s="62" t="s">
        <v>120</v>
      </c>
      <c r="E129" s="62" t="s">
        <v>130</v>
      </c>
      <c r="F129" s="17">
        <v>68.363</v>
      </c>
      <c r="G129" s="17">
        <v>68.363</v>
      </c>
      <c r="H129" s="77">
        <v>15.987642995861588</v>
      </c>
      <c r="I129" s="67">
        <v>0.10444700863134966</v>
      </c>
      <c r="J129" s="68">
        <v>4.0904446759106934E-2</v>
      </c>
      <c r="K129" s="68">
        <v>5.7863777870106221E-2</v>
      </c>
      <c r="L129" s="68">
        <v>0.34395456015496467</v>
      </c>
      <c r="M129" s="68">
        <v>7.6578699238085815E-2</v>
      </c>
      <c r="N129" s="68">
        <v>0.19300133539487438</v>
      </c>
      <c r="O129" s="68">
        <v>2.8919777622794542E-2</v>
      </c>
      <c r="P129" s="68">
        <v>0.19076821616603934</v>
      </c>
      <c r="Q129" s="68">
        <v>0.14213575081060287</v>
      </c>
      <c r="R129" s="68">
        <v>7.0888180217265589E-2</v>
      </c>
      <c r="S129" s="68">
        <v>0.24964114806469878</v>
      </c>
      <c r="T129" s="68">
        <v>0.22780440686017062</v>
      </c>
      <c r="U129" s="68">
        <v>7.0888180217265589E-2</v>
      </c>
      <c r="V129" s="68">
        <v>0.19076821616603934</v>
      </c>
      <c r="W129" s="69">
        <v>0</v>
      </c>
    </row>
    <row r="130" spans="1:23">
      <c r="A130" s="41">
        <v>121</v>
      </c>
      <c r="B130" s="63">
        <v>752</v>
      </c>
      <c r="C130" s="34" t="s">
        <v>144</v>
      </c>
      <c r="D130" s="63" t="s">
        <v>120</v>
      </c>
      <c r="E130" s="63" t="s">
        <v>108</v>
      </c>
      <c r="F130" s="43">
        <v>68.66</v>
      </c>
      <c r="G130" s="43">
        <v>68.66</v>
      </c>
      <c r="H130" s="78">
        <v>16.057726324939505</v>
      </c>
      <c r="I130" s="70">
        <v>0.15904776969613582</v>
      </c>
      <c r="J130" s="71">
        <v>6.4702711243766531E-2</v>
      </c>
      <c r="K130" s="71">
        <v>5.0104503852090455E-2</v>
      </c>
      <c r="L130" s="71">
        <v>0.33328003112971466</v>
      </c>
      <c r="M130" s="71">
        <v>5.0104503852090455E-2</v>
      </c>
      <c r="N130" s="71">
        <v>0.14798146074878374</v>
      </c>
      <c r="O130" s="71">
        <v>2.8919777622794542E-2</v>
      </c>
      <c r="P130" s="71">
        <v>0.16169979883769228</v>
      </c>
      <c r="Q130" s="71">
        <v>0.12637694592627083</v>
      </c>
      <c r="R130" s="71">
        <v>0.11592243986249115</v>
      </c>
      <c r="S130" s="71">
        <v>0.18850995545051352</v>
      </c>
      <c r="T130" s="71">
        <v>0.20799623115603988</v>
      </c>
      <c r="U130" s="71">
        <v>5.0104503852090455E-2</v>
      </c>
      <c r="V130" s="71">
        <v>0.17437685822854804</v>
      </c>
      <c r="W130" s="7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372B-94C1-458E-BDED-B1473AA086B6}">
  <dimension ref="A1:W132"/>
  <sheetViews>
    <sheetView tabSelected="1" workbookViewId="0">
      <selection activeCell="U18" sqref="U18"/>
    </sheetView>
  </sheetViews>
  <sheetFormatPr defaultRowHeight="15"/>
  <cols>
    <col min="1" max="6" width="9.140625" style="19"/>
    <col min="7" max="7" width="5.7109375" style="19" bestFit="1" customWidth="1"/>
    <col min="8" max="8" width="18" style="19" bestFit="1" customWidth="1"/>
  </cols>
  <sheetData>
    <row r="1" spans="1:23" ht="104.25" thickBo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" t="s">
        <v>175</v>
      </c>
      <c r="I1" s="88" t="s">
        <v>176</v>
      </c>
      <c r="J1" s="88" t="s">
        <v>177</v>
      </c>
      <c r="K1" s="88" t="s">
        <v>178</v>
      </c>
      <c r="L1" s="88" t="s">
        <v>179</v>
      </c>
      <c r="M1" s="88" t="s">
        <v>180</v>
      </c>
      <c r="N1" s="88" t="s">
        <v>181</v>
      </c>
      <c r="O1" s="88" t="s">
        <v>182</v>
      </c>
      <c r="P1" s="88" t="s">
        <v>183</v>
      </c>
      <c r="Q1" s="88" t="s">
        <v>184</v>
      </c>
      <c r="R1" s="88" t="s">
        <v>185</v>
      </c>
      <c r="S1" s="88" t="s">
        <v>186</v>
      </c>
      <c r="T1" s="88" t="s">
        <v>187</v>
      </c>
      <c r="U1" s="88" t="s">
        <v>188</v>
      </c>
      <c r="V1" s="88" t="s">
        <v>189</v>
      </c>
      <c r="W1" s="88" t="s">
        <v>190</v>
      </c>
    </row>
    <row r="2" spans="1:23" ht="15.75" thickTop="1">
      <c r="A2" s="37">
        <v>121</v>
      </c>
      <c r="B2" s="38">
        <v>752</v>
      </c>
      <c r="C2" s="28" t="s">
        <v>106</v>
      </c>
      <c r="D2" s="38" t="s">
        <v>107</v>
      </c>
      <c r="E2" s="38" t="s">
        <v>108</v>
      </c>
      <c r="F2" s="27">
        <v>25.17</v>
      </c>
      <c r="G2" s="39">
        <v>25.19</v>
      </c>
      <c r="H2" s="76">
        <v>7.3473695921660793</v>
      </c>
      <c r="I2" s="79">
        <v>25</v>
      </c>
      <c r="J2" s="80">
        <v>1196</v>
      </c>
      <c r="K2" s="80">
        <v>0.21740000000000001</v>
      </c>
      <c r="L2" s="80">
        <v>0.78259999999999996</v>
      </c>
      <c r="M2" s="80">
        <v>1.994</v>
      </c>
      <c r="N2" s="80">
        <v>0.29380000000000001</v>
      </c>
      <c r="O2" s="80">
        <v>1.944</v>
      </c>
      <c r="P2" s="80">
        <v>0.72289999999999999</v>
      </c>
      <c r="Q2" s="80">
        <v>3.387</v>
      </c>
      <c r="R2" s="80">
        <v>0.61939999999999995</v>
      </c>
      <c r="S2" s="80">
        <v>4.47</v>
      </c>
      <c r="T2" s="80">
        <v>0.3871</v>
      </c>
      <c r="U2" s="80">
        <v>35.49</v>
      </c>
      <c r="V2" s="80">
        <v>51.1</v>
      </c>
      <c r="W2" s="81">
        <v>34.19</v>
      </c>
    </row>
    <row r="3" spans="1:23">
      <c r="A3" s="18">
        <v>121</v>
      </c>
      <c r="B3" s="40">
        <v>752</v>
      </c>
      <c r="C3" s="6" t="s">
        <v>106</v>
      </c>
      <c r="D3" s="40" t="s">
        <v>109</v>
      </c>
      <c r="E3" s="40" t="s">
        <v>110</v>
      </c>
      <c r="F3" s="31">
        <v>25.47</v>
      </c>
      <c r="G3" s="17">
        <v>25.49</v>
      </c>
      <c r="H3" s="77">
        <v>7.4400660691827021</v>
      </c>
      <c r="I3" s="82">
        <v>25</v>
      </c>
      <c r="J3" s="83">
        <v>894</v>
      </c>
      <c r="K3" s="83">
        <v>0.16900000000000001</v>
      </c>
      <c r="L3" s="83">
        <v>0.83099999999999996</v>
      </c>
      <c r="M3" s="83">
        <v>2.1379999999999999</v>
      </c>
      <c r="N3" s="83">
        <v>0.33939999999999998</v>
      </c>
      <c r="O3" s="83">
        <v>2.073</v>
      </c>
      <c r="P3" s="83">
        <v>0.83609999999999995</v>
      </c>
      <c r="Q3" s="83">
        <v>3.532</v>
      </c>
      <c r="R3" s="83">
        <v>0.6643</v>
      </c>
      <c r="S3" s="83">
        <v>4.7729999999999997</v>
      </c>
      <c r="T3" s="83">
        <v>0.2752</v>
      </c>
      <c r="U3" s="83">
        <v>29.99</v>
      </c>
      <c r="V3" s="83">
        <v>38.61</v>
      </c>
      <c r="W3" s="84">
        <v>28.03</v>
      </c>
    </row>
    <row r="4" spans="1:23">
      <c r="A4" s="16">
        <v>121</v>
      </c>
      <c r="B4" s="40">
        <v>752</v>
      </c>
      <c r="C4" s="9" t="s">
        <v>106</v>
      </c>
      <c r="D4" s="40" t="s">
        <v>109</v>
      </c>
      <c r="E4" s="40" t="s">
        <v>111</v>
      </c>
      <c r="F4" s="31">
        <v>25.77</v>
      </c>
      <c r="G4" s="17">
        <v>25.79</v>
      </c>
      <c r="H4" s="77">
        <v>7.5116767886353895</v>
      </c>
      <c r="I4" s="82">
        <v>23</v>
      </c>
      <c r="J4" s="83">
        <v>1092</v>
      </c>
      <c r="K4" s="83">
        <v>0.1804</v>
      </c>
      <c r="L4" s="83">
        <v>0.8196</v>
      </c>
      <c r="M4" s="83">
        <v>2.0539999999999998</v>
      </c>
      <c r="N4" s="83">
        <v>0.33910000000000001</v>
      </c>
      <c r="O4" s="83">
        <v>2.0030000000000001</v>
      </c>
      <c r="P4" s="83">
        <v>0.69599999999999995</v>
      </c>
      <c r="Q4" s="83">
        <v>3.145</v>
      </c>
      <c r="R4" s="83">
        <v>0.65510000000000002</v>
      </c>
      <c r="S4" s="83">
        <v>4.1189999999999998</v>
      </c>
      <c r="T4" s="83">
        <v>0.31040000000000001</v>
      </c>
      <c r="U4" s="83">
        <v>23.25</v>
      </c>
      <c r="V4" s="83">
        <v>23.67</v>
      </c>
      <c r="W4" s="84">
        <v>24.01</v>
      </c>
    </row>
    <row r="5" spans="1:23">
      <c r="A5" s="18">
        <v>121</v>
      </c>
      <c r="B5" s="40">
        <v>752</v>
      </c>
      <c r="C5" s="6" t="s">
        <v>106</v>
      </c>
      <c r="D5" s="40" t="s">
        <v>109</v>
      </c>
      <c r="E5" s="40" t="s">
        <v>112</v>
      </c>
      <c r="F5" s="31">
        <v>26.06</v>
      </c>
      <c r="G5" s="17">
        <v>26.08</v>
      </c>
      <c r="H5" s="77">
        <v>7.5769860443396455</v>
      </c>
      <c r="I5" s="82">
        <v>27</v>
      </c>
      <c r="J5" s="83">
        <v>823</v>
      </c>
      <c r="K5" s="83">
        <v>0.2107</v>
      </c>
      <c r="L5" s="83">
        <v>0.7893</v>
      </c>
      <c r="M5" s="83">
        <v>2.0830000000000002</v>
      </c>
      <c r="N5" s="83">
        <v>0.29730000000000001</v>
      </c>
      <c r="O5" s="83">
        <v>2.008</v>
      </c>
      <c r="P5" s="83">
        <v>0.94120000000000004</v>
      </c>
      <c r="Q5" s="83">
        <v>3.8730000000000002</v>
      </c>
      <c r="R5" s="83">
        <v>0.63200000000000001</v>
      </c>
      <c r="S5" s="83">
        <v>5.3559999999999999</v>
      </c>
      <c r="T5" s="83">
        <v>0.39850000000000002</v>
      </c>
      <c r="U5" s="83">
        <v>28</v>
      </c>
      <c r="V5" s="83">
        <v>28.97</v>
      </c>
      <c r="W5" s="84">
        <v>29.41</v>
      </c>
    </row>
    <row r="6" spans="1:23">
      <c r="A6" s="18">
        <v>121</v>
      </c>
      <c r="B6" s="40">
        <v>752</v>
      </c>
      <c r="C6" s="6" t="s">
        <v>113</v>
      </c>
      <c r="D6" s="40" t="s">
        <v>114</v>
      </c>
      <c r="E6" s="40" t="s">
        <v>115</v>
      </c>
      <c r="F6" s="31">
        <v>27.57</v>
      </c>
      <c r="G6" s="17">
        <v>27.59</v>
      </c>
      <c r="H6" s="77">
        <v>7.9125846243800595</v>
      </c>
      <c r="I6" s="82">
        <v>33</v>
      </c>
      <c r="J6" s="83">
        <v>616</v>
      </c>
      <c r="K6" s="83">
        <v>0.1051</v>
      </c>
      <c r="L6" s="83">
        <v>0.89490000000000003</v>
      </c>
      <c r="M6" s="83">
        <v>2.6640000000000001</v>
      </c>
      <c r="N6" s="83">
        <v>0.43480000000000002</v>
      </c>
      <c r="O6" s="83">
        <v>2.5430000000000001</v>
      </c>
      <c r="P6" s="83">
        <v>1.33</v>
      </c>
      <c r="Q6" s="83">
        <v>4.9820000000000002</v>
      </c>
      <c r="R6" s="83">
        <v>0.76180000000000003</v>
      </c>
      <c r="S6" s="83">
        <v>7.4550000000000001</v>
      </c>
      <c r="T6" s="83">
        <v>0.18509999999999999</v>
      </c>
      <c r="U6" s="83">
        <v>39.99</v>
      </c>
      <c r="V6" s="83">
        <v>46.72</v>
      </c>
      <c r="W6" s="84">
        <v>38.28</v>
      </c>
    </row>
    <row r="7" spans="1:23">
      <c r="A7" s="16">
        <v>121</v>
      </c>
      <c r="B7" s="40">
        <v>752</v>
      </c>
      <c r="C7" s="6" t="s">
        <v>113</v>
      </c>
      <c r="D7" s="40" t="s">
        <v>114</v>
      </c>
      <c r="E7" s="40" t="s">
        <v>116</v>
      </c>
      <c r="F7" s="31">
        <v>27.87</v>
      </c>
      <c r="G7" s="17">
        <v>27.89</v>
      </c>
      <c r="H7" s="77">
        <v>7.9710273160138003</v>
      </c>
      <c r="I7" s="82">
        <v>31</v>
      </c>
      <c r="J7" s="83">
        <v>545</v>
      </c>
      <c r="K7" s="83">
        <v>0.1321</v>
      </c>
      <c r="L7" s="83">
        <v>0.8679</v>
      </c>
      <c r="M7" s="83">
        <v>2.5230000000000001</v>
      </c>
      <c r="N7" s="83">
        <v>0.40210000000000001</v>
      </c>
      <c r="O7" s="83">
        <v>2.3980000000000001</v>
      </c>
      <c r="P7" s="83">
        <v>1.3280000000000001</v>
      </c>
      <c r="Q7" s="83">
        <v>4.7610000000000001</v>
      </c>
      <c r="R7" s="83">
        <v>0.73470000000000002</v>
      </c>
      <c r="S7" s="83">
        <v>7.1260000000000003</v>
      </c>
      <c r="T7" s="83">
        <v>0.28260000000000002</v>
      </c>
      <c r="U7" s="83">
        <v>66.930000000000007</v>
      </c>
      <c r="V7" s="83">
        <v>68.05</v>
      </c>
      <c r="W7" s="84">
        <v>39.74</v>
      </c>
    </row>
    <row r="8" spans="1:23">
      <c r="A8" s="18">
        <v>121</v>
      </c>
      <c r="B8" s="40">
        <v>752</v>
      </c>
      <c r="C8" s="6" t="s">
        <v>113</v>
      </c>
      <c r="D8" s="40" t="s">
        <v>114</v>
      </c>
      <c r="E8" s="40" t="s">
        <v>117</v>
      </c>
      <c r="F8" s="31">
        <v>28.17</v>
      </c>
      <c r="G8" s="17">
        <v>28.19</v>
      </c>
      <c r="H8" s="77">
        <v>8.0294700076475412</v>
      </c>
      <c r="I8" s="82">
        <v>26</v>
      </c>
      <c r="J8" s="83">
        <v>493</v>
      </c>
      <c r="K8" s="83">
        <v>0.1221</v>
      </c>
      <c r="L8" s="83">
        <v>0.87790000000000001</v>
      </c>
      <c r="M8" s="83">
        <v>2.4700000000000002</v>
      </c>
      <c r="N8" s="83">
        <v>0.45479999999999998</v>
      </c>
      <c r="O8" s="83">
        <v>2.351</v>
      </c>
      <c r="P8" s="83">
        <v>1.171</v>
      </c>
      <c r="Q8" s="83">
        <v>4.032</v>
      </c>
      <c r="R8" s="83">
        <v>0.75819999999999999</v>
      </c>
      <c r="S8" s="83">
        <v>5.8479999999999999</v>
      </c>
      <c r="T8" s="83">
        <v>0.22109999999999999</v>
      </c>
      <c r="U8" s="83">
        <v>28</v>
      </c>
      <c r="V8" s="83">
        <v>30.93</v>
      </c>
      <c r="W8" s="84">
        <v>28.11</v>
      </c>
    </row>
    <row r="9" spans="1:23">
      <c r="A9" s="16">
        <v>121</v>
      </c>
      <c r="B9" s="40">
        <v>752</v>
      </c>
      <c r="C9" s="6" t="s">
        <v>113</v>
      </c>
      <c r="D9" s="40" t="s">
        <v>114</v>
      </c>
      <c r="E9" s="40" t="s">
        <v>118</v>
      </c>
      <c r="F9" s="31">
        <v>28.47</v>
      </c>
      <c r="G9" s="17">
        <v>28.49</v>
      </c>
      <c r="H9" s="77">
        <v>8.0879126992812811</v>
      </c>
      <c r="I9" s="82">
        <v>27</v>
      </c>
      <c r="J9" s="83">
        <v>561</v>
      </c>
      <c r="K9" s="83">
        <v>0.13789999999999999</v>
      </c>
      <c r="L9" s="83">
        <v>0.86209999999999998</v>
      </c>
      <c r="M9" s="83">
        <v>2.3879999999999999</v>
      </c>
      <c r="N9" s="83">
        <v>0.40350000000000003</v>
      </c>
      <c r="O9" s="83">
        <v>2.2789999999999999</v>
      </c>
      <c r="P9" s="83">
        <v>1.1399999999999999</v>
      </c>
      <c r="Q9" s="83">
        <v>4.1079999999999997</v>
      </c>
      <c r="R9" s="83">
        <v>0.72460000000000002</v>
      </c>
      <c r="S9" s="83">
        <v>5.9180000000000001</v>
      </c>
      <c r="T9" s="83">
        <v>0.20860000000000001</v>
      </c>
      <c r="U9" s="83">
        <v>28.5</v>
      </c>
      <c r="V9" s="83">
        <v>32.229999999999997</v>
      </c>
      <c r="W9" s="84">
        <v>28.26</v>
      </c>
    </row>
    <row r="10" spans="1:23">
      <c r="A10" s="18">
        <v>121</v>
      </c>
      <c r="B10" s="40">
        <v>752</v>
      </c>
      <c r="C10" s="6" t="s">
        <v>113</v>
      </c>
      <c r="D10" s="40" t="s">
        <v>114</v>
      </c>
      <c r="E10" s="40" t="s">
        <v>119</v>
      </c>
      <c r="F10" s="31">
        <v>28.77</v>
      </c>
      <c r="G10" s="17">
        <v>28.79</v>
      </c>
      <c r="H10" s="77">
        <v>8.1463553909150228</v>
      </c>
      <c r="I10" s="82">
        <v>30</v>
      </c>
      <c r="J10" s="83">
        <v>583</v>
      </c>
      <c r="K10" s="83">
        <v>0.128</v>
      </c>
      <c r="L10" s="83">
        <v>0.872</v>
      </c>
      <c r="M10" s="83">
        <v>2.4359999999999999</v>
      </c>
      <c r="N10" s="83">
        <v>0.38080000000000003</v>
      </c>
      <c r="O10" s="83">
        <v>2.3239999999999998</v>
      </c>
      <c r="P10" s="83">
        <v>1.242</v>
      </c>
      <c r="Q10" s="83">
        <v>4.5540000000000003</v>
      </c>
      <c r="R10" s="83">
        <v>0.71609999999999996</v>
      </c>
      <c r="S10" s="83">
        <v>6.7</v>
      </c>
      <c r="T10" s="83">
        <v>0.20580000000000001</v>
      </c>
      <c r="U10" s="83">
        <v>34.659999999999997</v>
      </c>
      <c r="V10" s="83">
        <v>37.76</v>
      </c>
      <c r="W10" s="84">
        <v>38.869999999999997</v>
      </c>
    </row>
    <row r="11" spans="1:23">
      <c r="A11" s="16">
        <v>121</v>
      </c>
      <c r="B11" s="40">
        <v>752</v>
      </c>
      <c r="C11" s="6" t="s">
        <v>113</v>
      </c>
      <c r="D11" s="40" t="s">
        <v>120</v>
      </c>
      <c r="E11" s="40" t="s">
        <v>115</v>
      </c>
      <c r="F11" s="31">
        <v>29.07</v>
      </c>
      <c r="G11" s="17">
        <v>29.09</v>
      </c>
      <c r="H11" s="77">
        <v>8.2047980825487645</v>
      </c>
      <c r="I11" s="82">
        <v>33</v>
      </c>
      <c r="J11" s="83">
        <v>871</v>
      </c>
      <c r="K11" s="83">
        <v>0.13</v>
      </c>
      <c r="L11" s="83">
        <v>0.87</v>
      </c>
      <c r="M11" s="83">
        <v>2.496</v>
      </c>
      <c r="N11" s="83">
        <v>0.36759999999999998</v>
      </c>
      <c r="O11" s="83">
        <v>2.4060000000000001</v>
      </c>
      <c r="P11" s="83">
        <v>1.1180000000000001</v>
      </c>
      <c r="Q11" s="83">
        <v>4.7270000000000003</v>
      </c>
      <c r="R11" s="83">
        <v>0.71379999999999999</v>
      </c>
      <c r="S11" s="83">
        <v>6.7869999999999999</v>
      </c>
      <c r="T11" s="83">
        <v>0.21240000000000001</v>
      </c>
      <c r="U11" s="83">
        <v>33.6</v>
      </c>
      <c r="V11" s="83">
        <v>34.28</v>
      </c>
      <c r="W11" s="84">
        <v>34.36</v>
      </c>
    </row>
    <row r="12" spans="1:23">
      <c r="A12" s="18">
        <v>121</v>
      </c>
      <c r="B12" s="40">
        <v>752</v>
      </c>
      <c r="C12" s="6" t="s">
        <v>113</v>
      </c>
      <c r="D12" s="40" t="s">
        <v>120</v>
      </c>
      <c r="E12" s="40" t="s">
        <v>116</v>
      </c>
      <c r="F12" s="31">
        <v>29.37</v>
      </c>
      <c r="G12" s="17">
        <v>29.39</v>
      </c>
      <c r="H12" s="77">
        <v>8.2632407741825045</v>
      </c>
      <c r="I12" s="82">
        <v>31</v>
      </c>
      <c r="J12" s="83">
        <v>620</v>
      </c>
      <c r="K12" s="83">
        <v>0.11990000000000001</v>
      </c>
      <c r="L12" s="83">
        <v>0.88009999999999999</v>
      </c>
      <c r="M12" s="83">
        <v>2.5390000000000001</v>
      </c>
      <c r="N12" s="83">
        <v>0.40860000000000002</v>
      </c>
      <c r="O12" s="83">
        <v>2.427</v>
      </c>
      <c r="P12" s="83">
        <v>1.2450000000000001</v>
      </c>
      <c r="Q12" s="83">
        <v>4.6660000000000004</v>
      </c>
      <c r="R12" s="83">
        <v>0.73939999999999995</v>
      </c>
      <c r="S12" s="83">
        <v>6.8680000000000003</v>
      </c>
      <c r="T12" s="83">
        <v>0.22739999999999999</v>
      </c>
      <c r="U12" s="83">
        <v>66.94</v>
      </c>
      <c r="V12" s="83">
        <v>73.66</v>
      </c>
      <c r="W12" s="84">
        <v>41.22</v>
      </c>
    </row>
    <row r="13" spans="1:23">
      <c r="A13" s="16">
        <v>121</v>
      </c>
      <c r="B13" s="40">
        <v>752</v>
      </c>
      <c r="C13" s="6" t="s">
        <v>113</v>
      </c>
      <c r="D13" s="40" t="s">
        <v>120</v>
      </c>
      <c r="E13" s="40" t="s">
        <v>121</v>
      </c>
      <c r="F13" s="31">
        <v>29.64</v>
      </c>
      <c r="G13" s="17">
        <v>29.67</v>
      </c>
      <c r="H13" s="77">
        <v>8.3222396212366103</v>
      </c>
      <c r="I13" s="82">
        <v>31</v>
      </c>
      <c r="J13" s="83">
        <v>1009</v>
      </c>
      <c r="K13" s="83">
        <v>0.13750000000000001</v>
      </c>
      <c r="L13" s="83">
        <v>0.86250000000000004</v>
      </c>
      <c r="M13" s="83">
        <v>2.3769999999999998</v>
      </c>
      <c r="N13" s="83">
        <v>0.34760000000000002</v>
      </c>
      <c r="O13" s="83">
        <v>2.306</v>
      </c>
      <c r="P13" s="83">
        <v>0.97589999999999999</v>
      </c>
      <c r="Q13" s="83">
        <v>4.3369999999999997</v>
      </c>
      <c r="R13" s="83">
        <v>0.69230000000000003</v>
      </c>
      <c r="S13" s="83">
        <v>6.0519999999999996</v>
      </c>
      <c r="T13" s="83">
        <v>0.25569999999999998</v>
      </c>
      <c r="U13" s="83">
        <v>41.49</v>
      </c>
      <c r="V13" s="83">
        <v>61.47</v>
      </c>
      <c r="W13" s="84">
        <v>37.840000000000003</v>
      </c>
    </row>
    <row r="14" spans="1:23">
      <c r="A14" s="18">
        <v>121</v>
      </c>
      <c r="B14" s="40">
        <v>752</v>
      </c>
      <c r="C14" s="6" t="s">
        <v>113</v>
      </c>
      <c r="D14" s="40" t="s">
        <v>120</v>
      </c>
      <c r="E14" s="40" t="s">
        <v>118</v>
      </c>
      <c r="F14" s="31">
        <v>29.97</v>
      </c>
      <c r="G14" s="17">
        <v>29.99</v>
      </c>
      <c r="H14" s="77">
        <v>8.395341684878197</v>
      </c>
      <c r="I14" s="82">
        <v>27</v>
      </c>
      <c r="J14" s="83">
        <v>515</v>
      </c>
      <c r="K14" s="83">
        <v>0.1192</v>
      </c>
      <c r="L14" s="83">
        <v>0.88080000000000003</v>
      </c>
      <c r="M14" s="83">
        <v>2.5139999999999998</v>
      </c>
      <c r="N14" s="83">
        <v>0.45760000000000001</v>
      </c>
      <c r="O14" s="83">
        <v>2.395</v>
      </c>
      <c r="P14" s="83">
        <v>1.19</v>
      </c>
      <c r="Q14" s="83">
        <v>4.1639999999999997</v>
      </c>
      <c r="R14" s="83">
        <v>0.76280000000000003</v>
      </c>
      <c r="S14" s="83">
        <v>6.0620000000000003</v>
      </c>
      <c r="T14" s="83">
        <v>0.22720000000000001</v>
      </c>
      <c r="U14" s="83">
        <v>30.33</v>
      </c>
      <c r="V14" s="83">
        <v>34.729999999999997</v>
      </c>
      <c r="W14" s="84">
        <v>30.01</v>
      </c>
    </row>
    <row r="15" spans="1:23">
      <c r="A15" s="16">
        <v>121</v>
      </c>
      <c r="B15" s="40">
        <v>752</v>
      </c>
      <c r="C15" s="6" t="s">
        <v>113</v>
      </c>
      <c r="D15" s="40" t="s">
        <v>122</v>
      </c>
      <c r="E15" s="40" t="s">
        <v>116</v>
      </c>
      <c r="F15" s="31">
        <v>30.87</v>
      </c>
      <c r="G15" s="17">
        <v>30.89</v>
      </c>
      <c r="H15" s="77">
        <v>8.6009412388701669</v>
      </c>
      <c r="I15" s="82">
        <v>27</v>
      </c>
      <c r="J15" s="83">
        <v>477</v>
      </c>
      <c r="K15" s="83">
        <v>0.151</v>
      </c>
      <c r="L15" s="83">
        <v>0.84899999999999998</v>
      </c>
      <c r="M15" s="83">
        <v>2.4390000000000001</v>
      </c>
      <c r="N15" s="83">
        <v>0.4244</v>
      </c>
      <c r="O15" s="83">
        <v>2.3119999999999998</v>
      </c>
      <c r="P15" s="83">
        <v>1.236</v>
      </c>
      <c r="Q15" s="83">
        <v>4.2160000000000002</v>
      </c>
      <c r="R15" s="83">
        <v>0.7399</v>
      </c>
      <c r="S15" s="83">
        <v>6.1980000000000004</v>
      </c>
      <c r="T15" s="83">
        <v>0.31869999999999998</v>
      </c>
      <c r="U15" s="83">
        <v>29.49</v>
      </c>
      <c r="V15" s="83">
        <v>32.03</v>
      </c>
      <c r="W15" s="84">
        <v>30.63</v>
      </c>
    </row>
    <row r="16" spans="1:23">
      <c r="A16" s="18">
        <v>121</v>
      </c>
      <c r="B16" s="40">
        <v>752</v>
      </c>
      <c r="C16" s="6" t="s">
        <v>113</v>
      </c>
      <c r="D16" s="40" t="s">
        <v>122</v>
      </c>
      <c r="E16" s="40" t="s">
        <v>117</v>
      </c>
      <c r="F16" s="31">
        <v>31.17</v>
      </c>
      <c r="G16" s="17">
        <v>31.19</v>
      </c>
      <c r="H16" s="77">
        <v>8.6694744235341563</v>
      </c>
      <c r="I16" s="82">
        <v>27</v>
      </c>
      <c r="J16" s="83">
        <v>538</v>
      </c>
      <c r="K16" s="83">
        <v>0.20480000000000001</v>
      </c>
      <c r="L16" s="83">
        <v>0.79520000000000002</v>
      </c>
      <c r="M16" s="83">
        <v>2.31</v>
      </c>
      <c r="N16" s="83">
        <v>0.373</v>
      </c>
      <c r="O16" s="83">
        <v>2.194</v>
      </c>
      <c r="P16" s="83">
        <v>1.1639999999999999</v>
      </c>
      <c r="Q16" s="83">
        <v>4.1349999999999998</v>
      </c>
      <c r="R16" s="83">
        <v>0.70079999999999998</v>
      </c>
      <c r="S16" s="83">
        <v>5.9880000000000004</v>
      </c>
      <c r="T16" s="83">
        <v>0.42009999999999997</v>
      </c>
      <c r="U16" s="83">
        <v>27.17</v>
      </c>
      <c r="V16" s="83">
        <v>27.17</v>
      </c>
      <c r="W16" s="84">
        <v>27.36</v>
      </c>
    </row>
    <row r="17" spans="1:23">
      <c r="A17" s="16">
        <v>121</v>
      </c>
      <c r="B17" s="40">
        <v>752</v>
      </c>
      <c r="C17" s="6" t="s">
        <v>113</v>
      </c>
      <c r="D17" s="40" t="s">
        <v>122</v>
      </c>
      <c r="E17" s="40" t="s">
        <v>118</v>
      </c>
      <c r="F17" s="31">
        <v>31.47</v>
      </c>
      <c r="G17" s="17">
        <v>31.49</v>
      </c>
      <c r="H17" s="77">
        <v>8.7483586499659882</v>
      </c>
      <c r="I17" s="82">
        <v>27</v>
      </c>
      <c r="J17" s="83">
        <v>694</v>
      </c>
      <c r="K17" s="83">
        <v>0.38929999999999998</v>
      </c>
      <c r="L17" s="83">
        <v>0.61070000000000002</v>
      </c>
      <c r="M17" s="83">
        <v>1.7230000000000001</v>
      </c>
      <c r="N17" s="83">
        <v>0.2074</v>
      </c>
      <c r="O17" s="83">
        <v>1.637</v>
      </c>
      <c r="P17" s="83">
        <v>1.0249999999999999</v>
      </c>
      <c r="Q17" s="83">
        <v>3.9740000000000002</v>
      </c>
      <c r="R17" s="83">
        <v>0.52270000000000005</v>
      </c>
      <c r="S17" s="83">
        <v>5.5910000000000002</v>
      </c>
      <c r="T17" s="83">
        <v>0.61240000000000006</v>
      </c>
      <c r="U17" s="83">
        <v>28.5</v>
      </c>
      <c r="V17" s="83">
        <v>30.16</v>
      </c>
      <c r="W17" s="84">
        <v>29.56</v>
      </c>
    </row>
    <row r="18" spans="1:23">
      <c r="A18" s="18">
        <v>121</v>
      </c>
      <c r="B18" s="40">
        <v>752</v>
      </c>
      <c r="C18" s="6" t="s">
        <v>113</v>
      </c>
      <c r="D18" s="40" t="s">
        <v>122</v>
      </c>
      <c r="E18" s="40" t="s">
        <v>119</v>
      </c>
      <c r="F18" s="31">
        <v>31.77</v>
      </c>
      <c r="G18" s="17">
        <v>31.79</v>
      </c>
      <c r="H18" s="77">
        <v>8.8285197262633677</v>
      </c>
      <c r="I18" s="82">
        <v>32</v>
      </c>
      <c r="J18" s="83">
        <v>1106</v>
      </c>
      <c r="K18" s="83">
        <v>0.46579999999999999</v>
      </c>
      <c r="L18" s="83">
        <v>0.53420000000000001</v>
      </c>
      <c r="M18" s="83">
        <v>1.548</v>
      </c>
      <c r="N18" s="83">
        <v>0.1469</v>
      </c>
      <c r="O18" s="83">
        <v>1.4830000000000001</v>
      </c>
      <c r="P18" s="83">
        <v>0.96220000000000006</v>
      </c>
      <c r="Q18" s="83">
        <v>4.423</v>
      </c>
      <c r="R18" s="83">
        <v>0.44669999999999999</v>
      </c>
      <c r="S18" s="83">
        <v>6.1580000000000004</v>
      </c>
      <c r="T18" s="83">
        <v>0.6754</v>
      </c>
      <c r="U18" s="83">
        <v>34</v>
      </c>
      <c r="V18" s="83">
        <v>35.619999999999997</v>
      </c>
      <c r="W18" s="84">
        <v>34.94</v>
      </c>
    </row>
    <row r="19" spans="1:23">
      <c r="A19" s="16">
        <v>121</v>
      </c>
      <c r="B19" s="40">
        <v>752</v>
      </c>
      <c r="C19" s="6" t="s">
        <v>113</v>
      </c>
      <c r="D19" s="40" t="s">
        <v>123</v>
      </c>
      <c r="E19" s="40" t="s">
        <v>124</v>
      </c>
      <c r="F19" s="31">
        <v>32.06</v>
      </c>
      <c r="G19" s="17">
        <v>32.08</v>
      </c>
      <c r="H19" s="77">
        <v>8.9060087666841667</v>
      </c>
      <c r="I19" s="82">
        <v>29</v>
      </c>
      <c r="J19" s="83">
        <v>599</v>
      </c>
      <c r="K19" s="83">
        <v>0.26979999999999998</v>
      </c>
      <c r="L19" s="83">
        <v>0.73019999999999996</v>
      </c>
      <c r="M19" s="83">
        <v>2.0619999999999998</v>
      </c>
      <c r="N19" s="83">
        <v>0.27110000000000001</v>
      </c>
      <c r="O19" s="83">
        <v>1.9570000000000001</v>
      </c>
      <c r="P19" s="83">
        <v>1.1850000000000001</v>
      </c>
      <c r="Q19" s="83">
        <v>4.3780000000000001</v>
      </c>
      <c r="R19" s="83">
        <v>0.61240000000000006</v>
      </c>
      <c r="S19" s="83">
        <v>6.367</v>
      </c>
      <c r="T19" s="83">
        <v>0.49249999999999999</v>
      </c>
      <c r="U19" s="83">
        <v>56.95</v>
      </c>
      <c r="V19" s="83">
        <v>57.95</v>
      </c>
      <c r="W19" s="84">
        <v>34.119999999999997</v>
      </c>
    </row>
    <row r="20" spans="1:23">
      <c r="A20" s="18">
        <v>121</v>
      </c>
      <c r="B20" s="40">
        <v>752</v>
      </c>
      <c r="C20" s="6" t="s">
        <v>113</v>
      </c>
      <c r="D20" s="40" t="s">
        <v>123</v>
      </c>
      <c r="E20" s="40" t="s">
        <v>116</v>
      </c>
      <c r="F20" s="31">
        <v>32.369999999999997</v>
      </c>
      <c r="G20" s="17">
        <v>32.39</v>
      </c>
      <c r="H20" s="77">
        <v>8.9888418788581248</v>
      </c>
      <c r="I20" s="82">
        <v>29</v>
      </c>
      <c r="J20" s="83">
        <v>614</v>
      </c>
      <c r="K20" s="83">
        <v>0.12820000000000001</v>
      </c>
      <c r="L20" s="83">
        <v>0.87180000000000002</v>
      </c>
      <c r="M20" s="83">
        <v>2.5579999999999998</v>
      </c>
      <c r="N20" s="83">
        <v>0.44529999999999997</v>
      </c>
      <c r="O20" s="83">
        <v>2.4460000000000002</v>
      </c>
      <c r="P20" s="83">
        <v>1.17</v>
      </c>
      <c r="Q20" s="83">
        <v>4.3609999999999998</v>
      </c>
      <c r="R20" s="83">
        <v>0.75980000000000003</v>
      </c>
      <c r="S20" s="83">
        <v>6.3239999999999998</v>
      </c>
      <c r="T20" s="83">
        <v>0.27360000000000001</v>
      </c>
      <c r="U20" s="83">
        <v>32</v>
      </c>
      <c r="V20" s="83">
        <v>33.11</v>
      </c>
      <c r="W20" s="84">
        <v>29.87</v>
      </c>
    </row>
    <row r="21" spans="1:23">
      <c r="A21" s="16">
        <v>121</v>
      </c>
      <c r="B21" s="40">
        <v>752</v>
      </c>
      <c r="C21" s="6" t="s">
        <v>113</v>
      </c>
      <c r="D21" s="40" t="s">
        <v>123</v>
      </c>
      <c r="E21" s="40" t="s">
        <v>117</v>
      </c>
      <c r="F21" s="31">
        <v>32.67</v>
      </c>
      <c r="G21" s="17">
        <v>32.69</v>
      </c>
      <c r="H21" s="77">
        <v>9.0690029551555025</v>
      </c>
      <c r="I21" s="82">
        <v>35</v>
      </c>
      <c r="J21" s="83">
        <v>486</v>
      </c>
      <c r="K21" s="83">
        <v>7.4520000000000003E-2</v>
      </c>
      <c r="L21" s="83">
        <v>0.92549999999999999</v>
      </c>
      <c r="M21" s="83">
        <v>2.9449999999999998</v>
      </c>
      <c r="N21" s="83">
        <v>0.54330000000000001</v>
      </c>
      <c r="O21" s="83">
        <v>2.7839999999999998</v>
      </c>
      <c r="P21" s="83">
        <v>1.5880000000000001</v>
      </c>
      <c r="Q21" s="83">
        <v>5.4960000000000004</v>
      </c>
      <c r="R21" s="83">
        <v>0.82840000000000003</v>
      </c>
      <c r="S21" s="83">
        <v>8.65</v>
      </c>
      <c r="T21" s="83">
        <v>0.14399999999999999</v>
      </c>
      <c r="U21" s="83">
        <v>48.97</v>
      </c>
      <c r="V21" s="83">
        <v>69.64</v>
      </c>
      <c r="W21" s="84">
        <v>41.21</v>
      </c>
    </row>
    <row r="22" spans="1:23">
      <c r="A22" s="18">
        <v>121</v>
      </c>
      <c r="B22" s="40">
        <v>752</v>
      </c>
      <c r="C22" s="6" t="s">
        <v>113</v>
      </c>
      <c r="D22" s="40" t="s">
        <v>123</v>
      </c>
      <c r="E22" s="40" t="s">
        <v>125</v>
      </c>
      <c r="F22" s="31">
        <v>32.96</v>
      </c>
      <c r="G22" s="17">
        <v>32.979999999999997</v>
      </c>
      <c r="H22" s="77">
        <v>9.1464919955763015</v>
      </c>
      <c r="I22" s="82">
        <v>28</v>
      </c>
      <c r="J22" s="83">
        <v>400</v>
      </c>
      <c r="K22" s="83">
        <v>9.1749999999999998E-2</v>
      </c>
      <c r="L22" s="83">
        <v>0.90820000000000001</v>
      </c>
      <c r="M22" s="83">
        <v>2.7879999999999998</v>
      </c>
      <c r="N22" s="83">
        <v>0.57999999999999996</v>
      </c>
      <c r="O22" s="83">
        <v>2.6269999999999998</v>
      </c>
      <c r="P22" s="83">
        <v>1.4</v>
      </c>
      <c r="Q22" s="83">
        <v>4.5060000000000002</v>
      </c>
      <c r="R22" s="83">
        <v>0.83650000000000002</v>
      </c>
      <c r="S22" s="83">
        <v>6.8570000000000002</v>
      </c>
      <c r="T22" s="83">
        <v>0.1925</v>
      </c>
      <c r="U22" s="83">
        <v>28.17</v>
      </c>
      <c r="V22" s="83">
        <v>28.49</v>
      </c>
      <c r="W22" s="84">
        <v>28.9</v>
      </c>
    </row>
    <row r="23" spans="1:23">
      <c r="A23" s="16">
        <v>121</v>
      </c>
      <c r="B23" s="40">
        <v>752</v>
      </c>
      <c r="C23" s="6" t="s">
        <v>113</v>
      </c>
      <c r="D23" s="40" t="s">
        <v>123</v>
      </c>
      <c r="E23" s="40" t="s">
        <v>119</v>
      </c>
      <c r="F23" s="31">
        <v>32.270000000000003</v>
      </c>
      <c r="G23" s="17">
        <v>33.29</v>
      </c>
      <c r="H23" s="77">
        <v>9.1997819790008943</v>
      </c>
      <c r="I23" s="82">
        <v>29</v>
      </c>
      <c r="J23" s="83">
        <v>435</v>
      </c>
      <c r="K23" s="83">
        <v>0.10879999999999999</v>
      </c>
      <c r="L23" s="83">
        <v>0.89119999999999999</v>
      </c>
      <c r="M23" s="83">
        <v>2.6920000000000002</v>
      </c>
      <c r="N23" s="83">
        <v>0.5091</v>
      </c>
      <c r="O23" s="83">
        <v>2.5419999999999998</v>
      </c>
      <c r="P23" s="83">
        <v>1.39</v>
      </c>
      <c r="Q23" s="83">
        <v>4.609</v>
      </c>
      <c r="R23" s="83">
        <v>0.79949999999999999</v>
      </c>
      <c r="S23" s="83">
        <v>6.9939999999999998</v>
      </c>
      <c r="T23" s="83">
        <v>0.22989999999999999</v>
      </c>
      <c r="U23" s="83">
        <v>31.99</v>
      </c>
      <c r="V23" s="83">
        <v>38.090000000000003</v>
      </c>
      <c r="W23" s="84">
        <v>31.07</v>
      </c>
    </row>
    <row r="24" spans="1:23">
      <c r="A24" s="18">
        <v>121</v>
      </c>
      <c r="B24" s="40">
        <v>752</v>
      </c>
      <c r="C24" s="6" t="s">
        <v>113</v>
      </c>
      <c r="D24" s="40" t="s">
        <v>107</v>
      </c>
      <c r="E24" s="40" t="s">
        <v>124</v>
      </c>
      <c r="F24" s="31">
        <v>33.56</v>
      </c>
      <c r="G24" s="17">
        <v>33.58</v>
      </c>
      <c r="H24" s="77">
        <v>9.2442488031986265</v>
      </c>
      <c r="I24" s="82">
        <v>29</v>
      </c>
      <c r="J24" s="83">
        <v>448</v>
      </c>
      <c r="K24" s="83">
        <v>0.10489999999999999</v>
      </c>
      <c r="L24" s="83">
        <v>0.89510000000000001</v>
      </c>
      <c r="M24" s="83">
        <v>2.6469999999999998</v>
      </c>
      <c r="N24" s="83">
        <v>0.48670000000000002</v>
      </c>
      <c r="O24" s="83">
        <v>2.5049999999999999</v>
      </c>
      <c r="P24" s="83">
        <v>1.37</v>
      </c>
      <c r="Q24" s="83">
        <v>4.5869999999999997</v>
      </c>
      <c r="R24" s="83">
        <v>0.78610000000000002</v>
      </c>
      <c r="S24" s="83">
        <v>6.931</v>
      </c>
      <c r="T24" s="83">
        <v>0.192</v>
      </c>
      <c r="U24" s="83">
        <v>34.24</v>
      </c>
      <c r="V24" s="83">
        <v>38.520000000000003</v>
      </c>
      <c r="W24" s="84">
        <v>38.270000000000003</v>
      </c>
    </row>
    <row r="25" spans="1:23">
      <c r="A25" s="16">
        <v>121</v>
      </c>
      <c r="B25" s="40">
        <v>752</v>
      </c>
      <c r="C25" s="6" t="s">
        <v>113</v>
      </c>
      <c r="D25" s="40" t="s">
        <v>107</v>
      </c>
      <c r="E25" s="40" t="s">
        <v>116</v>
      </c>
      <c r="F25" s="31">
        <v>33.869999999999997</v>
      </c>
      <c r="G25" s="17">
        <v>33.89</v>
      </c>
      <c r="H25" s="77">
        <v>9.2917823049272368</v>
      </c>
      <c r="I25" s="82">
        <v>34</v>
      </c>
      <c r="J25" s="83">
        <v>605</v>
      </c>
      <c r="K25" s="83">
        <v>0.1106</v>
      </c>
      <c r="L25" s="83">
        <v>0.88939999999999997</v>
      </c>
      <c r="M25" s="83">
        <v>2.67</v>
      </c>
      <c r="N25" s="83">
        <v>0.42459999999999998</v>
      </c>
      <c r="O25" s="83">
        <v>2.5430000000000001</v>
      </c>
      <c r="P25" s="83">
        <v>1.3819999999999999</v>
      </c>
      <c r="Q25" s="83">
        <v>5.1520000000000001</v>
      </c>
      <c r="R25" s="83">
        <v>0.7571</v>
      </c>
      <c r="S25" s="83">
        <v>7.7889999999999997</v>
      </c>
      <c r="T25" s="83">
        <v>0.20830000000000001</v>
      </c>
      <c r="U25" s="83">
        <v>36.5</v>
      </c>
      <c r="V25" s="83">
        <v>38.020000000000003</v>
      </c>
      <c r="W25" s="84">
        <v>38.909999999999997</v>
      </c>
    </row>
    <row r="26" spans="1:23">
      <c r="A26" s="18">
        <v>121</v>
      </c>
      <c r="B26" s="40">
        <v>752</v>
      </c>
      <c r="C26" s="6" t="s">
        <v>113</v>
      </c>
      <c r="D26" s="40" t="s">
        <v>107</v>
      </c>
      <c r="E26" s="40" t="s">
        <v>117</v>
      </c>
      <c r="F26" s="31">
        <v>34.17</v>
      </c>
      <c r="G26" s="17">
        <v>34.19</v>
      </c>
      <c r="H26" s="77">
        <v>9.337782467890408</v>
      </c>
      <c r="I26" s="82">
        <v>31</v>
      </c>
      <c r="J26" s="83">
        <v>482</v>
      </c>
      <c r="K26" s="83">
        <v>0.12670000000000001</v>
      </c>
      <c r="L26" s="83">
        <v>0.87329999999999997</v>
      </c>
      <c r="M26" s="83">
        <v>2.5430000000000001</v>
      </c>
      <c r="N26" s="83">
        <v>0.4103</v>
      </c>
      <c r="O26" s="83">
        <v>2.4039999999999999</v>
      </c>
      <c r="P26" s="83">
        <v>1.4119999999999999</v>
      </c>
      <c r="Q26" s="83">
        <v>4.8559999999999999</v>
      </c>
      <c r="R26" s="83">
        <v>0.74050000000000005</v>
      </c>
      <c r="S26" s="83">
        <v>7.3940000000000001</v>
      </c>
      <c r="T26" s="83">
        <v>0.23649999999999999</v>
      </c>
      <c r="U26" s="83">
        <v>37.99</v>
      </c>
      <c r="V26" s="83">
        <v>45.1</v>
      </c>
      <c r="W26" s="84">
        <v>36.72</v>
      </c>
    </row>
    <row r="27" spans="1:23">
      <c r="A27" s="16">
        <v>121</v>
      </c>
      <c r="B27" s="40">
        <v>752</v>
      </c>
      <c r="C27" s="6" t="s">
        <v>113</v>
      </c>
      <c r="D27" s="40" t="s">
        <v>107</v>
      </c>
      <c r="E27" s="40" t="s">
        <v>118</v>
      </c>
      <c r="F27" s="31">
        <v>34.47</v>
      </c>
      <c r="G27" s="17">
        <v>34.49</v>
      </c>
      <c r="H27" s="77">
        <v>9.3837826308535792</v>
      </c>
      <c r="I27" s="82">
        <v>26</v>
      </c>
      <c r="J27" s="83">
        <v>451</v>
      </c>
      <c r="K27" s="83">
        <v>0.13070000000000001</v>
      </c>
      <c r="L27" s="83">
        <v>0.86929999999999996</v>
      </c>
      <c r="M27" s="83">
        <v>2.4449999999999998</v>
      </c>
      <c r="N27" s="83">
        <v>0.44359999999999999</v>
      </c>
      <c r="O27" s="83">
        <v>2.3180000000000001</v>
      </c>
      <c r="P27" s="83">
        <v>1.224</v>
      </c>
      <c r="Q27" s="83">
        <v>4.0910000000000002</v>
      </c>
      <c r="R27" s="83">
        <v>0.75049999999999994</v>
      </c>
      <c r="S27" s="83">
        <v>6.0010000000000003</v>
      </c>
      <c r="T27" s="83">
        <v>0.24610000000000001</v>
      </c>
      <c r="U27" s="83">
        <v>28.49</v>
      </c>
      <c r="V27" s="83">
        <v>30.16</v>
      </c>
      <c r="W27" s="84">
        <v>28.91</v>
      </c>
    </row>
    <row r="28" spans="1:23">
      <c r="A28" s="18">
        <v>121</v>
      </c>
      <c r="B28" s="40">
        <v>752</v>
      </c>
      <c r="C28" s="6" t="s">
        <v>113</v>
      </c>
      <c r="D28" s="40" t="s">
        <v>107</v>
      </c>
      <c r="E28" s="40" t="s">
        <v>119</v>
      </c>
      <c r="F28" s="31">
        <v>31.77</v>
      </c>
      <c r="G28" s="17">
        <v>34.79</v>
      </c>
      <c r="H28" s="77">
        <v>9.4297827938167504</v>
      </c>
      <c r="I28" s="82">
        <v>31</v>
      </c>
      <c r="J28" s="83">
        <v>472</v>
      </c>
      <c r="K28" s="83">
        <v>0.1101</v>
      </c>
      <c r="L28" s="83">
        <v>0.88990000000000002</v>
      </c>
      <c r="M28" s="83">
        <v>2.6720000000000002</v>
      </c>
      <c r="N28" s="83">
        <v>0.46679999999999999</v>
      </c>
      <c r="O28" s="83">
        <v>2.5259999999999998</v>
      </c>
      <c r="P28" s="83">
        <v>1.427</v>
      </c>
      <c r="Q28" s="83">
        <v>4.8730000000000002</v>
      </c>
      <c r="R28" s="83">
        <v>0.77810000000000001</v>
      </c>
      <c r="S28" s="83">
        <v>7.4420000000000002</v>
      </c>
      <c r="T28" s="83">
        <v>0.2394</v>
      </c>
      <c r="U28" s="83">
        <v>33</v>
      </c>
      <c r="V28" s="83">
        <v>34.619999999999997</v>
      </c>
      <c r="W28" s="84">
        <v>34.19</v>
      </c>
    </row>
    <row r="29" spans="1:23">
      <c r="A29" s="16">
        <v>121</v>
      </c>
      <c r="B29" s="40">
        <v>752</v>
      </c>
      <c r="C29" s="6" t="s">
        <v>113</v>
      </c>
      <c r="D29" s="40" t="s">
        <v>109</v>
      </c>
      <c r="E29" s="40" t="s">
        <v>124</v>
      </c>
      <c r="F29" s="31">
        <v>35.06</v>
      </c>
      <c r="G29" s="17">
        <v>35.08</v>
      </c>
      <c r="H29" s="77">
        <v>9.4742496180144826</v>
      </c>
      <c r="I29" s="82">
        <v>28</v>
      </c>
      <c r="J29" s="83">
        <v>590</v>
      </c>
      <c r="K29" s="83">
        <v>0.14099999999999999</v>
      </c>
      <c r="L29" s="83">
        <v>0.85899999999999999</v>
      </c>
      <c r="M29" s="83">
        <v>2.3940000000000001</v>
      </c>
      <c r="N29" s="83">
        <v>0.39150000000000001</v>
      </c>
      <c r="O29" s="83">
        <v>2.2879999999999998</v>
      </c>
      <c r="P29" s="83">
        <v>1.153</v>
      </c>
      <c r="Q29" s="83">
        <v>4.2320000000000002</v>
      </c>
      <c r="R29" s="83">
        <v>0.71860000000000002</v>
      </c>
      <c r="S29" s="83">
        <v>6.1139999999999999</v>
      </c>
      <c r="T29" s="83">
        <v>0.27289999999999998</v>
      </c>
      <c r="U29" s="83">
        <v>32.99</v>
      </c>
      <c r="V29" s="83">
        <v>36.979999999999997</v>
      </c>
      <c r="W29" s="84">
        <v>31.59</v>
      </c>
    </row>
    <row r="30" spans="1:23">
      <c r="A30" s="18">
        <v>121</v>
      </c>
      <c r="B30" s="40">
        <v>752</v>
      </c>
      <c r="C30" s="6" t="s">
        <v>113</v>
      </c>
      <c r="D30" s="40" t="s">
        <v>109</v>
      </c>
      <c r="E30" s="40" t="s">
        <v>116</v>
      </c>
      <c r="F30" s="31">
        <v>35.369999999999997</v>
      </c>
      <c r="G30" s="17">
        <v>35.39</v>
      </c>
      <c r="H30" s="77">
        <v>9.5217831197430929</v>
      </c>
      <c r="I30" s="82">
        <v>29</v>
      </c>
      <c r="J30" s="83">
        <v>642</v>
      </c>
      <c r="K30" s="83">
        <v>0.12640000000000001</v>
      </c>
      <c r="L30" s="83">
        <v>0.87360000000000004</v>
      </c>
      <c r="M30" s="83">
        <v>2.4500000000000002</v>
      </c>
      <c r="N30" s="83">
        <v>0.39960000000000001</v>
      </c>
      <c r="O30" s="83">
        <v>2.3479999999999999</v>
      </c>
      <c r="P30" s="83">
        <v>1.145</v>
      </c>
      <c r="Q30" s="83">
        <v>4.3310000000000004</v>
      </c>
      <c r="R30" s="83">
        <v>0.72760000000000002</v>
      </c>
      <c r="S30" s="83">
        <v>6.2469999999999999</v>
      </c>
      <c r="T30" s="83">
        <v>0.23050000000000001</v>
      </c>
      <c r="U30" s="83">
        <v>36.49</v>
      </c>
      <c r="V30" s="83">
        <v>47.91</v>
      </c>
      <c r="W30" s="84">
        <v>32.64</v>
      </c>
    </row>
    <row r="31" spans="1:23">
      <c r="A31" s="16">
        <v>121</v>
      </c>
      <c r="B31" s="40">
        <v>752</v>
      </c>
      <c r="C31" s="6" t="s">
        <v>113</v>
      </c>
      <c r="D31" s="40" t="s">
        <v>109</v>
      </c>
      <c r="E31" s="40" t="s">
        <v>117</v>
      </c>
      <c r="F31" s="31">
        <v>35.67</v>
      </c>
      <c r="G31" s="17">
        <v>35.69</v>
      </c>
      <c r="H31" s="77">
        <v>9.5677832827062641</v>
      </c>
      <c r="I31" s="82">
        <v>32</v>
      </c>
      <c r="J31" s="83">
        <v>641</v>
      </c>
      <c r="K31" s="83">
        <v>0.13059999999999999</v>
      </c>
      <c r="L31" s="83">
        <v>0.86939999999999995</v>
      </c>
      <c r="M31" s="83">
        <v>2.4950000000000001</v>
      </c>
      <c r="N31" s="83">
        <v>0.37880000000000003</v>
      </c>
      <c r="O31" s="83">
        <v>2.3839999999999999</v>
      </c>
      <c r="P31" s="83">
        <v>1.264</v>
      </c>
      <c r="Q31" s="83">
        <v>4.7969999999999997</v>
      </c>
      <c r="R31" s="83">
        <v>0.71989999999999998</v>
      </c>
      <c r="S31" s="83">
        <v>7.0860000000000003</v>
      </c>
      <c r="T31" s="83">
        <v>0.25430000000000003</v>
      </c>
      <c r="U31" s="83">
        <v>33.25</v>
      </c>
      <c r="V31" s="83">
        <v>34.19</v>
      </c>
      <c r="W31" s="84">
        <v>36.119999999999997</v>
      </c>
    </row>
    <row r="32" spans="1:23">
      <c r="A32" s="18">
        <v>121</v>
      </c>
      <c r="B32" s="40">
        <v>752</v>
      </c>
      <c r="C32" s="6" t="s">
        <v>113</v>
      </c>
      <c r="D32" s="40" t="s">
        <v>109</v>
      </c>
      <c r="E32" s="40" t="s">
        <v>118</v>
      </c>
      <c r="F32" s="31">
        <v>35.97</v>
      </c>
      <c r="G32" s="17">
        <v>35.99</v>
      </c>
      <c r="H32" s="77">
        <v>9.6137834456694353</v>
      </c>
      <c r="I32" s="82">
        <v>27</v>
      </c>
      <c r="J32" s="83">
        <v>484</v>
      </c>
      <c r="K32" s="83">
        <v>0.10879999999999999</v>
      </c>
      <c r="L32" s="83">
        <v>0.89119999999999999</v>
      </c>
      <c r="M32" s="83">
        <v>2.5550000000000002</v>
      </c>
      <c r="N32" s="83">
        <v>0.47660000000000002</v>
      </c>
      <c r="O32" s="83">
        <v>2.4300000000000002</v>
      </c>
      <c r="P32" s="83">
        <v>1.2270000000000001</v>
      </c>
      <c r="Q32" s="83">
        <v>4.2060000000000004</v>
      </c>
      <c r="R32" s="83">
        <v>0.77510000000000001</v>
      </c>
      <c r="S32" s="83">
        <v>6.1719999999999997</v>
      </c>
      <c r="T32" s="83">
        <v>0.20250000000000001</v>
      </c>
      <c r="U32" s="83">
        <v>30.33</v>
      </c>
      <c r="V32" s="83">
        <v>34.729999999999997</v>
      </c>
      <c r="W32" s="84">
        <v>30.72</v>
      </c>
    </row>
    <row r="33" spans="1:23">
      <c r="A33" s="16">
        <v>121</v>
      </c>
      <c r="B33" s="40">
        <v>752</v>
      </c>
      <c r="C33" s="6" t="s">
        <v>113</v>
      </c>
      <c r="D33" s="40" t="s">
        <v>109</v>
      </c>
      <c r="E33" s="40" t="s">
        <v>119</v>
      </c>
      <c r="F33" s="31">
        <v>36.270000000000003</v>
      </c>
      <c r="G33" s="17">
        <v>36.29</v>
      </c>
      <c r="H33" s="77">
        <v>9.6597836086326065</v>
      </c>
      <c r="I33" s="82">
        <v>29</v>
      </c>
      <c r="J33" s="83">
        <v>539</v>
      </c>
      <c r="K33" s="83">
        <v>0.1234</v>
      </c>
      <c r="L33" s="83">
        <v>0.87660000000000005</v>
      </c>
      <c r="M33" s="83">
        <v>2.4980000000000002</v>
      </c>
      <c r="N33" s="83">
        <v>0.4194</v>
      </c>
      <c r="O33" s="83">
        <v>2.38</v>
      </c>
      <c r="P33" s="83">
        <v>1.2490000000000001</v>
      </c>
      <c r="Q33" s="83">
        <v>4.452</v>
      </c>
      <c r="R33" s="83">
        <v>0.74199999999999999</v>
      </c>
      <c r="S33" s="83">
        <v>6.56</v>
      </c>
      <c r="T33" s="83">
        <v>0.24299999999999999</v>
      </c>
      <c r="U33" s="83">
        <v>35.99</v>
      </c>
      <c r="V33" s="83">
        <v>39.65</v>
      </c>
      <c r="W33" s="84">
        <v>37.85</v>
      </c>
    </row>
    <row r="34" spans="1:23">
      <c r="A34" s="18">
        <v>121</v>
      </c>
      <c r="B34" s="40">
        <v>752</v>
      </c>
      <c r="C34" s="6" t="s">
        <v>113</v>
      </c>
      <c r="D34" s="40" t="s">
        <v>126</v>
      </c>
      <c r="E34" s="40" t="s">
        <v>127</v>
      </c>
      <c r="F34" s="31">
        <v>36.53</v>
      </c>
      <c r="G34" s="17">
        <v>36.549999999999997</v>
      </c>
      <c r="H34" s="77">
        <v>9.6996504165340216</v>
      </c>
      <c r="I34" s="82">
        <v>31</v>
      </c>
      <c r="J34" s="83">
        <v>545</v>
      </c>
      <c r="K34" s="83">
        <v>0.11609999999999999</v>
      </c>
      <c r="L34" s="83">
        <v>0.88390000000000002</v>
      </c>
      <c r="M34" s="83">
        <v>2.5630000000000002</v>
      </c>
      <c r="N34" s="83">
        <v>0.41860000000000003</v>
      </c>
      <c r="O34" s="83">
        <v>2.4380000000000002</v>
      </c>
      <c r="P34" s="83">
        <v>1.3280000000000001</v>
      </c>
      <c r="Q34" s="83">
        <v>4.7610000000000001</v>
      </c>
      <c r="R34" s="83">
        <v>0.74639999999999995</v>
      </c>
      <c r="S34" s="83">
        <v>7.1260000000000003</v>
      </c>
      <c r="T34" s="83">
        <v>0.21099999999999999</v>
      </c>
      <c r="U34" s="83">
        <v>33.14</v>
      </c>
      <c r="V34" s="83">
        <v>34.01</v>
      </c>
      <c r="W34" s="84">
        <v>36.89</v>
      </c>
    </row>
    <row r="35" spans="1:23">
      <c r="A35" s="16">
        <v>121</v>
      </c>
      <c r="B35" s="40">
        <v>752</v>
      </c>
      <c r="C35" s="6" t="s">
        <v>128</v>
      </c>
      <c r="D35" s="40" t="s">
        <v>114</v>
      </c>
      <c r="E35" s="40" t="s">
        <v>110</v>
      </c>
      <c r="F35" s="31">
        <v>36.97</v>
      </c>
      <c r="G35" s="17">
        <v>36.99</v>
      </c>
      <c r="H35" s="77">
        <v>9.7671173222133412</v>
      </c>
      <c r="I35" s="82">
        <v>29</v>
      </c>
      <c r="J35" s="83">
        <v>671</v>
      </c>
      <c r="K35" s="83">
        <v>0.13189999999999999</v>
      </c>
      <c r="L35" s="83">
        <v>0.86809999999999998</v>
      </c>
      <c r="M35" s="83">
        <v>2.4079999999999999</v>
      </c>
      <c r="N35" s="83">
        <v>0.38319999999999999</v>
      </c>
      <c r="O35" s="83">
        <v>2.3119999999999998</v>
      </c>
      <c r="P35" s="83">
        <v>1.1200000000000001</v>
      </c>
      <c r="Q35" s="83">
        <v>4.3019999999999996</v>
      </c>
      <c r="R35" s="83">
        <v>0.71509999999999996</v>
      </c>
      <c r="S35" s="83">
        <v>6.173</v>
      </c>
      <c r="T35" s="83">
        <v>0.23100000000000001</v>
      </c>
      <c r="U35" s="83">
        <v>37.99</v>
      </c>
      <c r="V35" s="83">
        <v>42.48</v>
      </c>
      <c r="W35" s="84">
        <v>42.97</v>
      </c>
    </row>
    <row r="36" spans="1:23">
      <c r="A36" s="18">
        <v>121</v>
      </c>
      <c r="B36" s="40">
        <v>752</v>
      </c>
      <c r="C36" s="6" t="s">
        <v>128</v>
      </c>
      <c r="D36" s="40" t="s">
        <v>114</v>
      </c>
      <c r="E36" s="40" t="s">
        <v>111</v>
      </c>
      <c r="F36" s="31">
        <v>37.270000000000003</v>
      </c>
      <c r="G36" s="17">
        <v>37.29</v>
      </c>
      <c r="H36" s="77">
        <v>9.8131174851765106</v>
      </c>
      <c r="I36" s="82">
        <v>27</v>
      </c>
      <c r="J36" s="83">
        <v>956</v>
      </c>
      <c r="K36" s="83">
        <v>0.16170000000000001</v>
      </c>
      <c r="L36" s="83">
        <v>0.83830000000000005</v>
      </c>
      <c r="M36" s="83">
        <v>2.2639999999999998</v>
      </c>
      <c r="N36" s="83">
        <v>0.35630000000000001</v>
      </c>
      <c r="O36" s="83">
        <v>2.198</v>
      </c>
      <c r="P36" s="83">
        <v>0.87319999999999998</v>
      </c>
      <c r="Q36" s="83">
        <v>3.7890000000000001</v>
      </c>
      <c r="R36" s="83">
        <v>0.68689999999999996</v>
      </c>
      <c r="S36" s="83">
        <v>5.1669999999999998</v>
      </c>
      <c r="T36" s="83">
        <v>0.32950000000000002</v>
      </c>
      <c r="U36" s="83">
        <v>30</v>
      </c>
      <c r="V36" s="83">
        <v>32.49</v>
      </c>
      <c r="W36" s="84">
        <v>34.03</v>
      </c>
    </row>
    <row r="37" spans="1:23">
      <c r="A37" s="16">
        <v>121</v>
      </c>
      <c r="B37" s="40">
        <v>752</v>
      </c>
      <c r="C37" s="6" t="s">
        <v>128</v>
      </c>
      <c r="D37" s="40" t="s">
        <v>114</v>
      </c>
      <c r="E37" s="40" t="s">
        <v>129</v>
      </c>
      <c r="F37" s="31">
        <v>37.58</v>
      </c>
      <c r="G37" s="17">
        <v>37.6</v>
      </c>
      <c r="H37" s="77">
        <v>9.8606509869051209</v>
      </c>
      <c r="I37" s="82">
        <v>26</v>
      </c>
      <c r="J37" s="83">
        <v>558</v>
      </c>
      <c r="K37" s="83">
        <v>0.1396</v>
      </c>
      <c r="L37" s="83">
        <v>0.86040000000000005</v>
      </c>
      <c r="M37" s="83">
        <v>2.3610000000000002</v>
      </c>
      <c r="N37" s="83">
        <v>0.40789999999999998</v>
      </c>
      <c r="O37" s="83">
        <v>2.2589999999999999</v>
      </c>
      <c r="P37" s="83">
        <v>1.101</v>
      </c>
      <c r="Q37" s="83">
        <v>3.9529999999999998</v>
      </c>
      <c r="R37" s="83">
        <v>0.72470000000000001</v>
      </c>
      <c r="S37" s="83">
        <v>5.6479999999999997</v>
      </c>
      <c r="T37" s="83">
        <v>0.28139999999999998</v>
      </c>
      <c r="U37" s="83">
        <v>39.97</v>
      </c>
      <c r="V37" s="83">
        <v>61.43</v>
      </c>
      <c r="W37" s="84">
        <v>36.549999999999997</v>
      </c>
    </row>
    <row r="38" spans="1:23">
      <c r="A38" s="18">
        <v>121</v>
      </c>
      <c r="B38" s="40">
        <v>752</v>
      </c>
      <c r="C38" s="6" t="s">
        <v>128</v>
      </c>
      <c r="D38" s="40" t="s">
        <v>114</v>
      </c>
      <c r="E38" s="40" t="s">
        <v>130</v>
      </c>
      <c r="F38" s="31">
        <v>37.869999999999997</v>
      </c>
      <c r="G38" s="17">
        <v>37.89</v>
      </c>
      <c r="H38" s="77">
        <v>9.9051178111028531</v>
      </c>
      <c r="I38" s="82">
        <v>24</v>
      </c>
      <c r="J38" s="83">
        <v>447</v>
      </c>
      <c r="K38" s="83">
        <v>0.1174</v>
      </c>
      <c r="L38" s="83">
        <v>0.88260000000000005</v>
      </c>
      <c r="M38" s="83">
        <v>2.423</v>
      </c>
      <c r="N38" s="83">
        <v>0.46989999999999998</v>
      </c>
      <c r="O38" s="83">
        <v>2.306</v>
      </c>
      <c r="P38" s="83">
        <v>1.135</v>
      </c>
      <c r="Q38" s="83">
        <v>3.7690000000000001</v>
      </c>
      <c r="R38" s="83">
        <v>0.76239999999999997</v>
      </c>
      <c r="S38" s="83">
        <v>5.4260000000000002</v>
      </c>
      <c r="T38" s="83">
        <v>0.1991</v>
      </c>
      <c r="U38" s="83">
        <v>25.66</v>
      </c>
      <c r="V38" s="83">
        <v>27.12</v>
      </c>
      <c r="W38" s="84">
        <v>29.22</v>
      </c>
    </row>
    <row r="39" spans="1:23">
      <c r="A39" s="16">
        <v>121</v>
      </c>
      <c r="B39" s="40">
        <v>752</v>
      </c>
      <c r="C39" s="6" t="s">
        <v>128</v>
      </c>
      <c r="D39" s="40" t="s">
        <v>114</v>
      </c>
      <c r="E39" s="40" t="s">
        <v>108</v>
      </c>
      <c r="F39" s="31">
        <v>38.17</v>
      </c>
      <c r="G39" s="17">
        <v>38.19</v>
      </c>
      <c r="H39" s="77">
        <v>9.9511179740660243</v>
      </c>
      <c r="I39" s="82">
        <v>22</v>
      </c>
      <c r="J39" s="83">
        <v>708</v>
      </c>
      <c r="K39" s="83">
        <v>0.15859999999999999</v>
      </c>
      <c r="L39" s="83">
        <v>0.84140000000000004</v>
      </c>
      <c r="M39" s="83">
        <v>2.2669999999999999</v>
      </c>
      <c r="N39" s="83">
        <v>0.43880000000000002</v>
      </c>
      <c r="O39" s="83">
        <v>2.1920000000000002</v>
      </c>
      <c r="P39" s="83">
        <v>0.82679999999999998</v>
      </c>
      <c r="Q39" s="83">
        <v>3.2</v>
      </c>
      <c r="R39" s="83">
        <v>0.73350000000000004</v>
      </c>
      <c r="S39" s="83">
        <v>4.3070000000000004</v>
      </c>
      <c r="T39" s="83">
        <v>0.32340000000000002</v>
      </c>
      <c r="U39" s="83">
        <v>23.5</v>
      </c>
      <c r="V39" s="83">
        <v>27.62</v>
      </c>
      <c r="W39" s="84">
        <v>24</v>
      </c>
    </row>
    <row r="40" spans="1:23">
      <c r="A40" s="18">
        <v>121</v>
      </c>
      <c r="B40" s="40">
        <v>752</v>
      </c>
      <c r="C40" s="6" t="s">
        <v>128</v>
      </c>
      <c r="D40" s="40" t="s">
        <v>120</v>
      </c>
      <c r="E40" s="40" t="s">
        <v>110</v>
      </c>
      <c r="F40" s="31">
        <v>38.47</v>
      </c>
      <c r="G40" s="17">
        <v>38.49</v>
      </c>
      <c r="H40" s="77">
        <v>9.9971181370291973</v>
      </c>
      <c r="I40" s="82">
        <v>22</v>
      </c>
      <c r="J40" s="83">
        <v>581</v>
      </c>
      <c r="K40" s="83">
        <v>0.18160000000000001</v>
      </c>
      <c r="L40" s="83">
        <v>0.81840000000000002</v>
      </c>
      <c r="M40" s="83">
        <v>2.1419999999999999</v>
      </c>
      <c r="N40" s="83">
        <v>0.38700000000000001</v>
      </c>
      <c r="O40" s="83">
        <v>2.0550000000000002</v>
      </c>
      <c r="P40" s="83">
        <v>0.91269999999999996</v>
      </c>
      <c r="Q40" s="83">
        <v>3.2989999999999999</v>
      </c>
      <c r="R40" s="83">
        <v>0.69289999999999996</v>
      </c>
      <c r="S40" s="83">
        <v>4.524</v>
      </c>
      <c r="T40" s="83">
        <v>0.33050000000000002</v>
      </c>
      <c r="U40" s="83">
        <v>23.5</v>
      </c>
      <c r="V40" s="83">
        <v>24.66</v>
      </c>
      <c r="W40" s="84">
        <v>25.02</v>
      </c>
    </row>
    <row r="41" spans="1:23">
      <c r="A41" s="16">
        <v>121</v>
      </c>
      <c r="B41" s="40">
        <v>752</v>
      </c>
      <c r="C41" s="6" t="s">
        <v>128</v>
      </c>
      <c r="D41" s="40" t="s">
        <v>120</v>
      </c>
      <c r="E41" s="40" t="s">
        <v>111</v>
      </c>
      <c r="F41" s="31">
        <v>38.770000000000003</v>
      </c>
      <c r="G41" s="17">
        <v>38.79</v>
      </c>
      <c r="H41" s="77">
        <v>10.04066392931451</v>
      </c>
      <c r="I41" s="82">
        <v>30</v>
      </c>
      <c r="J41" s="83">
        <v>1002</v>
      </c>
      <c r="K41" s="83">
        <v>0.18</v>
      </c>
      <c r="L41" s="83">
        <v>0.82</v>
      </c>
      <c r="M41" s="83">
        <v>2.15</v>
      </c>
      <c r="N41" s="83">
        <v>0.2863</v>
      </c>
      <c r="O41" s="83">
        <v>2.085</v>
      </c>
      <c r="P41" s="83">
        <v>0.94769999999999999</v>
      </c>
      <c r="Q41" s="83">
        <v>4.1970000000000001</v>
      </c>
      <c r="R41" s="83">
        <v>0.63219999999999998</v>
      </c>
      <c r="S41" s="83">
        <v>5.8209999999999997</v>
      </c>
      <c r="T41" s="83">
        <v>0.34429999999999999</v>
      </c>
      <c r="U41" s="83">
        <v>48.32</v>
      </c>
      <c r="V41" s="83">
        <v>66.209999999999994</v>
      </c>
      <c r="W41" s="84">
        <v>46.03</v>
      </c>
    </row>
    <row r="42" spans="1:23">
      <c r="A42" s="18">
        <v>121</v>
      </c>
      <c r="B42" s="40">
        <v>752</v>
      </c>
      <c r="C42" s="10" t="s">
        <v>128</v>
      </c>
      <c r="D42" s="40" t="s">
        <v>120</v>
      </c>
      <c r="E42" s="40" t="s">
        <v>131</v>
      </c>
      <c r="F42" s="31">
        <v>39.04</v>
      </c>
      <c r="G42" s="17">
        <v>39.06</v>
      </c>
      <c r="H42" s="77">
        <v>10.07953128406203</v>
      </c>
      <c r="I42" s="82">
        <v>20</v>
      </c>
      <c r="J42" s="83">
        <v>544</v>
      </c>
      <c r="K42" s="83">
        <v>0.1951</v>
      </c>
      <c r="L42" s="83">
        <v>0.80489999999999995</v>
      </c>
      <c r="M42" s="83">
        <v>2.089</v>
      </c>
      <c r="N42" s="83">
        <v>0.40389999999999998</v>
      </c>
      <c r="O42" s="83">
        <v>2.0059999999999998</v>
      </c>
      <c r="P42" s="83">
        <v>0.85750000000000004</v>
      </c>
      <c r="Q42" s="83">
        <v>3.016</v>
      </c>
      <c r="R42" s="83">
        <v>0.69740000000000002</v>
      </c>
      <c r="S42" s="83">
        <v>4.0819999999999999</v>
      </c>
      <c r="T42" s="83">
        <v>0.37869999999999998</v>
      </c>
      <c r="U42" s="83">
        <v>23.33</v>
      </c>
      <c r="V42" s="83">
        <v>26.24</v>
      </c>
      <c r="W42" s="84">
        <v>28.78</v>
      </c>
    </row>
    <row r="43" spans="1:23">
      <c r="A43" s="16">
        <v>121</v>
      </c>
      <c r="B43" s="40">
        <v>752</v>
      </c>
      <c r="C43" s="6" t="s">
        <v>128</v>
      </c>
      <c r="D43" s="40" t="s">
        <v>120</v>
      </c>
      <c r="E43" s="40" t="s">
        <v>130</v>
      </c>
      <c r="F43" s="31">
        <v>39.369999999999997</v>
      </c>
      <c r="G43" s="17">
        <v>39.39</v>
      </c>
      <c r="H43" s="77">
        <v>10.127035828753442</v>
      </c>
      <c r="I43" s="82">
        <v>22</v>
      </c>
      <c r="J43" s="83">
        <v>454</v>
      </c>
      <c r="K43" s="83">
        <v>0.16170000000000001</v>
      </c>
      <c r="L43" s="83">
        <v>0.83830000000000005</v>
      </c>
      <c r="M43" s="83">
        <v>2.194</v>
      </c>
      <c r="N43" s="83">
        <v>0.40770000000000001</v>
      </c>
      <c r="O43" s="83">
        <v>2.089</v>
      </c>
      <c r="P43" s="83">
        <v>1.0329999999999999</v>
      </c>
      <c r="Q43" s="83">
        <v>3.4319999999999999</v>
      </c>
      <c r="R43" s="83">
        <v>0.7097</v>
      </c>
      <c r="S43" s="83">
        <v>4.8310000000000004</v>
      </c>
      <c r="T43" s="83">
        <v>0.27310000000000001</v>
      </c>
      <c r="U43" s="83">
        <v>25.74</v>
      </c>
      <c r="V43" s="83">
        <v>27.99</v>
      </c>
      <c r="W43" s="84">
        <v>27.85</v>
      </c>
    </row>
    <row r="44" spans="1:23">
      <c r="A44" s="18">
        <v>121</v>
      </c>
      <c r="B44" s="40">
        <v>752</v>
      </c>
      <c r="C44" s="6" t="s">
        <v>128</v>
      </c>
      <c r="D44" s="40" t="s">
        <v>120</v>
      </c>
      <c r="E44" s="40" t="s">
        <v>108</v>
      </c>
      <c r="F44" s="31">
        <v>39.67</v>
      </c>
      <c r="G44" s="17">
        <v>39.69</v>
      </c>
      <c r="H44" s="77">
        <v>10.170221778472909</v>
      </c>
      <c r="I44" s="82">
        <v>22</v>
      </c>
      <c r="J44" s="83">
        <v>608</v>
      </c>
      <c r="K44" s="83">
        <v>0.14729999999999999</v>
      </c>
      <c r="L44" s="83">
        <v>0.85270000000000001</v>
      </c>
      <c r="M44" s="83">
        <v>2.222</v>
      </c>
      <c r="N44" s="83">
        <v>0.4194</v>
      </c>
      <c r="O44" s="83">
        <v>2.1389999999999998</v>
      </c>
      <c r="P44" s="83">
        <v>0.89219999999999999</v>
      </c>
      <c r="Q44" s="83">
        <v>3.2759999999999998</v>
      </c>
      <c r="R44" s="83">
        <v>0.71889999999999998</v>
      </c>
      <c r="S44" s="83">
        <v>4.4720000000000004</v>
      </c>
      <c r="T44" s="83">
        <v>0.25490000000000002</v>
      </c>
      <c r="U44" s="83">
        <v>24</v>
      </c>
      <c r="V44" s="83">
        <v>26.99</v>
      </c>
      <c r="W44" s="84">
        <v>25.15</v>
      </c>
    </row>
    <row r="45" spans="1:23" ht="16.5">
      <c r="A45" s="16">
        <v>121</v>
      </c>
      <c r="B45" s="40">
        <v>752</v>
      </c>
      <c r="C45" s="11" t="s">
        <v>128</v>
      </c>
      <c r="D45" s="40" t="s">
        <v>122</v>
      </c>
      <c r="E45" s="40" t="s">
        <v>110</v>
      </c>
      <c r="F45" s="31">
        <v>39.97</v>
      </c>
      <c r="G45" s="17">
        <v>39.99</v>
      </c>
      <c r="H45" s="77">
        <v>10.213407728192376</v>
      </c>
      <c r="I45" s="82">
        <v>16</v>
      </c>
      <c r="J45" s="83">
        <v>348</v>
      </c>
      <c r="K45" s="83">
        <v>0.17419999999999999</v>
      </c>
      <c r="L45" s="83">
        <v>0.82579999999999998</v>
      </c>
      <c r="M45" s="83">
        <v>2.0419999999999998</v>
      </c>
      <c r="N45" s="83">
        <v>0.48170000000000002</v>
      </c>
      <c r="O45" s="83">
        <v>1.9410000000000001</v>
      </c>
      <c r="P45" s="83">
        <v>0.85770000000000002</v>
      </c>
      <c r="Q45" s="83">
        <v>2.5630000000000002</v>
      </c>
      <c r="R45" s="83">
        <v>0.73650000000000004</v>
      </c>
      <c r="S45" s="83">
        <v>3.4630000000000001</v>
      </c>
      <c r="T45" s="83">
        <v>0.27589999999999998</v>
      </c>
      <c r="U45" s="83">
        <v>16.25</v>
      </c>
      <c r="V45" s="83">
        <v>16.66</v>
      </c>
      <c r="W45" s="84">
        <v>17.02</v>
      </c>
    </row>
    <row r="46" spans="1:23" ht="16.5">
      <c r="A46" s="18">
        <v>121</v>
      </c>
      <c r="B46" s="40">
        <v>752</v>
      </c>
      <c r="C46" s="11" t="s">
        <v>128</v>
      </c>
      <c r="D46" s="40" t="s">
        <v>122</v>
      </c>
      <c r="E46" s="40" t="s">
        <v>111</v>
      </c>
      <c r="F46" s="31">
        <v>40.270000000000003</v>
      </c>
      <c r="G46" s="17">
        <v>40.29</v>
      </c>
      <c r="H46" s="77">
        <v>10.256593677911841</v>
      </c>
      <c r="I46" s="82">
        <v>23</v>
      </c>
      <c r="J46" s="83">
        <v>660</v>
      </c>
      <c r="K46" s="83">
        <v>0.18060000000000001</v>
      </c>
      <c r="L46" s="83">
        <v>0.81940000000000002</v>
      </c>
      <c r="M46" s="83">
        <v>2.0529999999999999</v>
      </c>
      <c r="N46" s="83">
        <v>0.33889999999999998</v>
      </c>
      <c r="O46" s="83">
        <v>1.9770000000000001</v>
      </c>
      <c r="P46" s="83">
        <v>0.89529999999999998</v>
      </c>
      <c r="Q46" s="83">
        <v>3.3889999999999998</v>
      </c>
      <c r="R46" s="83">
        <v>0.65490000000000004</v>
      </c>
      <c r="S46" s="83">
        <v>4.6310000000000002</v>
      </c>
      <c r="T46" s="83">
        <v>0.27729999999999999</v>
      </c>
      <c r="U46" s="83">
        <v>26.33</v>
      </c>
      <c r="V46" s="83">
        <v>30.25</v>
      </c>
      <c r="W46" s="84">
        <v>26.65</v>
      </c>
    </row>
    <row r="47" spans="1:23" ht="16.5">
      <c r="A47" s="16">
        <v>121</v>
      </c>
      <c r="B47" s="40">
        <v>752</v>
      </c>
      <c r="C47" s="11" t="s">
        <v>128</v>
      </c>
      <c r="D47" s="40" t="s">
        <v>122</v>
      </c>
      <c r="E47" s="40" t="s">
        <v>129</v>
      </c>
      <c r="F47" s="31">
        <v>40.58</v>
      </c>
      <c r="G47" s="17">
        <v>40.6</v>
      </c>
      <c r="H47" s="77">
        <v>10.301219159288623</v>
      </c>
      <c r="I47" s="82">
        <v>24</v>
      </c>
      <c r="J47" s="83">
        <v>750</v>
      </c>
      <c r="K47" s="83">
        <v>0.16719999999999999</v>
      </c>
      <c r="L47" s="83">
        <v>0.83279999999999998</v>
      </c>
      <c r="M47" s="83">
        <v>2.105</v>
      </c>
      <c r="N47" s="83">
        <v>0.34210000000000002</v>
      </c>
      <c r="O47" s="83">
        <v>2.0350000000000001</v>
      </c>
      <c r="P47" s="83">
        <v>0.87639999999999996</v>
      </c>
      <c r="Q47" s="83">
        <v>3.4740000000000002</v>
      </c>
      <c r="R47" s="83">
        <v>0.66249999999999998</v>
      </c>
      <c r="S47" s="83">
        <v>4.7320000000000002</v>
      </c>
      <c r="T47" s="83">
        <v>0.27329999999999999</v>
      </c>
      <c r="U47" s="83">
        <v>27</v>
      </c>
      <c r="V47" s="83">
        <v>29.12</v>
      </c>
      <c r="W47" s="84">
        <v>29.93</v>
      </c>
    </row>
    <row r="48" spans="1:23" ht="16.5">
      <c r="A48" s="18">
        <v>121</v>
      </c>
      <c r="B48" s="40">
        <v>752</v>
      </c>
      <c r="C48" s="11" t="s">
        <v>128</v>
      </c>
      <c r="D48" s="40" t="s">
        <v>122</v>
      </c>
      <c r="E48" s="40" t="s">
        <v>130</v>
      </c>
      <c r="F48" s="31">
        <v>40.869999999999997</v>
      </c>
      <c r="G48" s="17">
        <v>40.89</v>
      </c>
      <c r="H48" s="77">
        <v>10.342965577350775</v>
      </c>
      <c r="I48" s="82">
        <v>23</v>
      </c>
      <c r="J48" s="83">
        <v>459</v>
      </c>
      <c r="K48" s="83">
        <v>0.19120000000000001</v>
      </c>
      <c r="L48" s="83">
        <v>0.80879999999999996</v>
      </c>
      <c r="M48" s="83">
        <v>2</v>
      </c>
      <c r="N48" s="83">
        <v>0.32129999999999997</v>
      </c>
      <c r="O48" s="83">
        <v>1.8979999999999999</v>
      </c>
      <c r="P48" s="83">
        <v>1.0740000000000001</v>
      </c>
      <c r="Q48" s="83">
        <v>3.589</v>
      </c>
      <c r="R48" s="83">
        <v>0.63790000000000002</v>
      </c>
      <c r="S48" s="83">
        <v>5.0979999999999999</v>
      </c>
      <c r="T48" s="83">
        <v>0.29189999999999999</v>
      </c>
      <c r="U48" s="83">
        <v>32.31</v>
      </c>
      <c r="V48" s="83">
        <v>41.39</v>
      </c>
      <c r="W48" s="84">
        <v>30.34</v>
      </c>
    </row>
    <row r="49" spans="1:23" ht="16.5">
      <c r="A49" s="16">
        <v>121</v>
      </c>
      <c r="B49" s="40">
        <v>752</v>
      </c>
      <c r="C49" s="11" t="s">
        <v>128</v>
      </c>
      <c r="D49" s="40" t="s">
        <v>122</v>
      </c>
      <c r="E49" s="40" t="s">
        <v>108</v>
      </c>
      <c r="F49" s="31">
        <v>41.17</v>
      </c>
      <c r="G49" s="17">
        <v>41.19</v>
      </c>
      <c r="H49" s="77">
        <v>10.38615152707024</v>
      </c>
      <c r="I49" s="82">
        <v>19</v>
      </c>
      <c r="J49" s="83">
        <v>476</v>
      </c>
      <c r="K49" s="83">
        <v>0.15429999999999999</v>
      </c>
      <c r="L49" s="83">
        <v>0.84570000000000001</v>
      </c>
      <c r="M49" s="83">
        <v>2.1259999999999999</v>
      </c>
      <c r="N49" s="83">
        <v>0.441</v>
      </c>
      <c r="O49" s="83">
        <v>2.0379999999999998</v>
      </c>
      <c r="P49" s="83">
        <v>0.87090000000000001</v>
      </c>
      <c r="Q49" s="83">
        <v>2.92</v>
      </c>
      <c r="R49" s="83">
        <v>0.72189999999999999</v>
      </c>
      <c r="S49" s="83">
        <v>3.9609999999999999</v>
      </c>
      <c r="T49" s="83">
        <v>0.23949999999999999</v>
      </c>
      <c r="U49" s="83">
        <v>22.33</v>
      </c>
      <c r="V49" s="83">
        <v>26.73</v>
      </c>
      <c r="W49" s="84">
        <v>23.21</v>
      </c>
    </row>
    <row r="50" spans="1:23" ht="16.5">
      <c r="A50" s="18">
        <v>121</v>
      </c>
      <c r="B50" s="40">
        <v>752</v>
      </c>
      <c r="C50" s="11" t="s">
        <v>128</v>
      </c>
      <c r="D50" s="40" t="s">
        <v>123</v>
      </c>
      <c r="E50" s="40" t="s">
        <v>110</v>
      </c>
      <c r="F50" s="31">
        <v>41.47</v>
      </c>
      <c r="G50" s="17">
        <v>41.49</v>
      </c>
      <c r="H50" s="77">
        <v>10.429337476789707</v>
      </c>
      <c r="I50" s="82">
        <v>21</v>
      </c>
      <c r="J50" s="83">
        <v>584</v>
      </c>
      <c r="K50" s="83">
        <v>0.16489999999999999</v>
      </c>
      <c r="L50" s="83">
        <v>0.83509999999999995</v>
      </c>
      <c r="M50" s="83">
        <v>2.0960000000000001</v>
      </c>
      <c r="N50" s="83">
        <v>0.38740000000000002</v>
      </c>
      <c r="O50" s="83">
        <v>2.0169999999999999</v>
      </c>
      <c r="P50" s="83">
        <v>0.86899999999999999</v>
      </c>
      <c r="Q50" s="83">
        <v>3.14</v>
      </c>
      <c r="R50" s="83">
        <v>0.6885</v>
      </c>
      <c r="S50" s="83">
        <v>4.2619999999999996</v>
      </c>
      <c r="T50" s="83">
        <v>0.26029999999999998</v>
      </c>
      <c r="U50" s="83">
        <v>23.5</v>
      </c>
      <c r="V50" s="83">
        <v>26.03</v>
      </c>
      <c r="W50" s="84">
        <v>24.27</v>
      </c>
    </row>
    <row r="51" spans="1:23">
      <c r="A51" s="16">
        <v>121</v>
      </c>
      <c r="B51" s="40">
        <v>752</v>
      </c>
      <c r="C51" s="6" t="s">
        <v>128</v>
      </c>
      <c r="D51" s="40" t="s">
        <v>123</v>
      </c>
      <c r="E51" s="40" t="s">
        <v>111</v>
      </c>
      <c r="F51" s="31">
        <v>41.77</v>
      </c>
      <c r="G51" s="17">
        <v>41.79</v>
      </c>
      <c r="H51" s="77">
        <v>10.472523426509172</v>
      </c>
      <c r="I51" s="82">
        <v>25</v>
      </c>
      <c r="J51" s="83">
        <v>464</v>
      </c>
      <c r="K51" s="83">
        <v>0.13869999999999999</v>
      </c>
      <c r="L51" s="83">
        <v>0.86129999999999995</v>
      </c>
      <c r="M51" s="83">
        <v>2.355</v>
      </c>
      <c r="N51" s="83">
        <v>0.4214</v>
      </c>
      <c r="O51" s="83">
        <v>2.238</v>
      </c>
      <c r="P51" s="83">
        <v>1.161</v>
      </c>
      <c r="Q51" s="83">
        <v>3.9089999999999998</v>
      </c>
      <c r="R51" s="83">
        <v>0.73150000000000004</v>
      </c>
      <c r="S51" s="83">
        <v>5.657</v>
      </c>
      <c r="T51" s="83">
        <v>0.2737</v>
      </c>
      <c r="U51" s="83">
        <v>30.24</v>
      </c>
      <c r="V51" s="83">
        <v>35.14</v>
      </c>
      <c r="W51" s="84">
        <v>33.83</v>
      </c>
    </row>
    <row r="52" spans="1:23">
      <c r="A52" s="18">
        <v>121</v>
      </c>
      <c r="B52" s="40">
        <v>752</v>
      </c>
      <c r="C52" s="6" t="s">
        <v>128</v>
      </c>
      <c r="D52" s="40" t="s">
        <v>123</v>
      </c>
      <c r="E52" s="40" t="s">
        <v>132</v>
      </c>
      <c r="F52" s="31">
        <v>42.07</v>
      </c>
      <c r="G52" s="17">
        <v>42.09</v>
      </c>
      <c r="H52" s="77">
        <v>10.515709376228639</v>
      </c>
      <c r="I52" s="82">
        <v>26</v>
      </c>
      <c r="J52" s="83">
        <v>483</v>
      </c>
      <c r="K52" s="83">
        <v>0.15559999999999999</v>
      </c>
      <c r="L52" s="83">
        <v>0.84440000000000004</v>
      </c>
      <c r="M52" s="83">
        <v>2.1949999999999998</v>
      </c>
      <c r="N52" s="83">
        <v>0.3453</v>
      </c>
      <c r="O52" s="83">
        <v>2.0859999999999999</v>
      </c>
      <c r="P52" s="83">
        <v>1.1830000000000001</v>
      </c>
      <c r="Q52" s="83">
        <v>4.0449999999999999</v>
      </c>
      <c r="R52" s="83">
        <v>0.67369999999999997</v>
      </c>
      <c r="S52" s="83">
        <v>5.8819999999999997</v>
      </c>
      <c r="T52" s="83">
        <v>0.24840000000000001</v>
      </c>
      <c r="U52" s="83">
        <v>37.229999999999997</v>
      </c>
      <c r="V52" s="83">
        <v>46.12</v>
      </c>
      <c r="W52" s="84">
        <v>39.17</v>
      </c>
    </row>
    <row r="53" spans="1:23">
      <c r="A53" s="16">
        <v>121</v>
      </c>
      <c r="B53" s="40">
        <v>752</v>
      </c>
      <c r="C53" s="6" t="s">
        <v>128</v>
      </c>
      <c r="D53" s="40" t="s">
        <v>123</v>
      </c>
      <c r="E53" s="40" t="s">
        <v>130</v>
      </c>
      <c r="F53" s="31">
        <v>42.37</v>
      </c>
      <c r="G53" s="17">
        <v>42.39</v>
      </c>
      <c r="H53" s="77">
        <v>10.558895325948106</v>
      </c>
      <c r="I53" s="82">
        <v>20</v>
      </c>
      <c r="J53" s="83">
        <v>477</v>
      </c>
      <c r="K53" s="83">
        <v>0.15</v>
      </c>
      <c r="L53" s="83">
        <v>0.85</v>
      </c>
      <c r="M53" s="83">
        <v>2.2160000000000002</v>
      </c>
      <c r="N53" s="83">
        <v>0.45850000000000002</v>
      </c>
      <c r="O53" s="83">
        <v>2.1219999999999999</v>
      </c>
      <c r="P53" s="83">
        <v>0.91569999999999996</v>
      </c>
      <c r="Q53" s="83">
        <v>3.081</v>
      </c>
      <c r="R53" s="83">
        <v>0.73970000000000002</v>
      </c>
      <c r="S53" s="83">
        <v>4.2229999999999999</v>
      </c>
      <c r="T53" s="83">
        <v>0.29349999999999998</v>
      </c>
      <c r="U53" s="83">
        <v>21.5</v>
      </c>
      <c r="V53" s="83">
        <v>23.28</v>
      </c>
      <c r="W53" s="84">
        <v>23.08</v>
      </c>
    </row>
    <row r="54" spans="1:23">
      <c r="A54" s="18">
        <v>121</v>
      </c>
      <c r="B54" s="40">
        <v>752</v>
      </c>
      <c r="C54" s="6" t="s">
        <v>128</v>
      </c>
      <c r="D54" s="40" t="s">
        <v>123</v>
      </c>
      <c r="E54" s="40" t="s">
        <v>108</v>
      </c>
      <c r="F54" s="31">
        <v>42.67</v>
      </c>
      <c r="G54" s="17">
        <v>42.69</v>
      </c>
      <c r="H54" s="77">
        <v>10.602081275667571</v>
      </c>
      <c r="I54" s="82">
        <v>23</v>
      </c>
      <c r="J54" s="83">
        <v>487</v>
      </c>
      <c r="K54" s="83">
        <v>0.15840000000000001</v>
      </c>
      <c r="L54" s="83">
        <v>0.84160000000000001</v>
      </c>
      <c r="M54" s="83">
        <v>2.2349999999999999</v>
      </c>
      <c r="N54" s="83">
        <v>0.40629999999999999</v>
      </c>
      <c r="O54" s="83">
        <v>2.1320000000000001</v>
      </c>
      <c r="P54" s="83">
        <v>1.042</v>
      </c>
      <c r="Q54" s="83">
        <v>3.5550000000000002</v>
      </c>
      <c r="R54" s="83">
        <v>0.7127</v>
      </c>
      <c r="S54" s="83">
        <v>5.0149999999999997</v>
      </c>
      <c r="T54" s="83">
        <v>0.31009999999999999</v>
      </c>
      <c r="U54" s="83">
        <v>27.99</v>
      </c>
      <c r="V54" s="83">
        <v>32.450000000000003</v>
      </c>
      <c r="W54" s="84">
        <v>29.23</v>
      </c>
    </row>
    <row r="55" spans="1:23">
      <c r="A55" s="16">
        <v>121</v>
      </c>
      <c r="B55" s="40">
        <v>752</v>
      </c>
      <c r="C55" s="6" t="s">
        <v>128</v>
      </c>
      <c r="D55" s="40" t="s">
        <v>107</v>
      </c>
      <c r="E55" s="40" t="s">
        <v>110</v>
      </c>
      <c r="F55" s="31">
        <v>42.97</v>
      </c>
      <c r="G55" s="17">
        <v>42.99</v>
      </c>
      <c r="H55" s="77">
        <v>10.645267225387038</v>
      </c>
      <c r="I55" s="82">
        <v>19</v>
      </c>
      <c r="J55" s="83">
        <v>451</v>
      </c>
      <c r="K55" s="83">
        <v>0.22439999999999999</v>
      </c>
      <c r="L55" s="83">
        <v>0.77559999999999996</v>
      </c>
      <c r="M55" s="83">
        <v>1.877</v>
      </c>
      <c r="N55" s="83">
        <v>0.34389999999999998</v>
      </c>
      <c r="O55" s="83">
        <v>1.79</v>
      </c>
      <c r="P55" s="83">
        <v>0.89470000000000005</v>
      </c>
      <c r="Q55" s="83">
        <v>2.9449999999999998</v>
      </c>
      <c r="R55" s="83">
        <v>0.63749999999999996</v>
      </c>
      <c r="S55" s="83">
        <v>4.0170000000000003</v>
      </c>
      <c r="T55" s="83">
        <v>0.38579999999999998</v>
      </c>
      <c r="U55" s="83">
        <v>25.98</v>
      </c>
      <c r="V55" s="83">
        <v>32.71</v>
      </c>
      <c r="W55" s="84">
        <v>34.25</v>
      </c>
    </row>
    <row r="56" spans="1:23">
      <c r="A56" s="18">
        <v>121</v>
      </c>
      <c r="B56" s="40">
        <v>752</v>
      </c>
      <c r="C56" s="6" t="s">
        <v>128</v>
      </c>
      <c r="D56" s="40" t="s">
        <v>107</v>
      </c>
      <c r="E56" s="40" t="s">
        <v>133</v>
      </c>
      <c r="F56" s="31">
        <v>43.28</v>
      </c>
      <c r="G56" s="17">
        <v>43.3</v>
      </c>
      <c r="H56" s="77">
        <v>10.689892706763819</v>
      </c>
      <c r="I56" s="82">
        <v>22</v>
      </c>
      <c r="J56" s="83">
        <v>504</v>
      </c>
      <c r="K56" s="83">
        <v>0.13650000000000001</v>
      </c>
      <c r="L56" s="83">
        <v>0.86350000000000005</v>
      </c>
      <c r="M56" s="83">
        <v>2.266</v>
      </c>
      <c r="N56" s="83">
        <v>0.43830000000000002</v>
      </c>
      <c r="O56" s="83">
        <v>2.17</v>
      </c>
      <c r="P56" s="83">
        <v>0.98</v>
      </c>
      <c r="Q56" s="83">
        <v>3.375</v>
      </c>
      <c r="R56" s="83">
        <v>0.73319999999999996</v>
      </c>
      <c r="S56" s="83">
        <v>4.6959999999999997</v>
      </c>
      <c r="T56" s="83">
        <v>0.248</v>
      </c>
      <c r="U56" s="83">
        <v>29.49</v>
      </c>
      <c r="V56" s="83">
        <v>40.68</v>
      </c>
      <c r="W56" s="84">
        <v>28.06</v>
      </c>
    </row>
    <row r="57" spans="1:23">
      <c r="A57" s="18">
        <v>121</v>
      </c>
      <c r="B57" s="40">
        <v>752</v>
      </c>
      <c r="C57" s="6" t="s">
        <v>128</v>
      </c>
      <c r="D57" s="40" t="s">
        <v>107</v>
      </c>
      <c r="E57" s="40" t="s">
        <v>130</v>
      </c>
      <c r="F57" s="31">
        <v>43.87</v>
      </c>
      <c r="G57" s="17">
        <v>43.89</v>
      </c>
      <c r="H57" s="77">
        <v>10.780274374330114</v>
      </c>
      <c r="I57" s="82">
        <v>29</v>
      </c>
      <c r="J57" s="83">
        <v>533</v>
      </c>
      <c r="K57" s="83">
        <v>0.1666</v>
      </c>
      <c r="L57" s="83">
        <v>0.83340000000000003</v>
      </c>
      <c r="M57" s="83">
        <v>2.2509999999999999</v>
      </c>
      <c r="N57" s="83">
        <v>0.32750000000000001</v>
      </c>
      <c r="O57" s="83">
        <v>2.1389999999999998</v>
      </c>
      <c r="P57" s="83">
        <v>1.256</v>
      </c>
      <c r="Q57" s="83">
        <v>4.46</v>
      </c>
      <c r="R57" s="83">
        <v>0.66849999999999998</v>
      </c>
      <c r="S57" s="83">
        <v>6.5810000000000004</v>
      </c>
      <c r="T57" s="83">
        <v>0.33019999999999999</v>
      </c>
      <c r="U57" s="83">
        <v>37.979999999999997</v>
      </c>
      <c r="V57" s="83">
        <v>43.47</v>
      </c>
      <c r="W57" s="84">
        <v>42</v>
      </c>
    </row>
    <row r="58" spans="1:23">
      <c r="A58" s="16">
        <v>121</v>
      </c>
      <c r="B58" s="40">
        <v>752</v>
      </c>
      <c r="C58" s="6" t="s">
        <v>128</v>
      </c>
      <c r="D58" s="40" t="s">
        <v>107</v>
      </c>
      <c r="E58" s="40" t="s">
        <v>108</v>
      </c>
      <c r="F58" s="31">
        <v>44.17</v>
      </c>
      <c r="G58" s="17">
        <v>44.19</v>
      </c>
      <c r="H58" s="77">
        <v>10.843361525145871</v>
      </c>
      <c r="I58" s="82">
        <v>19</v>
      </c>
      <c r="J58" s="83">
        <v>496</v>
      </c>
      <c r="K58" s="83">
        <v>0.14130000000000001</v>
      </c>
      <c r="L58" s="83">
        <v>0.85870000000000002</v>
      </c>
      <c r="M58" s="83">
        <v>2.258</v>
      </c>
      <c r="N58" s="83">
        <v>0.50349999999999995</v>
      </c>
      <c r="O58" s="83">
        <v>2.1680000000000001</v>
      </c>
      <c r="P58" s="83">
        <v>0.85309999999999997</v>
      </c>
      <c r="Q58" s="83">
        <v>2.9</v>
      </c>
      <c r="R58" s="83">
        <v>0.76700000000000002</v>
      </c>
      <c r="S58" s="83">
        <v>3.919</v>
      </c>
      <c r="T58" s="83">
        <v>0.2621</v>
      </c>
      <c r="U58" s="83">
        <v>20.5</v>
      </c>
      <c r="V58" s="83">
        <v>24.49</v>
      </c>
      <c r="W58" s="84">
        <v>21.42</v>
      </c>
    </row>
    <row r="59" spans="1:23">
      <c r="A59" s="18">
        <v>121</v>
      </c>
      <c r="B59" s="40">
        <v>752</v>
      </c>
      <c r="C59" s="6" t="s">
        <v>128</v>
      </c>
      <c r="D59" s="40" t="s">
        <v>109</v>
      </c>
      <c r="E59" s="40" t="s">
        <v>110</v>
      </c>
      <c r="F59" s="31">
        <v>44.47</v>
      </c>
      <c r="G59" s="17">
        <v>44.49</v>
      </c>
      <c r="H59" s="77">
        <v>10.906448675961631</v>
      </c>
      <c r="I59" s="82">
        <v>24</v>
      </c>
      <c r="J59" s="83">
        <v>655</v>
      </c>
      <c r="K59" s="83">
        <v>0.14460000000000001</v>
      </c>
      <c r="L59" s="83">
        <v>0.85540000000000005</v>
      </c>
      <c r="M59" s="83">
        <v>2.2629999999999999</v>
      </c>
      <c r="N59" s="83">
        <v>0.40039999999999998</v>
      </c>
      <c r="O59" s="83">
        <v>2.1800000000000002</v>
      </c>
      <c r="P59" s="83">
        <v>0.93779999999999997</v>
      </c>
      <c r="Q59" s="83">
        <v>3.5470000000000002</v>
      </c>
      <c r="R59" s="83">
        <v>0.71199999999999997</v>
      </c>
      <c r="S59" s="83">
        <v>4.8940000000000001</v>
      </c>
      <c r="T59" s="83">
        <v>0.2641</v>
      </c>
      <c r="U59" s="83">
        <v>31.49</v>
      </c>
      <c r="V59" s="83">
        <v>45.34</v>
      </c>
      <c r="W59" s="84">
        <v>29.27</v>
      </c>
    </row>
    <row r="60" spans="1:23">
      <c r="A60" s="16">
        <v>121</v>
      </c>
      <c r="B60" s="40">
        <v>752</v>
      </c>
      <c r="C60" s="6" t="s">
        <v>128</v>
      </c>
      <c r="D60" s="40" t="s">
        <v>109</v>
      </c>
      <c r="E60" s="40" t="s">
        <v>133</v>
      </c>
      <c r="F60" s="31">
        <v>44.78</v>
      </c>
      <c r="G60" s="17">
        <v>44.8</v>
      </c>
      <c r="H60" s="77">
        <v>10.971638731804578</v>
      </c>
      <c r="I60" s="82">
        <v>23</v>
      </c>
      <c r="J60" s="83">
        <v>480</v>
      </c>
      <c r="K60" s="83">
        <v>0.1482</v>
      </c>
      <c r="L60" s="83">
        <v>0.8518</v>
      </c>
      <c r="M60" s="83">
        <v>2.25</v>
      </c>
      <c r="N60" s="83">
        <v>0.41260000000000002</v>
      </c>
      <c r="O60" s="83">
        <v>2.1469999999999998</v>
      </c>
      <c r="P60" s="83">
        <v>1.05</v>
      </c>
      <c r="Q60" s="83">
        <v>3.5630000000000002</v>
      </c>
      <c r="R60" s="83">
        <v>0.71760000000000002</v>
      </c>
      <c r="S60" s="83">
        <v>5.0350000000000001</v>
      </c>
      <c r="T60" s="83">
        <v>0.2792</v>
      </c>
      <c r="U60" s="83">
        <v>28.24</v>
      </c>
      <c r="V60" s="83">
        <v>31.15</v>
      </c>
      <c r="W60" s="84">
        <v>33.51</v>
      </c>
    </row>
    <row r="61" spans="1:23">
      <c r="A61" s="18">
        <v>121</v>
      </c>
      <c r="B61" s="40">
        <v>752</v>
      </c>
      <c r="C61" s="6" t="s">
        <v>128</v>
      </c>
      <c r="D61" s="40" t="s">
        <v>109</v>
      </c>
      <c r="E61" s="40" t="s">
        <v>132</v>
      </c>
      <c r="F61" s="31">
        <v>45.07</v>
      </c>
      <c r="G61" s="17">
        <v>45.09</v>
      </c>
      <c r="H61" s="77">
        <v>11.032622977593146</v>
      </c>
      <c r="I61" s="82">
        <v>31</v>
      </c>
      <c r="J61" s="83">
        <v>818</v>
      </c>
      <c r="K61" s="83">
        <v>0.18859999999999999</v>
      </c>
      <c r="L61" s="83">
        <v>0.81140000000000001</v>
      </c>
      <c r="M61" s="83">
        <v>2.1989999999999998</v>
      </c>
      <c r="N61" s="83">
        <v>0.29070000000000001</v>
      </c>
      <c r="O61" s="83">
        <v>2.117</v>
      </c>
      <c r="P61" s="83">
        <v>1.0840000000000001</v>
      </c>
      <c r="Q61" s="83">
        <v>4.4729999999999999</v>
      </c>
      <c r="R61" s="83">
        <v>0.64019999999999999</v>
      </c>
      <c r="S61" s="83">
        <v>6.3760000000000003</v>
      </c>
      <c r="T61" s="83">
        <v>0.37780000000000002</v>
      </c>
      <c r="U61" s="83">
        <v>44.73</v>
      </c>
      <c r="V61" s="83">
        <v>55.13</v>
      </c>
      <c r="W61" s="84">
        <v>53.28</v>
      </c>
    </row>
    <row r="62" spans="1:23">
      <c r="A62" s="16">
        <v>121</v>
      </c>
      <c r="B62" s="40">
        <v>752</v>
      </c>
      <c r="C62" s="6" t="s">
        <v>128</v>
      </c>
      <c r="D62" s="40" t="s">
        <v>109</v>
      </c>
      <c r="E62" s="40" t="s">
        <v>130</v>
      </c>
      <c r="F62" s="31">
        <v>45.37</v>
      </c>
      <c r="G62" s="17">
        <v>45.39</v>
      </c>
      <c r="H62" s="77">
        <v>11.095710128408903</v>
      </c>
      <c r="I62" s="82">
        <v>19</v>
      </c>
      <c r="J62" s="83">
        <v>455</v>
      </c>
      <c r="K62" s="83">
        <v>0.17469999999999999</v>
      </c>
      <c r="L62" s="83">
        <v>0.82530000000000003</v>
      </c>
      <c r="M62" s="83">
        <v>2.1480000000000001</v>
      </c>
      <c r="N62" s="83">
        <v>0.45100000000000001</v>
      </c>
      <c r="O62" s="83">
        <v>2.0539999999999998</v>
      </c>
      <c r="P62" s="83">
        <v>0.89070000000000005</v>
      </c>
      <c r="Q62" s="83">
        <v>2.9409999999999998</v>
      </c>
      <c r="R62" s="83">
        <v>0.72960000000000003</v>
      </c>
      <c r="S62" s="83">
        <v>4.008</v>
      </c>
      <c r="T62" s="83">
        <v>0.34949999999999998</v>
      </c>
      <c r="U62" s="83">
        <v>28.98</v>
      </c>
      <c r="V62" s="83">
        <v>30.22</v>
      </c>
      <c r="W62" s="84">
        <v>24.07</v>
      </c>
    </row>
    <row r="63" spans="1:23">
      <c r="A63" s="18">
        <v>121</v>
      </c>
      <c r="B63" s="40">
        <v>752</v>
      </c>
      <c r="C63" s="6" t="s">
        <v>128</v>
      </c>
      <c r="D63" s="40" t="s">
        <v>109</v>
      </c>
      <c r="E63" s="40" t="s">
        <v>108</v>
      </c>
      <c r="F63" s="31">
        <v>45.67</v>
      </c>
      <c r="G63" s="17">
        <v>45.69</v>
      </c>
      <c r="H63" s="77">
        <v>11.156573757622876</v>
      </c>
      <c r="I63" s="82">
        <v>22</v>
      </c>
      <c r="J63" s="83">
        <v>503</v>
      </c>
      <c r="K63" s="83">
        <v>0.18490000000000001</v>
      </c>
      <c r="L63" s="83">
        <v>0.81510000000000005</v>
      </c>
      <c r="M63" s="83">
        <v>2.0960000000000001</v>
      </c>
      <c r="N63" s="83">
        <v>0.36969999999999997</v>
      </c>
      <c r="O63" s="83">
        <v>2.0019999999999998</v>
      </c>
      <c r="P63" s="83">
        <v>0.98089999999999999</v>
      </c>
      <c r="Q63" s="83">
        <v>3.3759999999999999</v>
      </c>
      <c r="R63" s="83">
        <v>0.67810000000000004</v>
      </c>
      <c r="S63" s="83">
        <v>4.6980000000000004</v>
      </c>
      <c r="T63" s="83">
        <v>0.33800000000000002</v>
      </c>
      <c r="U63" s="83">
        <v>24.99</v>
      </c>
      <c r="V63" s="83">
        <v>26.49</v>
      </c>
      <c r="W63" s="84">
        <v>30.3</v>
      </c>
    </row>
    <row r="64" spans="1:23">
      <c r="A64" s="16">
        <v>121</v>
      </c>
      <c r="B64" s="40">
        <v>752</v>
      </c>
      <c r="C64" s="6" t="s">
        <v>128</v>
      </c>
      <c r="D64" s="40" t="s">
        <v>126</v>
      </c>
      <c r="E64" s="40" t="s">
        <v>134</v>
      </c>
      <c r="F64" s="31">
        <v>45.92</v>
      </c>
      <c r="G64" s="17">
        <v>45.94</v>
      </c>
      <c r="H64" s="77">
        <v>11.202927591345366</v>
      </c>
      <c r="I64" s="82">
        <v>24</v>
      </c>
      <c r="J64" s="83">
        <v>612</v>
      </c>
      <c r="K64" s="83">
        <v>0.1603</v>
      </c>
      <c r="L64" s="83">
        <v>0.8397</v>
      </c>
      <c r="M64" s="83">
        <v>2.1549999999999998</v>
      </c>
      <c r="N64" s="83">
        <v>0.3594</v>
      </c>
      <c r="O64" s="83">
        <v>2.0699999999999998</v>
      </c>
      <c r="P64" s="83">
        <v>0.97009999999999996</v>
      </c>
      <c r="Q64" s="83">
        <v>3.5840000000000001</v>
      </c>
      <c r="R64" s="83">
        <v>0.67800000000000005</v>
      </c>
      <c r="S64" s="83">
        <v>4.9800000000000004</v>
      </c>
      <c r="T64" s="83">
        <v>0.27939999999999998</v>
      </c>
      <c r="U64" s="83">
        <v>29.24</v>
      </c>
      <c r="V64" s="83">
        <v>32.15</v>
      </c>
      <c r="W64" s="84">
        <v>30.87</v>
      </c>
    </row>
    <row r="65" spans="1:23">
      <c r="A65" s="18">
        <v>121</v>
      </c>
      <c r="B65" s="40">
        <v>752</v>
      </c>
      <c r="C65" s="6" t="s">
        <v>135</v>
      </c>
      <c r="D65" s="40" t="s">
        <v>114</v>
      </c>
      <c r="E65" s="40" t="s">
        <v>136</v>
      </c>
      <c r="F65" s="31">
        <v>46.47</v>
      </c>
      <c r="G65" s="17">
        <v>46.49</v>
      </c>
      <c r="H65" s="77">
        <v>11.304906025534846</v>
      </c>
      <c r="I65" s="82">
        <v>23</v>
      </c>
      <c r="J65" s="83">
        <v>506</v>
      </c>
      <c r="K65" s="83">
        <v>0.1459</v>
      </c>
      <c r="L65" s="83">
        <v>0.85409999999999997</v>
      </c>
      <c r="M65" s="83">
        <v>2.202</v>
      </c>
      <c r="N65" s="83">
        <v>0.39329999999999998</v>
      </c>
      <c r="O65" s="83">
        <v>2.1040000000000001</v>
      </c>
      <c r="P65" s="83">
        <v>1.022</v>
      </c>
      <c r="Q65" s="83">
        <v>3.5329999999999999</v>
      </c>
      <c r="R65" s="83">
        <v>0.70240000000000002</v>
      </c>
      <c r="S65" s="83">
        <v>4.9630000000000001</v>
      </c>
      <c r="T65" s="83">
        <v>0.21740000000000001</v>
      </c>
      <c r="U65" s="83">
        <v>25</v>
      </c>
      <c r="V65" s="83">
        <v>26.48</v>
      </c>
      <c r="W65" s="84">
        <v>26.15</v>
      </c>
    </row>
    <row r="66" spans="1:23">
      <c r="A66" s="16">
        <v>121</v>
      </c>
      <c r="B66" s="40">
        <v>752</v>
      </c>
      <c r="C66" s="6" t="s">
        <v>135</v>
      </c>
      <c r="D66" s="40" t="s">
        <v>114</v>
      </c>
      <c r="E66" s="40" t="s">
        <v>137</v>
      </c>
      <c r="F66" s="31">
        <v>46.77</v>
      </c>
      <c r="G66" s="17">
        <v>46.79</v>
      </c>
      <c r="H66" s="77">
        <v>11.360530626001834</v>
      </c>
      <c r="I66" s="82">
        <v>22</v>
      </c>
      <c r="J66" s="83">
        <v>508</v>
      </c>
      <c r="K66" s="83">
        <v>0.1479</v>
      </c>
      <c r="L66" s="83">
        <v>0.85209999999999997</v>
      </c>
      <c r="M66" s="83">
        <v>2.2210000000000001</v>
      </c>
      <c r="N66" s="83">
        <v>0.41880000000000001</v>
      </c>
      <c r="O66" s="83">
        <v>2.1259999999999999</v>
      </c>
      <c r="P66" s="83">
        <v>0.97609999999999997</v>
      </c>
      <c r="Q66" s="83">
        <v>3.371</v>
      </c>
      <c r="R66" s="83">
        <v>0.71840000000000004</v>
      </c>
      <c r="S66" s="83">
        <v>4.6859999999999999</v>
      </c>
      <c r="T66" s="83">
        <v>0.26379999999999998</v>
      </c>
      <c r="U66" s="83">
        <v>25.74</v>
      </c>
      <c r="V66" s="83">
        <v>27.99</v>
      </c>
      <c r="W66" s="84">
        <v>28.63</v>
      </c>
    </row>
    <row r="67" spans="1:23">
      <c r="A67" s="18">
        <v>121</v>
      </c>
      <c r="B67" s="40">
        <v>752</v>
      </c>
      <c r="C67" s="6" t="s">
        <v>135</v>
      </c>
      <c r="D67" s="40" t="s">
        <v>114</v>
      </c>
      <c r="E67" s="40" t="s">
        <v>138</v>
      </c>
      <c r="F67" s="31">
        <v>47.07</v>
      </c>
      <c r="G67" s="17">
        <v>47.09</v>
      </c>
      <c r="H67" s="77">
        <v>11.416155226468824</v>
      </c>
      <c r="I67" s="82">
        <v>22</v>
      </c>
      <c r="J67" s="83">
        <v>634</v>
      </c>
      <c r="K67" s="83">
        <v>0.14130000000000001</v>
      </c>
      <c r="L67" s="83">
        <v>0.85870000000000002</v>
      </c>
      <c r="M67" s="83">
        <v>2.194</v>
      </c>
      <c r="N67" s="83">
        <v>0.40789999999999998</v>
      </c>
      <c r="O67" s="83">
        <v>2.1179999999999999</v>
      </c>
      <c r="P67" s="83">
        <v>0.87370000000000003</v>
      </c>
      <c r="Q67" s="83">
        <v>3.2549999999999999</v>
      </c>
      <c r="R67" s="83">
        <v>0.70989999999999998</v>
      </c>
      <c r="S67" s="83">
        <v>4.4249999999999998</v>
      </c>
      <c r="T67" s="83">
        <v>0.2382</v>
      </c>
      <c r="U67" s="83">
        <v>31.32</v>
      </c>
      <c r="V67" s="83">
        <v>39.72</v>
      </c>
      <c r="W67" s="84">
        <v>39.19</v>
      </c>
    </row>
    <row r="68" spans="1:23">
      <c r="A68" s="16">
        <v>121</v>
      </c>
      <c r="B68" s="40">
        <v>752</v>
      </c>
      <c r="C68" s="6" t="s">
        <v>135</v>
      </c>
      <c r="D68" s="40" t="s">
        <v>114</v>
      </c>
      <c r="E68" s="40" t="s">
        <v>139</v>
      </c>
      <c r="F68" s="31">
        <v>47.37</v>
      </c>
      <c r="G68" s="17">
        <v>47.39</v>
      </c>
      <c r="H68" s="77">
        <v>11.471779826935812</v>
      </c>
      <c r="I68" s="82">
        <v>21</v>
      </c>
      <c r="J68" s="83">
        <v>542</v>
      </c>
      <c r="K68" s="83">
        <v>0.13139999999999999</v>
      </c>
      <c r="L68" s="83">
        <v>0.86860000000000004</v>
      </c>
      <c r="M68" s="83">
        <v>2.2639999999999998</v>
      </c>
      <c r="N68" s="83">
        <v>0.45829999999999999</v>
      </c>
      <c r="O68" s="83">
        <v>2.1779999999999999</v>
      </c>
      <c r="P68" s="83">
        <v>0.90200000000000002</v>
      </c>
      <c r="Q68" s="83">
        <v>3.177</v>
      </c>
      <c r="R68" s="83">
        <v>0.74370000000000003</v>
      </c>
      <c r="S68" s="83">
        <v>4.3440000000000003</v>
      </c>
      <c r="T68" s="83">
        <v>0.2288</v>
      </c>
      <c r="U68" s="83">
        <v>22</v>
      </c>
      <c r="V68" s="83">
        <v>22.97</v>
      </c>
      <c r="W68" s="84">
        <v>23.41</v>
      </c>
    </row>
    <row r="69" spans="1:23">
      <c r="A69" s="18">
        <v>121</v>
      </c>
      <c r="B69" s="40">
        <v>752</v>
      </c>
      <c r="C69" s="6" t="s">
        <v>135</v>
      </c>
      <c r="D69" s="40" t="s">
        <v>114</v>
      </c>
      <c r="E69" s="40" t="s">
        <v>140</v>
      </c>
      <c r="F69" s="31">
        <v>47.67</v>
      </c>
      <c r="G69" s="17">
        <v>47.69</v>
      </c>
      <c r="H69" s="77">
        <v>11.5274044274028</v>
      </c>
      <c r="I69" s="82">
        <v>20</v>
      </c>
      <c r="J69" s="83">
        <v>593</v>
      </c>
      <c r="K69" s="83">
        <v>0.1447</v>
      </c>
      <c r="L69" s="83">
        <v>0.85529999999999995</v>
      </c>
      <c r="M69" s="83">
        <v>2.2200000000000002</v>
      </c>
      <c r="N69" s="83">
        <v>0.4602</v>
      </c>
      <c r="O69" s="83">
        <v>2.141</v>
      </c>
      <c r="P69" s="83">
        <v>0.82130000000000003</v>
      </c>
      <c r="Q69" s="83">
        <v>2.976</v>
      </c>
      <c r="R69" s="83">
        <v>0.74099999999999999</v>
      </c>
      <c r="S69" s="83">
        <v>3.9940000000000002</v>
      </c>
      <c r="T69" s="83">
        <v>0.27150000000000002</v>
      </c>
      <c r="U69" s="83">
        <v>20.75</v>
      </c>
      <c r="V69" s="83">
        <v>21.78</v>
      </c>
      <c r="W69" s="84">
        <v>21.88</v>
      </c>
    </row>
    <row r="70" spans="1:23">
      <c r="A70" s="16">
        <v>121</v>
      </c>
      <c r="B70" s="40">
        <v>752</v>
      </c>
      <c r="C70" s="6" t="s">
        <v>135</v>
      </c>
      <c r="D70" s="40" t="s">
        <v>120</v>
      </c>
      <c r="E70" s="40" t="s">
        <v>136</v>
      </c>
      <c r="F70" s="31">
        <v>47.97</v>
      </c>
      <c r="G70" s="17">
        <v>47.99</v>
      </c>
      <c r="H70" s="77">
        <v>11.587177850742345</v>
      </c>
      <c r="I70" s="82">
        <v>23</v>
      </c>
      <c r="J70" s="83">
        <v>531</v>
      </c>
      <c r="K70" s="83">
        <v>0.15590000000000001</v>
      </c>
      <c r="L70" s="83">
        <v>0.84409999999999996</v>
      </c>
      <c r="M70" s="83">
        <v>2.2469999999999999</v>
      </c>
      <c r="N70" s="83">
        <v>0.41149999999999998</v>
      </c>
      <c r="O70" s="83">
        <v>2.1509999999999998</v>
      </c>
      <c r="P70" s="83">
        <v>0.99809999999999999</v>
      </c>
      <c r="Q70" s="83">
        <v>3.5059999999999998</v>
      </c>
      <c r="R70" s="83">
        <v>0.71679999999999999</v>
      </c>
      <c r="S70" s="83">
        <v>4.899</v>
      </c>
      <c r="T70" s="83">
        <v>0.3145</v>
      </c>
      <c r="U70" s="83">
        <v>25.5</v>
      </c>
      <c r="V70" s="83">
        <v>27.53</v>
      </c>
      <c r="W70" s="84">
        <v>27.79</v>
      </c>
    </row>
    <row r="71" spans="1:23">
      <c r="A71" s="18">
        <v>121</v>
      </c>
      <c r="B71" s="40">
        <v>752</v>
      </c>
      <c r="C71" s="6" t="s">
        <v>135</v>
      </c>
      <c r="D71" s="40" t="s">
        <v>120</v>
      </c>
      <c r="E71" s="40" t="s">
        <v>137</v>
      </c>
      <c r="F71" s="31">
        <v>48.27</v>
      </c>
      <c r="G71" s="17">
        <v>48.29</v>
      </c>
      <c r="H71" s="77">
        <v>11.646996176296394</v>
      </c>
      <c r="I71" s="82">
        <v>24</v>
      </c>
      <c r="J71" s="83">
        <v>606</v>
      </c>
      <c r="K71" s="83">
        <v>0.14580000000000001</v>
      </c>
      <c r="L71" s="83">
        <v>0.85419999999999996</v>
      </c>
      <c r="M71" s="83">
        <v>2.3010000000000002</v>
      </c>
      <c r="N71" s="83">
        <v>0.4158</v>
      </c>
      <c r="O71" s="83">
        <v>2.21</v>
      </c>
      <c r="P71" s="83">
        <v>0.97489999999999999</v>
      </c>
      <c r="Q71" s="83">
        <v>3.59</v>
      </c>
      <c r="R71" s="83">
        <v>0.72389999999999999</v>
      </c>
      <c r="S71" s="83">
        <v>4.9930000000000003</v>
      </c>
      <c r="T71" s="83">
        <v>0.29370000000000002</v>
      </c>
      <c r="U71" s="83">
        <v>25.2</v>
      </c>
      <c r="V71" s="83">
        <v>26.5</v>
      </c>
      <c r="W71" s="84">
        <v>26.36</v>
      </c>
    </row>
    <row r="72" spans="1:23">
      <c r="A72" s="16">
        <v>121</v>
      </c>
      <c r="B72" s="40">
        <v>752</v>
      </c>
      <c r="C72" s="6" t="s">
        <v>135</v>
      </c>
      <c r="D72" s="40" t="s">
        <v>120</v>
      </c>
      <c r="E72" s="40" t="s">
        <v>138</v>
      </c>
      <c r="F72" s="31">
        <v>48.57</v>
      </c>
      <c r="G72" s="17">
        <v>48.59</v>
      </c>
      <c r="H72" s="77">
        <v>11.706814501850445</v>
      </c>
      <c r="I72" s="82">
        <v>22</v>
      </c>
      <c r="J72" s="83">
        <v>528</v>
      </c>
      <c r="K72" s="83">
        <v>0.15540000000000001</v>
      </c>
      <c r="L72" s="83">
        <v>0.84460000000000002</v>
      </c>
      <c r="M72" s="83">
        <v>2.2519999999999998</v>
      </c>
      <c r="N72" s="83">
        <v>0.43230000000000002</v>
      </c>
      <c r="O72" s="83">
        <v>2.1589999999999998</v>
      </c>
      <c r="P72" s="83">
        <v>0.95740000000000003</v>
      </c>
      <c r="Q72" s="83">
        <v>3.35</v>
      </c>
      <c r="R72" s="83">
        <v>0.72870000000000001</v>
      </c>
      <c r="S72" s="83">
        <v>4.6379999999999999</v>
      </c>
      <c r="T72" s="83">
        <v>0.31819999999999998</v>
      </c>
      <c r="U72" s="83">
        <v>24.5</v>
      </c>
      <c r="V72" s="83">
        <v>27.16</v>
      </c>
      <c r="W72" s="84">
        <v>27.16</v>
      </c>
    </row>
    <row r="73" spans="1:23">
      <c r="A73" s="18">
        <v>121</v>
      </c>
      <c r="B73" s="40">
        <v>752</v>
      </c>
      <c r="C73" s="6" t="s">
        <v>135</v>
      </c>
      <c r="D73" s="40" t="s">
        <v>120</v>
      </c>
      <c r="E73" s="40" t="s">
        <v>139</v>
      </c>
      <c r="F73" s="31">
        <v>48.87</v>
      </c>
      <c r="G73" s="17">
        <v>48.89</v>
      </c>
      <c r="H73" s="77">
        <v>11.766632827404495</v>
      </c>
      <c r="I73" s="82">
        <v>24</v>
      </c>
      <c r="J73" s="83">
        <v>476</v>
      </c>
      <c r="K73" s="83">
        <v>0.13120000000000001</v>
      </c>
      <c r="L73" s="83">
        <v>0.86880000000000002</v>
      </c>
      <c r="M73" s="83">
        <v>2.355</v>
      </c>
      <c r="N73" s="83">
        <v>0.43930000000000002</v>
      </c>
      <c r="O73" s="83">
        <v>2.2469999999999999</v>
      </c>
      <c r="P73" s="83">
        <v>1.1000000000000001</v>
      </c>
      <c r="Q73" s="83">
        <v>3.73</v>
      </c>
      <c r="R73" s="83">
        <v>0.74119999999999997</v>
      </c>
      <c r="S73" s="83">
        <v>5.3289999999999997</v>
      </c>
      <c r="T73" s="83">
        <v>0.2626</v>
      </c>
      <c r="U73" s="83">
        <v>35.97</v>
      </c>
      <c r="V73" s="83">
        <v>44.21</v>
      </c>
      <c r="W73" s="84">
        <v>43.05</v>
      </c>
    </row>
    <row r="74" spans="1:23">
      <c r="A74" s="16">
        <v>121</v>
      </c>
      <c r="B74" s="40">
        <v>752</v>
      </c>
      <c r="C74" s="6" t="s">
        <v>135</v>
      </c>
      <c r="D74" s="40" t="s">
        <v>120</v>
      </c>
      <c r="E74" s="40" t="s">
        <v>140</v>
      </c>
      <c r="F74" s="31">
        <v>49.17</v>
      </c>
      <c r="G74" s="17">
        <v>49.19</v>
      </c>
      <c r="H74" s="77">
        <v>11.826451152958544</v>
      </c>
      <c r="I74" s="82">
        <v>23</v>
      </c>
      <c r="J74" s="83">
        <v>465</v>
      </c>
      <c r="K74" s="83">
        <v>0.13639999999999999</v>
      </c>
      <c r="L74" s="83">
        <v>0.86360000000000003</v>
      </c>
      <c r="M74" s="83">
        <v>2.3260000000000001</v>
      </c>
      <c r="N74" s="83">
        <v>0.4451</v>
      </c>
      <c r="O74" s="83">
        <v>2.218</v>
      </c>
      <c r="P74" s="83">
        <v>1.0669999999999999</v>
      </c>
      <c r="Q74" s="83">
        <v>3.5819999999999999</v>
      </c>
      <c r="R74" s="83">
        <v>0.7419</v>
      </c>
      <c r="S74" s="83">
        <v>5.08</v>
      </c>
      <c r="T74" s="83">
        <v>0.27310000000000001</v>
      </c>
      <c r="U74" s="83">
        <v>27.99</v>
      </c>
      <c r="V74" s="83">
        <v>33.979999999999997</v>
      </c>
      <c r="W74" s="84">
        <v>28.6</v>
      </c>
    </row>
    <row r="75" spans="1:23">
      <c r="A75" s="18">
        <v>121</v>
      </c>
      <c r="B75" s="40">
        <v>752</v>
      </c>
      <c r="C75" s="6" t="s">
        <v>135</v>
      </c>
      <c r="D75" s="40" t="s">
        <v>122</v>
      </c>
      <c r="E75" s="40" t="s">
        <v>136</v>
      </c>
      <c r="F75" s="31">
        <v>49.47</v>
      </c>
      <c r="G75" s="17">
        <v>49.49</v>
      </c>
      <c r="H75" s="77">
        <v>11.886269478512595</v>
      </c>
      <c r="I75" s="82">
        <v>24</v>
      </c>
      <c r="J75" s="83">
        <v>452</v>
      </c>
      <c r="K75" s="83">
        <v>0.14549999999999999</v>
      </c>
      <c r="L75" s="83">
        <v>0.85450000000000004</v>
      </c>
      <c r="M75" s="83">
        <v>2.319</v>
      </c>
      <c r="N75" s="83">
        <v>0.4234</v>
      </c>
      <c r="O75" s="83">
        <v>2.2050000000000001</v>
      </c>
      <c r="P75" s="83">
        <v>1.129</v>
      </c>
      <c r="Q75" s="83">
        <v>3.762</v>
      </c>
      <c r="R75" s="83">
        <v>0.72960000000000003</v>
      </c>
      <c r="S75" s="83">
        <v>5.4080000000000004</v>
      </c>
      <c r="T75" s="83">
        <v>0.30530000000000002</v>
      </c>
      <c r="U75" s="83">
        <v>28.19</v>
      </c>
      <c r="V75" s="83">
        <v>31.36</v>
      </c>
      <c r="W75" s="84">
        <v>34.96</v>
      </c>
    </row>
    <row r="76" spans="1:23">
      <c r="A76" s="16">
        <v>121</v>
      </c>
      <c r="B76" s="40">
        <v>752</v>
      </c>
      <c r="C76" s="6" t="s">
        <v>135</v>
      </c>
      <c r="D76" s="40" t="s">
        <v>122</v>
      </c>
      <c r="E76" s="40" t="s">
        <v>137</v>
      </c>
      <c r="F76" s="31">
        <v>49.77</v>
      </c>
      <c r="G76" s="17">
        <v>49.79</v>
      </c>
      <c r="H76" s="77">
        <v>11.946087804066645</v>
      </c>
      <c r="I76" s="82">
        <v>20</v>
      </c>
      <c r="J76" s="83">
        <v>403</v>
      </c>
      <c r="K76" s="83">
        <v>0.13320000000000001</v>
      </c>
      <c r="L76" s="83">
        <v>0.86680000000000001</v>
      </c>
      <c r="M76" s="83">
        <v>2.3279999999999998</v>
      </c>
      <c r="N76" s="83">
        <v>0.51280000000000003</v>
      </c>
      <c r="O76" s="83">
        <v>2.2160000000000002</v>
      </c>
      <c r="P76" s="83">
        <v>0.99629999999999996</v>
      </c>
      <c r="Q76" s="83">
        <v>3.1669999999999998</v>
      </c>
      <c r="R76" s="83">
        <v>0.77700000000000002</v>
      </c>
      <c r="S76" s="83">
        <v>4.4210000000000003</v>
      </c>
      <c r="T76" s="83">
        <v>0.26800000000000002</v>
      </c>
      <c r="U76" s="83">
        <v>21.5</v>
      </c>
      <c r="V76" s="83">
        <v>23.28</v>
      </c>
      <c r="W76" s="84">
        <v>23.95</v>
      </c>
    </row>
    <row r="77" spans="1:23">
      <c r="A77" s="18">
        <v>121</v>
      </c>
      <c r="B77" s="40">
        <v>752</v>
      </c>
      <c r="C77" s="6" t="s">
        <v>135</v>
      </c>
      <c r="D77" s="40" t="s">
        <v>122</v>
      </c>
      <c r="E77" s="40" t="s">
        <v>138</v>
      </c>
      <c r="F77" s="31">
        <v>50.07</v>
      </c>
      <c r="G77" s="17">
        <v>50.09</v>
      </c>
      <c r="H77" s="77">
        <v>12.005906129620696</v>
      </c>
      <c r="I77" s="82">
        <v>23</v>
      </c>
      <c r="J77" s="83">
        <v>414</v>
      </c>
      <c r="K77" s="83">
        <v>0.1308</v>
      </c>
      <c r="L77" s="83">
        <v>0.86919999999999997</v>
      </c>
      <c r="M77" s="83">
        <v>2.3290000000000002</v>
      </c>
      <c r="N77" s="83">
        <v>0.4466</v>
      </c>
      <c r="O77" s="83">
        <v>2.2120000000000002</v>
      </c>
      <c r="P77" s="83">
        <v>1.1299999999999999</v>
      </c>
      <c r="Q77" s="83">
        <v>3.6509999999999998</v>
      </c>
      <c r="R77" s="83">
        <v>0.7429</v>
      </c>
      <c r="S77" s="83">
        <v>5.2510000000000003</v>
      </c>
      <c r="T77" s="83">
        <v>0.26090000000000002</v>
      </c>
      <c r="U77" s="83">
        <v>29.98</v>
      </c>
      <c r="V77" s="83">
        <v>36.130000000000003</v>
      </c>
      <c r="W77" s="84">
        <v>36.86</v>
      </c>
    </row>
    <row r="78" spans="1:23">
      <c r="A78" s="16">
        <v>121</v>
      </c>
      <c r="B78" s="40">
        <v>752</v>
      </c>
      <c r="C78" s="6" t="s">
        <v>135</v>
      </c>
      <c r="D78" s="40" t="s">
        <v>122</v>
      </c>
      <c r="E78" s="40" t="s">
        <v>141</v>
      </c>
      <c r="F78" s="31">
        <v>50.37</v>
      </c>
      <c r="G78" s="17">
        <v>50.39</v>
      </c>
      <c r="H78" s="77">
        <v>12.065724455174745</v>
      </c>
      <c r="I78" s="82">
        <v>26</v>
      </c>
      <c r="J78" s="83">
        <v>521</v>
      </c>
      <c r="K78" s="83">
        <v>0.13700000000000001</v>
      </c>
      <c r="L78" s="83">
        <v>0.86299999999999999</v>
      </c>
      <c r="M78" s="83">
        <v>2.3380000000000001</v>
      </c>
      <c r="N78" s="83">
        <v>0.39829999999999999</v>
      </c>
      <c r="O78" s="83">
        <v>2.2320000000000002</v>
      </c>
      <c r="P78" s="83">
        <v>1.139</v>
      </c>
      <c r="Q78" s="83">
        <v>3.996</v>
      </c>
      <c r="R78" s="83">
        <v>0.71740000000000004</v>
      </c>
      <c r="S78" s="83">
        <v>5.7569999999999997</v>
      </c>
      <c r="T78" s="83">
        <v>0.27260000000000001</v>
      </c>
      <c r="U78" s="83">
        <v>33.19</v>
      </c>
      <c r="V78" s="83">
        <v>37.85</v>
      </c>
      <c r="W78" s="84">
        <v>42.78</v>
      </c>
    </row>
    <row r="79" spans="1:23">
      <c r="A79" s="18">
        <v>121</v>
      </c>
      <c r="B79" s="40">
        <v>752</v>
      </c>
      <c r="C79" s="6" t="s">
        <v>135</v>
      </c>
      <c r="D79" s="40" t="s">
        <v>122</v>
      </c>
      <c r="E79" s="40" t="s">
        <v>140</v>
      </c>
      <c r="F79" s="31">
        <v>50.67</v>
      </c>
      <c r="G79" s="17">
        <v>50.69</v>
      </c>
      <c r="H79" s="77">
        <v>12.125542780728795</v>
      </c>
      <c r="I79" s="82">
        <v>25</v>
      </c>
      <c r="J79" s="83">
        <v>524</v>
      </c>
      <c r="K79" s="83">
        <v>0.15540000000000001</v>
      </c>
      <c r="L79" s="83">
        <v>0.84460000000000002</v>
      </c>
      <c r="M79" s="83">
        <v>2.3029999999999999</v>
      </c>
      <c r="N79" s="83">
        <v>0.40010000000000001</v>
      </c>
      <c r="O79" s="83">
        <v>2.2000000000000002</v>
      </c>
      <c r="P79" s="83">
        <v>1.0920000000000001</v>
      </c>
      <c r="Q79" s="83">
        <v>3.8330000000000002</v>
      </c>
      <c r="R79" s="83">
        <v>0.71540000000000004</v>
      </c>
      <c r="S79" s="83">
        <v>5.4669999999999996</v>
      </c>
      <c r="T79" s="83">
        <v>0.32819999999999999</v>
      </c>
      <c r="U79" s="83">
        <v>47.46</v>
      </c>
      <c r="V79" s="83">
        <v>79.38</v>
      </c>
      <c r="W79" s="84">
        <v>48.86</v>
      </c>
    </row>
    <row r="80" spans="1:23">
      <c r="A80" s="16">
        <v>121</v>
      </c>
      <c r="B80" s="40">
        <v>752</v>
      </c>
      <c r="C80" s="6" t="s">
        <v>135</v>
      </c>
      <c r="D80" s="40" t="s">
        <v>123</v>
      </c>
      <c r="E80" s="40" t="s">
        <v>136</v>
      </c>
      <c r="F80" s="31">
        <v>50.97</v>
      </c>
      <c r="G80" s="17">
        <v>50.99</v>
      </c>
      <c r="H80" s="77">
        <v>12.185361106282846</v>
      </c>
      <c r="I80" s="82">
        <v>25</v>
      </c>
      <c r="J80" s="83">
        <v>511</v>
      </c>
      <c r="K80" s="83">
        <v>0.12790000000000001</v>
      </c>
      <c r="L80" s="83">
        <v>0.87209999999999999</v>
      </c>
      <c r="M80" s="83">
        <v>2.3889999999999998</v>
      </c>
      <c r="N80" s="83">
        <v>0.43630000000000002</v>
      </c>
      <c r="O80" s="83">
        <v>2.282</v>
      </c>
      <c r="P80" s="83">
        <v>1.1060000000000001</v>
      </c>
      <c r="Q80" s="83">
        <v>3.8479999999999999</v>
      </c>
      <c r="R80" s="83">
        <v>0.74229999999999996</v>
      </c>
      <c r="S80" s="83">
        <v>5.5049999999999999</v>
      </c>
      <c r="T80" s="83">
        <v>0.2407</v>
      </c>
      <c r="U80" s="83">
        <v>26.11</v>
      </c>
      <c r="V80" s="83">
        <v>26.56</v>
      </c>
      <c r="W80" s="84">
        <v>32.119999999999997</v>
      </c>
    </row>
    <row r="81" spans="1:23">
      <c r="A81" s="18">
        <v>121</v>
      </c>
      <c r="B81" s="40">
        <v>752</v>
      </c>
      <c r="C81" s="6" t="s">
        <v>135</v>
      </c>
      <c r="D81" s="40" t="s">
        <v>123</v>
      </c>
      <c r="E81" s="40" t="s">
        <v>137</v>
      </c>
      <c r="F81" s="31">
        <v>51.27</v>
      </c>
      <c r="G81" s="17">
        <v>51.29</v>
      </c>
      <c r="H81" s="77">
        <v>12.245179431836895</v>
      </c>
      <c r="I81" s="82">
        <v>24</v>
      </c>
      <c r="J81" s="83">
        <v>636</v>
      </c>
      <c r="K81" s="83">
        <v>0.14360000000000001</v>
      </c>
      <c r="L81" s="83">
        <v>0.85640000000000005</v>
      </c>
      <c r="M81" s="83">
        <v>2.29</v>
      </c>
      <c r="N81" s="83">
        <v>0.41139999999999999</v>
      </c>
      <c r="O81" s="83">
        <v>2.2040000000000002</v>
      </c>
      <c r="P81" s="83">
        <v>0.95169999999999999</v>
      </c>
      <c r="Q81" s="83">
        <v>3.5630000000000002</v>
      </c>
      <c r="R81" s="83">
        <v>0.72050000000000003</v>
      </c>
      <c r="S81" s="83">
        <v>4.931</v>
      </c>
      <c r="T81" s="83">
        <v>0.2752</v>
      </c>
      <c r="U81" s="83">
        <v>25.5</v>
      </c>
      <c r="V81" s="83">
        <v>26.66</v>
      </c>
      <c r="W81" s="84">
        <v>26.86</v>
      </c>
    </row>
    <row r="82" spans="1:23">
      <c r="A82" s="16">
        <v>121</v>
      </c>
      <c r="B82" s="40">
        <v>752</v>
      </c>
      <c r="C82" s="6" t="s">
        <v>135</v>
      </c>
      <c r="D82" s="40" t="s">
        <v>123</v>
      </c>
      <c r="E82" s="40" t="s">
        <v>138</v>
      </c>
      <c r="F82" s="31">
        <v>51.57</v>
      </c>
      <c r="G82" s="17">
        <v>51.59</v>
      </c>
      <c r="H82" s="77">
        <v>12.304997757390947</v>
      </c>
      <c r="I82" s="82">
        <v>25</v>
      </c>
      <c r="J82" s="83">
        <v>871</v>
      </c>
      <c r="K82" s="83">
        <v>0.1507</v>
      </c>
      <c r="L82" s="83">
        <v>0.84930000000000005</v>
      </c>
      <c r="M82" s="83">
        <v>2.1819999999999999</v>
      </c>
      <c r="N82" s="83">
        <v>0.35439999999999999</v>
      </c>
      <c r="O82" s="83">
        <v>2.117</v>
      </c>
      <c r="P82" s="83">
        <v>0.84709999999999996</v>
      </c>
      <c r="Q82" s="83">
        <v>3.5449999999999999</v>
      </c>
      <c r="R82" s="83">
        <v>0.67779999999999996</v>
      </c>
      <c r="S82" s="83">
        <v>4.8019999999999996</v>
      </c>
      <c r="T82" s="83">
        <v>0.2273</v>
      </c>
      <c r="U82" s="83">
        <v>34.32</v>
      </c>
      <c r="V82" s="83">
        <v>43.97</v>
      </c>
      <c r="W82" s="84">
        <v>38.799999999999997</v>
      </c>
    </row>
    <row r="83" spans="1:23">
      <c r="A83" s="18">
        <v>121</v>
      </c>
      <c r="B83" s="40">
        <v>752</v>
      </c>
      <c r="C83" s="6" t="s">
        <v>135</v>
      </c>
      <c r="D83" s="40" t="s">
        <v>123</v>
      </c>
      <c r="E83" s="40" t="s">
        <v>139</v>
      </c>
      <c r="F83" s="31">
        <v>51.87</v>
      </c>
      <c r="G83" s="17">
        <v>51.89</v>
      </c>
      <c r="H83" s="77">
        <v>12.364816082944996</v>
      </c>
      <c r="I83" s="82">
        <v>25</v>
      </c>
      <c r="J83" s="83">
        <v>726</v>
      </c>
      <c r="K83" s="83">
        <v>0.13589999999999999</v>
      </c>
      <c r="L83" s="83">
        <v>0.86409999999999998</v>
      </c>
      <c r="M83" s="83">
        <v>2.3149999999999999</v>
      </c>
      <c r="N83" s="83">
        <v>0.40489999999999998</v>
      </c>
      <c r="O83" s="83">
        <v>2.2360000000000002</v>
      </c>
      <c r="P83" s="83">
        <v>0.92779999999999996</v>
      </c>
      <c r="Q83" s="83">
        <v>3.6429999999999998</v>
      </c>
      <c r="R83" s="83">
        <v>0.71909999999999996</v>
      </c>
      <c r="S83" s="83">
        <v>5.0190000000000001</v>
      </c>
      <c r="T83" s="83">
        <v>0.23549999999999999</v>
      </c>
      <c r="U83" s="83">
        <v>27.5</v>
      </c>
      <c r="V83" s="83">
        <v>30.03</v>
      </c>
      <c r="W83" s="84">
        <v>28.33</v>
      </c>
    </row>
    <row r="84" spans="1:23">
      <c r="A84" s="16">
        <v>121</v>
      </c>
      <c r="B84" s="40">
        <v>752</v>
      </c>
      <c r="C84" s="6" t="s">
        <v>135</v>
      </c>
      <c r="D84" s="40" t="s">
        <v>107</v>
      </c>
      <c r="E84" s="40" t="s">
        <v>136</v>
      </c>
      <c r="F84" s="31">
        <v>52.47</v>
      </c>
      <c r="G84" s="17">
        <v>52.49</v>
      </c>
      <c r="H84" s="77">
        <v>12.484452734053097</v>
      </c>
      <c r="I84" s="82">
        <v>24</v>
      </c>
      <c r="J84" s="83">
        <v>594</v>
      </c>
      <c r="K84" s="83">
        <v>0.1391</v>
      </c>
      <c r="L84" s="83">
        <v>0.8609</v>
      </c>
      <c r="M84" s="83">
        <v>2.3380000000000001</v>
      </c>
      <c r="N84" s="83">
        <v>0.43159999999999998</v>
      </c>
      <c r="O84" s="83">
        <v>2.2450000000000001</v>
      </c>
      <c r="P84" s="83">
        <v>0.98470000000000002</v>
      </c>
      <c r="Q84" s="83">
        <v>3.601</v>
      </c>
      <c r="R84" s="83">
        <v>0.73560000000000003</v>
      </c>
      <c r="S84" s="83">
        <v>5.0190000000000001</v>
      </c>
      <c r="T84" s="83">
        <v>0.26429999999999998</v>
      </c>
      <c r="U84" s="83">
        <v>27.33</v>
      </c>
      <c r="V84" s="83">
        <v>31.74</v>
      </c>
      <c r="W84" s="84">
        <v>28.86</v>
      </c>
    </row>
    <row r="85" spans="1:23">
      <c r="A85" s="18">
        <v>121</v>
      </c>
      <c r="B85" s="40">
        <v>752</v>
      </c>
      <c r="C85" s="6" t="s">
        <v>135</v>
      </c>
      <c r="D85" s="40" t="s">
        <v>107</v>
      </c>
      <c r="E85" s="40" t="s">
        <v>137</v>
      </c>
      <c r="F85" s="31">
        <v>52.77</v>
      </c>
      <c r="G85" s="17">
        <v>52.79</v>
      </c>
      <c r="H85" s="77">
        <v>12.544271059607146</v>
      </c>
      <c r="I85" s="82">
        <v>24</v>
      </c>
      <c r="J85" s="83">
        <v>609</v>
      </c>
      <c r="K85" s="83">
        <v>0.14080000000000001</v>
      </c>
      <c r="L85" s="83">
        <v>0.85919999999999996</v>
      </c>
      <c r="M85" s="83">
        <v>2.2959999999999998</v>
      </c>
      <c r="N85" s="83">
        <v>0.41389999999999999</v>
      </c>
      <c r="O85" s="83">
        <v>2.2080000000000002</v>
      </c>
      <c r="P85" s="83">
        <v>0.97250000000000003</v>
      </c>
      <c r="Q85" s="83">
        <v>3.5870000000000002</v>
      </c>
      <c r="R85" s="83">
        <v>0.72240000000000004</v>
      </c>
      <c r="S85" s="83">
        <v>4.9859999999999998</v>
      </c>
      <c r="T85" s="83">
        <v>0.25119999999999998</v>
      </c>
      <c r="U85" s="83">
        <v>29.24</v>
      </c>
      <c r="V85" s="83">
        <v>32.15</v>
      </c>
      <c r="W85" s="84">
        <v>37.86</v>
      </c>
    </row>
    <row r="86" spans="1:23">
      <c r="A86" s="16">
        <v>121</v>
      </c>
      <c r="B86" s="40">
        <v>752</v>
      </c>
      <c r="C86" s="6" t="s">
        <v>135</v>
      </c>
      <c r="D86" s="40" t="s">
        <v>107</v>
      </c>
      <c r="E86" s="40" t="s">
        <v>138</v>
      </c>
      <c r="F86" s="31">
        <v>53.07</v>
      </c>
      <c r="G86" s="17">
        <v>53.09</v>
      </c>
      <c r="H86" s="77">
        <v>12.604089385161197</v>
      </c>
      <c r="I86" s="82">
        <v>26</v>
      </c>
      <c r="J86" s="83">
        <v>573</v>
      </c>
      <c r="K86" s="83">
        <v>0.1212</v>
      </c>
      <c r="L86" s="83">
        <v>0.87880000000000003</v>
      </c>
      <c r="M86" s="83">
        <v>2.4279999999999999</v>
      </c>
      <c r="N86" s="83">
        <v>0.436</v>
      </c>
      <c r="O86" s="83">
        <v>2.3250000000000002</v>
      </c>
      <c r="P86" s="83">
        <v>1.0860000000000001</v>
      </c>
      <c r="Q86" s="83">
        <v>3.9359999999999999</v>
      </c>
      <c r="R86" s="83">
        <v>0.74519999999999997</v>
      </c>
      <c r="S86" s="83">
        <v>5.6079999999999997</v>
      </c>
      <c r="T86" s="83">
        <v>0.2077</v>
      </c>
      <c r="U86" s="83">
        <v>26.6</v>
      </c>
      <c r="V86" s="83">
        <v>27.12</v>
      </c>
      <c r="W86" s="84">
        <v>27.62</v>
      </c>
    </row>
    <row r="87" spans="1:23">
      <c r="A87" s="18">
        <v>121</v>
      </c>
      <c r="B87" s="40">
        <v>752</v>
      </c>
      <c r="C87" s="6" t="s">
        <v>135</v>
      </c>
      <c r="D87" s="40" t="s">
        <v>107</v>
      </c>
      <c r="E87" s="40" t="s">
        <v>139</v>
      </c>
      <c r="F87" s="31">
        <v>53.37</v>
      </c>
      <c r="G87" s="17">
        <v>53.39</v>
      </c>
      <c r="H87" s="77">
        <v>12.663907710715247</v>
      </c>
      <c r="I87" s="82">
        <v>26</v>
      </c>
      <c r="J87" s="83">
        <v>659</v>
      </c>
      <c r="K87" s="83">
        <v>0.15640000000000001</v>
      </c>
      <c r="L87" s="83">
        <v>0.84360000000000002</v>
      </c>
      <c r="M87" s="83">
        <v>2.2789999999999999</v>
      </c>
      <c r="N87" s="83">
        <v>0.37569999999999998</v>
      </c>
      <c r="O87" s="83">
        <v>2.1909999999999998</v>
      </c>
      <c r="P87" s="83">
        <v>1.0129999999999999</v>
      </c>
      <c r="Q87" s="83">
        <v>3.8519999999999999</v>
      </c>
      <c r="R87" s="83">
        <v>0.69950000000000001</v>
      </c>
      <c r="S87" s="83">
        <v>5.4029999999999996</v>
      </c>
      <c r="T87" s="83">
        <v>0.29139999999999999</v>
      </c>
      <c r="U87" s="83">
        <v>35.32</v>
      </c>
      <c r="V87" s="83">
        <v>43.72</v>
      </c>
      <c r="W87" s="84">
        <v>39.06</v>
      </c>
    </row>
    <row r="88" spans="1:23">
      <c r="A88" s="16">
        <v>121</v>
      </c>
      <c r="B88" s="40">
        <v>752</v>
      </c>
      <c r="C88" s="6" t="s">
        <v>135</v>
      </c>
      <c r="D88" s="40" t="s">
        <v>107</v>
      </c>
      <c r="E88" s="40" t="s">
        <v>140</v>
      </c>
      <c r="F88" s="31">
        <v>53.67</v>
      </c>
      <c r="G88" s="17">
        <v>53.69</v>
      </c>
      <c r="H88" s="77">
        <v>12.723726036269296</v>
      </c>
      <c r="I88" s="82">
        <v>25</v>
      </c>
      <c r="J88" s="83">
        <v>564</v>
      </c>
      <c r="K88" s="83">
        <v>0.14199999999999999</v>
      </c>
      <c r="L88" s="83">
        <v>0.85799999999999998</v>
      </c>
      <c r="M88" s="83">
        <v>2.335</v>
      </c>
      <c r="N88" s="83">
        <v>0.41339999999999999</v>
      </c>
      <c r="O88" s="83">
        <v>2.2370000000000001</v>
      </c>
      <c r="P88" s="83">
        <v>1.0529999999999999</v>
      </c>
      <c r="Q88" s="83">
        <v>3.7879999999999998</v>
      </c>
      <c r="R88" s="83">
        <v>0.72560000000000002</v>
      </c>
      <c r="S88" s="83">
        <v>5.3579999999999997</v>
      </c>
      <c r="T88" s="83">
        <v>0.24110000000000001</v>
      </c>
      <c r="U88" s="83">
        <v>38.979999999999997</v>
      </c>
      <c r="V88" s="83">
        <v>60.43</v>
      </c>
      <c r="W88" s="84">
        <v>37.75</v>
      </c>
    </row>
    <row r="89" spans="1:23">
      <c r="A89" s="18">
        <v>121</v>
      </c>
      <c r="B89" s="40">
        <v>752</v>
      </c>
      <c r="C89" s="6" t="s">
        <v>135</v>
      </c>
      <c r="D89" s="40" t="s">
        <v>109</v>
      </c>
      <c r="E89" s="40" t="s">
        <v>136</v>
      </c>
      <c r="F89" s="31">
        <v>53.97</v>
      </c>
      <c r="G89" s="17">
        <v>53.99</v>
      </c>
      <c r="H89" s="77">
        <v>12.783544361823347</v>
      </c>
      <c r="I89" s="82">
        <v>29</v>
      </c>
      <c r="J89" s="83">
        <v>536</v>
      </c>
      <c r="K89" s="83">
        <v>0.13239999999999999</v>
      </c>
      <c r="L89" s="83">
        <v>0.86760000000000004</v>
      </c>
      <c r="M89" s="83">
        <v>2.464</v>
      </c>
      <c r="N89" s="83">
        <v>0.40510000000000002</v>
      </c>
      <c r="O89" s="83">
        <v>2.3450000000000002</v>
      </c>
      <c r="P89" s="83">
        <v>1.2529999999999999</v>
      </c>
      <c r="Q89" s="83">
        <v>4.4560000000000004</v>
      </c>
      <c r="R89" s="83">
        <v>0.73170000000000002</v>
      </c>
      <c r="S89" s="83">
        <v>6.57</v>
      </c>
      <c r="T89" s="83">
        <v>0.24249999999999999</v>
      </c>
      <c r="U89" s="83">
        <v>30.43</v>
      </c>
      <c r="V89" s="83">
        <v>31.08</v>
      </c>
      <c r="W89" s="84">
        <v>32.78</v>
      </c>
    </row>
    <row r="90" spans="1:23">
      <c r="A90" s="16">
        <v>121</v>
      </c>
      <c r="B90" s="40">
        <v>752</v>
      </c>
      <c r="C90" s="6" t="s">
        <v>135</v>
      </c>
      <c r="D90" s="40" t="s">
        <v>109</v>
      </c>
      <c r="E90" s="40" t="s">
        <v>137</v>
      </c>
      <c r="F90" s="31">
        <v>54.27</v>
      </c>
      <c r="G90" s="17">
        <v>54.29</v>
      </c>
      <c r="H90" s="77">
        <v>12.843268704293433</v>
      </c>
      <c r="I90" s="82">
        <v>28</v>
      </c>
      <c r="J90" s="83">
        <v>577</v>
      </c>
      <c r="K90" s="83">
        <v>0.13769999999999999</v>
      </c>
      <c r="L90" s="83">
        <v>0.86229999999999996</v>
      </c>
      <c r="M90" s="83">
        <v>2.4119999999999999</v>
      </c>
      <c r="N90" s="83">
        <v>0.39829999999999999</v>
      </c>
      <c r="O90" s="83">
        <v>2.3039999999999998</v>
      </c>
      <c r="P90" s="83">
        <v>1.1659999999999999</v>
      </c>
      <c r="Q90" s="83">
        <v>4.2469999999999999</v>
      </c>
      <c r="R90" s="83">
        <v>0.7238</v>
      </c>
      <c r="S90" s="83">
        <v>6.1509999999999998</v>
      </c>
      <c r="T90" s="83">
        <v>0.26860000000000001</v>
      </c>
      <c r="U90" s="83">
        <v>31.74</v>
      </c>
      <c r="V90" s="83">
        <v>34.82</v>
      </c>
      <c r="W90" s="84">
        <v>32.630000000000003</v>
      </c>
    </row>
    <row r="91" spans="1:23">
      <c r="A91" s="18">
        <v>121</v>
      </c>
      <c r="B91" s="40">
        <v>752</v>
      </c>
      <c r="C91" s="6" t="s">
        <v>142</v>
      </c>
      <c r="D91" s="40" t="s">
        <v>114</v>
      </c>
      <c r="E91" s="40" t="s">
        <v>124</v>
      </c>
      <c r="F91" s="31">
        <v>56.36</v>
      </c>
      <c r="G91" s="17">
        <v>56.38</v>
      </c>
      <c r="H91" s="77">
        <v>13.231261319779748</v>
      </c>
      <c r="I91" s="82">
        <v>28</v>
      </c>
      <c r="J91" s="83">
        <v>591</v>
      </c>
      <c r="K91" s="83">
        <v>0.14680000000000001</v>
      </c>
      <c r="L91" s="83">
        <v>0.85319999999999996</v>
      </c>
      <c r="M91" s="83">
        <v>2.31</v>
      </c>
      <c r="N91" s="83">
        <v>0.35980000000000001</v>
      </c>
      <c r="O91" s="83">
        <v>2.2069999999999999</v>
      </c>
      <c r="P91" s="83">
        <v>1.1519999999999999</v>
      </c>
      <c r="Q91" s="83">
        <v>4.2309999999999999</v>
      </c>
      <c r="R91" s="83">
        <v>0.69330000000000003</v>
      </c>
      <c r="S91" s="83">
        <v>6.1109999999999998</v>
      </c>
      <c r="T91" s="83">
        <v>0.247</v>
      </c>
      <c r="U91" s="83">
        <v>30.5</v>
      </c>
      <c r="V91" s="83">
        <v>32.020000000000003</v>
      </c>
      <c r="W91" s="84">
        <v>33.5</v>
      </c>
    </row>
    <row r="92" spans="1:23">
      <c r="A92" s="16">
        <v>121</v>
      </c>
      <c r="B92" s="40">
        <v>752</v>
      </c>
      <c r="C92" s="6" t="s">
        <v>142</v>
      </c>
      <c r="D92" s="40" t="s">
        <v>114</v>
      </c>
      <c r="E92" s="40" t="s">
        <v>116</v>
      </c>
      <c r="F92" s="31">
        <v>56.67</v>
      </c>
      <c r="G92" s="17">
        <v>56.69</v>
      </c>
      <c r="H92" s="77">
        <v>13.288810463703554</v>
      </c>
      <c r="I92" s="82">
        <v>33</v>
      </c>
      <c r="J92" s="83">
        <v>468</v>
      </c>
      <c r="K92" s="83">
        <v>9.2850000000000002E-2</v>
      </c>
      <c r="L92" s="83">
        <v>0.90710000000000002</v>
      </c>
      <c r="M92" s="83">
        <v>2.7229999999999999</v>
      </c>
      <c r="N92" s="83">
        <v>0.46139999999999998</v>
      </c>
      <c r="O92" s="83">
        <v>2.573</v>
      </c>
      <c r="P92" s="83">
        <v>1.5249999999999999</v>
      </c>
      <c r="Q92" s="83">
        <v>5.2050000000000001</v>
      </c>
      <c r="R92" s="83">
        <v>0.77880000000000005</v>
      </c>
      <c r="S92" s="83">
        <v>8.1010000000000009</v>
      </c>
      <c r="T92" s="83">
        <v>0.16880000000000001</v>
      </c>
      <c r="U92" s="83">
        <v>87.88</v>
      </c>
      <c r="V92" s="83">
        <v>90.61</v>
      </c>
      <c r="W92" s="84">
        <v>47.39</v>
      </c>
    </row>
    <row r="93" spans="1:23">
      <c r="A93" s="18">
        <v>121</v>
      </c>
      <c r="B93" s="40">
        <v>752</v>
      </c>
      <c r="C93" s="6" t="s">
        <v>142</v>
      </c>
      <c r="D93" s="40" t="s">
        <v>114</v>
      </c>
      <c r="E93" s="40" t="s">
        <v>117</v>
      </c>
      <c r="F93" s="31">
        <v>56.97</v>
      </c>
      <c r="G93" s="17">
        <v>56.99</v>
      </c>
      <c r="H93" s="77">
        <v>13.344503183629818</v>
      </c>
      <c r="I93" s="82">
        <v>27</v>
      </c>
      <c r="J93" s="83">
        <v>405</v>
      </c>
      <c r="K93" s="83">
        <v>0.1285</v>
      </c>
      <c r="L93" s="83">
        <v>0.87150000000000005</v>
      </c>
      <c r="M93" s="83">
        <v>2.4369999999999998</v>
      </c>
      <c r="N93" s="83">
        <v>0.42349999999999999</v>
      </c>
      <c r="O93" s="83">
        <v>2.2959999999999998</v>
      </c>
      <c r="P93" s="83">
        <v>1.3420000000000001</v>
      </c>
      <c r="Q93" s="83">
        <v>4.3310000000000004</v>
      </c>
      <c r="R93" s="83">
        <v>0.73929999999999996</v>
      </c>
      <c r="S93" s="83">
        <v>6.5119999999999996</v>
      </c>
      <c r="T93" s="83">
        <v>0.19750000000000001</v>
      </c>
      <c r="U93" s="83">
        <v>33.979999999999997</v>
      </c>
      <c r="V93" s="83">
        <v>38.54</v>
      </c>
      <c r="W93" s="84">
        <v>35.92</v>
      </c>
    </row>
    <row r="94" spans="1:23">
      <c r="A94" s="16">
        <v>121</v>
      </c>
      <c r="B94" s="40">
        <v>752</v>
      </c>
      <c r="C94" s="6" t="s">
        <v>142</v>
      </c>
      <c r="D94" s="40" t="s">
        <v>114</v>
      </c>
      <c r="E94" s="40" t="s">
        <v>118</v>
      </c>
      <c r="F94" s="31">
        <v>57.27</v>
      </c>
      <c r="G94" s="17">
        <v>57.29</v>
      </c>
      <c r="H94" s="77">
        <v>13.400195903556083</v>
      </c>
      <c r="I94" s="82">
        <v>29</v>
      </c>
      <c r="J94" s="83">
        <v>604</v>
      </c>
      <c r="K94" s="83">
        <v>0.13189999999999999</v>
      </c>
      <c r="L94" s="83">
        <v>0.86809999999999998</v>
      </c>
      <c r="M94" s="83">
        <v>2.4430000000000001</v>
      </c>
      <c r="N94" s="83">
        <v>0.39679999999999999</v>
      </c>
      <c r="O94" s="83">
        <v>2.3340000000000001</v>
      </c>
      <c r="P94" s="83">
        <v>1.18</v>
      </c>
      <c r="Q94" s="83">
        <v>4.3730000000000002</v>
      </c>
      <c r="R94" s="83">
        <v>0.72550000000000003</v>
      </c>
      <c r="S94" s="83">
        <v>6.3520000000000003</v>
      </c>
      <c r="T94" s="83">
        <v>0.2235</v>
      </c>
      <c r="U94" s="83">
        <v>29.6</v>
      </c>
      <c r="V94" s="83">
        <v>30.37</v>
      </c>
      <c r="W94" s="84">
        <v>30.3</v>
      </c>
    </row>
    <row r="95" spans="1:23">
      <c r="A95" s="18">
        <v>121</v>
      </c>
      <c r="B95" s="40">
        <v>752</v>
      </c>
      <c r="C95" s="6" t="s">
        <v>142</v>
      </c>
      <c r="D95" s="40" t="s">
        <v>114</v>
      </c>
      <c r="E95" s="40" t="s">
        <v>119</v>
      </c>
      <c r="F95" s="31">
        <v>57.57</v>
      </c>
      <c r="G95" s="17">
        <v>57.59</v>
      </c>
      <c r="H95" s="77">
        <v>13.455888623482348</v>
      </c>
      <c r="I95" s="82">
        <v>28</v>
      </c>
      <c r="J95" s="83">
        <v>685</v>
      </c>
      <c r="K95" s="83">
        <v>0.1245</v>
      </c>
      <c r="L95" s="83">
        <v>0.87549999999999994</v>
      </c>
      <c r="M95" s="83">
        <v>2.4950000000000001</v>
      </c>
      <c r="N95" s="83">
        <v>0.43269999999999997</v>
      </c>
      <c r="O95" s="83">
        <v>2.3980000000000001</v>
      </c>
      <c r="P95" s="83">
        <v>1.07</v>
      </c>
      <c r="Q95" s="83">
        <v>4.1349999999999998</v>
      </c>
      <c r="R95" s="83">
        <v>0.74860000000000004</v>
      </c>
      <c r="S95" s="83">
        <v>5.8730000000000002</v>
      </c>
      <c r="T95" s="83">
        <v>0.2336</v>
      </c>
      <c r="U95" s="83">
        <v>28.75</v>
      </c>
      <c r="V95" s="83">
        <v>29.78</v>
      </c>
      <c r="W95" s="84">
        <v>29.24</v>
      </c>
    </row>
    <row r="96" spans="1:23">
      <c r="A96" s="16">
        <v>121</v>
      </c>
      <c r="B96" s="40">
        <v>752</v>
      </c>
      <c r="C96" s="6" t="s">
        <v>142</v>
      </c>
      <c r="D96" s="40" t="s">
        <v>120</v>
      </c>
      <c r="E96" s="40" t="s">
        <v>115</v>
      </c>
      <c r="F96" s="31">
        <v>57.87</v>
      </c>
      <c r="G96" s="17">
        <v>57.89</v>
      </c>
      <c r="H96" s="77">
        <v>13.511581343408613</v>
      </c>
      <c r="I96" s="82">
        <v>28</v>
      </c>
      <c r="J96" s="83">
        <v>573</v>
      </c>
      <c r="K96" s="83">
        <v>0.1166</v>
      </c>
      <c r="L96" s="83">
        <v>0.88339999999999996</v>
      </c>
      <c r="M96" s="83">
        <v>2.5110000000000001</v>
      </c>
      <c r="N96" s="83">
        <v>0.43969999999999998</v>
      </c>
      <c r="O96" s="83">
        <v>2.4</v>
      </c>
      <c r="P96" s="83">
        <v>1.17</v>
      </c>
      <c r="Q96" s="83">
        <v>4.2510000000000003</v>
      </c>
      <c r="R96" s="83">
        <v>0.75339999999999996</v>
      </c>
      <c r="S96" s="83">
        <v>6.1630000000000003</v>
      </c>
      <c r="T96" s="83">
        <v>0.20069999999999999</v>
      </c>
      <c r="U96" s="83">
        <v>30.5</v>
      </c>
      <c r="V96" s="83">
        <v>33.03</v>
      </c>
      <c r="W96" s="84">
        <v>31.36</v>
      </c>
    </row>
    <row r="97" spans="1:23">
      <c r="A97" s="18">
        <v>121</v>
      </c>
      <c r="B97" s="40">
        <v>752</v>
      </c>
      <c r="C97" s="6" t="s">
        <v>142</v>
      </c>
      <c r="D97" s="40" t="s">
        <v>120</v>
      </c>
      <c r="E97" s="40" t="s">
        <v>116</v>
      </c>
      <c r="F97" s="31">
        <v>58.17</v>
      </c>
      <c r="G97" s="17">
        <v>58.19</v>
      </c>
      <c r="H97" s="77">
        <v>13.567274063334878</v>
      </c>
      <c r="I97" s="82">
        <v>28</v>
      </c>
      <c r="J97" s="83">
        <v>528</v>
      </c>
      <c r="K97" s="83">
        <v>0.1084</v>
      </c>
      <c r="L97" s="83">
        <v>0.89159999999999995</v>
      </c>
      <c r="M97" s="83">
        <v>2.5710000000000002</v>
      </c>
      <c r="N97" s="83">
        <v>0.46710000000000002</v>
      </c>
      <c r="O97" s="83">
        <v>2.4510000000000001</v>
      </c>
      <c r="P97" s="83">
        <v>1.2190000000000001</v>
      </c>
      <c r="Q97" s="83">
        <v>4.3070000000000004</v>
      </c>
      <c r="R97" s="83">
        <v>0.77149999999999996</v>
      </c>
      <c r="S97" s="83">
        <v>6.3070000000000004</v>
      </c>
      <c r="T97" s="83">
        <v>0.19889999999999999</v>
      </c>
      <c r="U97" s="83">
        <v>28.86</v>
      </c>
      <c r="V97" s="83">
        <v>29.58</v>
      </c>
      <c r="W97" s="84">
        <v>30.58</v>
      </c>
    </row>
    <row r="98" spans="1:23">
      <c r="A98" s="16">
        <v>121</v>
      </c>
      <c r="B98" s="40">
        <v>752</v>
      </c>
      <c r="C98" s="6" t="s">
        <v>142</v>
      </c>
      <c r="D98" s="40" t="s">
        <v>120</v>
      </c>
      <c r="E98" s="40" t="s">
        <v>143</v>
      </c>
      <c r="F98" s="31">
        <v>58.49</v>
      </c>
      <c r="G98" s="17">
        <v>58.51</v>
      </c>
      <c r="H98" s="77">
        <v>13.626888779823538</v>
      </c>
      <c r="I98" s="82">
        <v>27</v>
      </c>
      <c r="J98" s="83">
        <v>436</v>
      </c>
      <c r="K98" s="83">
        <v>0.12670000000000001</v>
      </c>
      <c r="L98" s="83">
        <v>0.87329999999999997</v>
      </c>
      <c r="M98" s="83">
        <v>2.4039999999999999</v>
      </c>
      <c r="N98" s="83">
        <v>0.40989999999999999</v>
      </c>
      <c r="O98" s="83">
        <v>2.2749999999999999</v>
      </c>
      <c r="P98" s="83">
        <v>1.2929999999999999</v>
      </c>
      <c r="Q98" s="83">
        <v>4.2779999999999996</v>
      </c>
      <c r="R98" s="83">
        <v>0.72940000000000005</v>
      </c>
      <c r="S98" s="83">
        <v>6.3659999999999997</v>
      </c>
      <c r="T98" s="83">
        <v>0.2087</v>
      </c>
      <c r="U98" s="83">
        <v>35.979999999999997</v>
      </c>
      <c r="V98" s="83">
        <v>43.46</v>
      </c>
      <c r="W98" s="84">
        <v>40.75</v>
      </c>
    </row>
    <row r="99" spans="1:23">
      <c r="A99" s="18">
        <v>121</v>
      </c>
      <c r="B99" s="40">
        <v>752</v>
      </c>
      <c r="C99" s="6" t="s">
        <v>142</v>
      </c>
      <c r="D99" s="40" t="s">
        <v>120</v>
      </c>
      <c r="E99" s="40" t="s">
        <v>118</v>
      </c>
      <c r="F99" s="31">
        <v>58.77</v>
      </c>
      <c r="G99" s="17">
        <v>58.79</v>
      </c>
      <c r="H99" s="77">
        <v>13.694864849168756</v>
      </c>
      <c r="I99" s="82">
        <v>32</v>
      </c>
      <c r="J99" s="83">
        <v>591</v>
      </c>
      <c r="K99" s="83">
        <v>0.1343</v>
      </c>
      <c r="L99" s="83">
        <v>0.86570000000000003</v>
      </c>
      <c r="M99" s="83">
        <v>2.4900000000000002</v>
      </c>
      <c r="N99" s="83">
        <v>0.37680000000000002</v>
      </c>
      <c r="O99" s="83">
        <v>2.3719999999999999</v>
      </c>
      <c r="P99" s="83">
        <v>1.3160000000000001</v>
      </c>
      <c r="Q99" s="83">
        <v>4.8579999999999997</v>
      </c>
      <c r="R99" s="83">
        <v>0.71840000000000004</v>
      </c>
      <c r="S99" s="83">
        <v>7.2519999999999998</v>
      </c>
      <c r="T99" s="83">
        <v>0.27239999999999998</v>
      </c>
      <c r="U99" s="83">
        <v>39.19</v>
      </c>
      <c r="V99" s="83">
        <v>42.8</v>
      </c>
      <c r="W99" s="84">
        <v>43.44</v>
      </c>
    </row>
    <row r="100" spans="1:23">
      <c r="A100" s="16">
        <v>121</v>
      </c>
      <c r="B100" s="40">
        <v>752</v>
      </c>
      <c r="C100" s="6" t="s">
        <v>142</v>
      </c>
      <c r="D100" s="40" t="s">
        <v>120</v>
      </c>
      <c r="E100" s="40" t="s">
        <v>119</v>
      </c>
      <c r="F100" s="31">
        <v>59.07</v>
      </c>
      <c r="G100" s="17">
        <v>59.09</v>
      </c>
      <c r="H100" s="77">
        <v>13.767696352038632</v>
      </c>
      <c r="I100" s="82">
        <v>30</v>
      </c>
      <c r="J100" s="83">
        <v>532</v>
      </c>
      <c r="K100" s="83">
        <v>0.1273</v>
      </c>
      <c r="L100" s="83">
        <v>0.87270000000000003</v>
      </c>
      <c r="M100" s="83">
        <v>2.5</v>
      </c>
      <c r="N100" s="83">
        <v>0.40589999999999998</v>
      </c>
      <c r="O100" s="83">
        <v>2.3769999999999998</v>
      </c>
      <c r="P100" s="83">
        <v>1.3009999999999999</v>
      </c>
      <c r="Q100" s="83">
        <v>4.62</v>
      </c>
      <c r="R100" s="83">
        <v>0.7349</v>
      </c>
      <c r="S100" s="83">
        <v>6.8789999999999996</v>
      </c>
      <c r="T100" s="83">
        <v>0.26319999999999999</v>
      </c>
      <c r="U100" s="83">
        <v>32.14</v>
      </c>
      <c r="V100" s="83">
        <v>33.74</v>
      </c>
      <c r="W100" s="84">
        <v>34.86</v>
      </c>
    </row>
    <row r="101" spans="1:23">
      <c r="A101" s="18">
        <v>121</v>
      </c>
      <c r="B101" s="40">
        <v>752</v>
      </c>
      <c r="C101" s="6" t="s">
        <v>142</v>
      </c>
      <c r="D101" s="40" t="s">
        <v>122</v>
      </c>
      <c r="E101" s="40" t="s">
        <v>115</v>
      </c>
      <c r="F101" s="31">
        <v>59.37</v>
      </c>
      <c r="G101" s="17">
        <v>59.39</v>
      </c>
      <c r="H101" s="77">
        <v>13.840527854908508</v>
      </c>
      <c r="I101" s="82">
        <v>30</v>
      </c>
      <c r="J101" s="83">
        <v>610</v>
      </c>
      <c r="K101" s="83">
        <v>0.1206</v>
      </c>
      <c r="L101" s="83">
        <v>0.87939999999999996</v>
      </c>
      <c r="M101" s="83">
        <v>2.573</v>
      </c>
      <c r="N101" s="83">
        <v>0.43680000000000002</v>
      </c>
      <c r="O101" s="83">
        <v>2.46</v>
      </c>
      <c r="P101" s="83">
        <v>1.2150000000000001</v>
      </c>
      <c r="Q101" s="83">
        <v>4.5220000000000002</v>
      </c>
      <c r="R101" s="83">
        <v>0.75649999999999995</v>
      </c>
      <c r="S101" s="83">
        <v>6.6150000000000002</v>
      </c>
      <c r="T101" s="83">
        <v>0.26889999999999997</v>
      </c>
      <c r="U101" s="83">
        <v>34.99</v>
      </c>
      <c r="V101" s="83">
        <v>44.21</v>
      </c>
      <c r="W101" s="84">
        <v>32.26</v>
      </c>
    </row>
    <row r="102" spans="1:23">
      <c r="A102" s="16">
        <v>121</v>
      </c>
      <c r="B102" s="40">
        <v>752</v>
      </c>
      <c r="C102" s="6" t="s">
        <v>142</v>
      </c>
      <c r="D102" s="40" t="s">
        <v>122</v>
      </c>
      <c r="E102" s="40" t="s">
        <v>116</v>
      </c>
      <c r="F102" s="31">
        <v>59.67</v>
      </c>
      <c r="G102" s="17">
        <v>59.69</v>
      </c>
      <c r="H102" s="77">
        <v>13.913359357778383</v>
      </c>
      <c r="I102" s="82">
        <v>27</v>
      </c>
      <c r="J102" s="83">
        <v>514</v>
      </c>
      <c r="K102" s="83">
        <v>0.11799999999999999</v>
      </c>
      <c r="L102" s="83">
        <v>0.88200000000000001</v>
      </c>
      <c r="M102" s="83">
        <v>2.496</v>
      </c>
      <c r="N102" s="83">
        <v>0.44950000000000001</v>
      </c>
      <c r="O102" s="83">
        <v>2.38</v>
      </c>
      <c r="P102" s="83">
        <v>1.1910000000000001</v>
      </c>
      <c r="Q102" s="83">
        <v>4.165</v>
      </c>
      <c r="R102" s="83">
        <v>0.75739999999999996</v>
      </c>
      <c r="S102" s="83">
        <v>6.0659999999999998</v>
      </c>
      <c r="T102" s="83">
        <v>0.2354</v>
      </c>
      <c r="U102" s="83">
        <v>30.74</v>
      </c>
      <c r="V102" s="83">
        <v>33.340000000000003</v>
      </c>
      <c r="W102" s="84">
        <v>32.380000000000003</v>
      </c>
    </row>
    <row r="103" spans="1:23">
      <c r="A103" s="18">
        <v>121</v>
      </c>
      <c r="B103" s="40">
        <v>752</v>
      </c>
      <c r="C103" s="6" t="s">
        <v>142</v>
      </c>
      <c r="D103" s="40" t="s">
        <v>122</v>
      </c>
      <c r="E103" s="40" t="s">
        <v>117</v>
      </c>
      <c r="F103" s="31">
        <v>59.97</v>
      </c>
      <c r="G103" s="17">
        <v>59.99</v>
      </c>
      <c r="H103" s="77">
        <v>13.986190860648261</v>
      </c>
      <c r="I103" s="82">
        <v>28</v>
      </c>
      <c r="J103" s="83">
        <v>550</v>
      </c>
      <c r="K103" s="83">
        <v>0.14019999999999999</v>
      </c>
      <c r="L103" s="83">
        <v>0.85980000000000001</v>
      </c>
      <c r="M103" s="83">
        <v>2.4470000000000001</v>
      </c>
      <c r="N103" s="83">
        <v>0.41260000000000002</v>
      </c>
      <c r="O103" s="83">
        <v>2.3330000000000002</v>
      </c>
      <c r="P103" s="83">
        <v>1.194</v>
      </c>
      <c r="Q103" s="83">
        <v>4.2789999999999999</v>
      </c>
      <c r="R103" s="83">
        <v>0.73440000000000005</v>
      </c>
      <c r="S103" s="83">
        <v>6.2350000000000003</v>
      </c>
      <c r="T103" s="83">
        <v>0.3</v>
      </c>
      <c r="U103" s="83">
        <v>31.74</v>
      </c>
      <c r="V103" s="83">
        <v>35.11</v>
      </c>
      <c r="W103" s="84">
        <v>33.83</v>
      </c>
    </row>
    <row r="104" spans="1:23">
      <c r="A104" s="16">
        <v>121</v>
      </c>
      <c r="B104" s="40">
        <v>752</v>
      </c>
      <c r="C104" s="6" t="s">
        <v>142</v>
      </c>
      <c r="D104" s="40" t="s">
        <v>122</v>
      </c>
      <c r="E104" s="40" t="s">
        <v>118</v>
      </c>
      <c r="F104" s="31">
        <v>60.27</v>
      </c>
      <c r="G104" s="17">
        <v>60.29</v>
      </c>
      <c r="H104" s="77">
        <v>14.059022363518135</v>
      </c>
      <c r="I104" s="82">
        <v>28</v>
      </c>
      <c r="J104" s="83">
        <v>674</v>
      </c>
      <c r="K104" s="83">
        <v>8.1619999999999998E-2</v>
      </c>
      <c r="L104" s="83">
        <v>0.91839999999999999</v>
      </c>
      <c r="M104" s="83">
        <v>2.7490000000000001</v>
      </c>
      <c r="N104" s="83">
        <v>0.55820000000000003</v>
      </c>
      <c r="O104" s="83">
        <v>2.6469999999999998</v>
      </c>
      <c r="P104" s="83">
        <v>1.079</v>
      </c>
      <c r="Q104" s="83">
        <v>4.1449999999999996</v>
      </c>
      <c r="R104" s="83">
        <v>0.82499999999999996</v>
      </c>
      <c r="S104" s="83">
        <v>5.8979999999999997</v>
      </c>
      <c r="T104" s="83">
        <v>0.1439</v>
      </c>
      <c r="U104" s="83">
        <v>28.25</v>
      </c>
      <c r="V104" s="83">
        <v>28.67</v>
      </c>
      <c r="W104" s="84">
        <v>28.9</v>
      </c>
    </row>
    <row r="105" spans="1:23">
      <c r="A105" s="18">
        <v>121</v>
      </c>
      <c r="B105" s="40">
        <v>752</v>
      </c>
      <c r="C105" s="6" t="s">
        <v>142</v>
      </c>
      <c r="D105" s="40" t="s">
        <v>122</v>
      </c>
      <c r="E105" s="40" t="s">
        <v>119</v>
      </c>
      <c r="F105" s="31">
        <v>60.57</v>
      </c>
      <c r="G105" s="17">
        <v>60.59</v>
      </c>
      <c r="H105" s="77">
        <v>14.131853866388013</v>
      </c>
      <c r="I105" s="82">
        <v>29</v>
      </c>
      <c r="J105" s="83">
        <v>503</v>
      </c>
      <c r="K105" s="83">
        <v>0.126</v>
      </c>
      <c r="L105" s="83">
        <v>0.874</v>
      </c>
      <c r="M105" s="83">
        <v>2.5289999999999999</v>
      </c>
      <c r="N105" s="83">
        <v>0.43230000000000002</v>
      </c>
      <c r="O105" s="83">
        <v>2.4009999999999998</v>
      </c>
      <c r="P105" s="83">
        <v>1.2929999999999999</v>
      </c>
      <c r="Q105" s="83">
        <v>4.5010000000000003</v>
      </c>
      <c r="R105" s="83">
        <v>0.75090000000000001</v>
      </c>
      <c r="S105" s="83">
        <v>6.6929999999999996</v>
      </c>
      <c r="T105" s="83">
        <v>0.2485</v>
      </c>
      <c r="U105" s="83">
        <v>31.5</v>
      </c>
      <c r="V105" s="83">
        <v>32.590000000000003</v>
      </c>
      <c r="W105" s="84">
        <v>34.130000000000003</v>
      </c>
    </row>
    <row r="106" spans="1:23">
      <c r="A106" s="16">
        <v>121</v>
      </c>
      <c r="B106" s="40">
        <v>752</v>
      </c>
      <c r="C106" s="6" t="s">
        <v>142</v>
      </c>
      <c r="D106" s="40" t="s">
        <v>123</v>
      </c>
      <c r="E106" s="40" t="s">
        <v>115</v>
      </c>
      <c r="F106" s="31">
        <v>60.87</v>
      </c>
      <c r="G106" s="17">
        <v>60.89</v>
      </c>
      <c r="H106" s="77">
        <v>14.204685369257888</v>
      </c>
      <c r="I106" s="82">
        <v>28</v>
      </c>
      <c r="J106" s="83">
        <v>667</v>
      </c>
      <c r="K106" s="83">
        <v>0.13650000000000001</v>
      </c>
      <c r="L106" s="83">
        <v>0.86350000000000005</v>
      </c>
      <c r="M106" s="83">
        <v>2.4500000000000002</v>
      </c>
      <c r="N106" s="83">
        <v>0.4138</v>
      </c>
      <c r="O106" s="83">
        <v>2.351</v>
      </c>
      <c r="P106" s="83">
        <v>1.0840000000000001</v>
      </c>
      <c r="Q106" s="83">
        <v>4.1520000000000001</v>
      </c>
      <c r="R106" s="83">
        <v>0.73519999999999996</v>
      </c>
      <c r="S106" s="83">
        <v>5.9139999999999997</v>
      </c>
      <c r="T106" s="83">
        <v>0.27139999999999997</v>
      </c>
      <c r="U106" s="83">
        <v>28.17</v>
      </c>
      <c r="V106" s="83">
        <v>28.49</v>
      </c>
      <c r="W106" s="84">
        <v>28.88</v>
      </c>
    </row>
    <row r="107" spans="1:23">
      <c r="A107" s="18">
        <v>121</v>
      </c>
      <c r="B107" s="40">
        <v>752</v>
      </c>
      <c r="C107" s="6" t="s">
        <v>142</v>
      </c>
      <c r="D107" s="40" t="s">
        <v>123</v>
      </c>
      <c r="E107" s="40" t="s">
        <v>116</v>
      </c>
      <c r="F107" s="31">
        <v>61.17</v>
      </c>
      <c r="G107" s="17">
        <v>61.19</v>
      </c>
      <c r="H107" s="77">
        <v>14.277516872127764</v>
      </c>
      <c r="I107" s="82">
        <v>30</v>
      </c>
      <c r="J107" s="83">
        <v>692</v>
      </c>
      <c r="K107" s="83">
        <v>9.647E-2</v>
      </c>
      <c r="L107" s="83">
        <v>0.90349999999999997</v>
      </c>
      <c r="M107" s="83">
        <v>2.71</v>
      </c>
      <c r="N107" s="83">
        <v>0.50080000000000002</v>
      </c>
      <c r="O107" s="83">
        <v>2.6040000000000001</v>
      </c>
      <c r="P107" s="83">
        <v>1.1399999999999999</v>
      </c>
      <c r="Q107" s="83">
        <v>4.4349999999999996</v>
      </c>
      <c r="R107" s="83">
        <v>0.79669999999999996</v>
      </c>
      <c r="S107" s="83">
        <v>6.391</v>
      </c>
      <c r="T107" s="83">
        <v>0.1792</v>
      </c>
      <c r="U107" s="83">
        <v>30.25</v>
      </c>
      <c r="V107" s="83">
        <v>30.25</v>
      </c>
      <c r="W107" s="84">
        <v>30.34</v>
      </c>
    </row>
    <row r="108" spans="1:23">
      <c r="A108" s="16">
        <v>121</v>
      </c>
      <c r="B108" s="40">
        <v>752</v>
      </c>
      <c r="C108" s="6" t="s">
        <v>142</v>
      </c>
      <c r="D108" s="40" t="s">
        <v>123</v>
      </c>
      <c r="E108" s="40" t="s">
        <v>117</v>
      </c>
      <c r="F108" s="31">
        <v>61.47</v>
      </c>
      <c r="G108" s="17">
        <v>61.49</v>
      </c>
      <c r="H108" s="77">
        <v>14.35034837499764</v>
      </c>
      <c r="I108" s="82">
        <v>30</v>
      </c>
      <c r="J108" s="83">
        <v>585</v>
      </c>
      <c r="K108" s="83">
        <v>8.5139999999999993E-2</v>
      </c>
      <c r="L108" s="83">
        <v>0.91490000000000005</v>
      </c>
      <c r="M108" s="83">
        <v>2.8119999999999998</v>
      </c>
      <c r="N108" s="83">
        <v>0.55459999999999998</v>
      </c>
      <c r="O108" s="83">
        <v>2.6880000000000002</v>
      </c>
      <c r="P108" s="83">
        <v>1.24</v>
      </c>
      <c r="Q108" s="83">
        <v>4.5510000000000002</v>
      </c>
      <c r="R108" s="83">
        <v>0.82669999999999999</v>
      </c>
      <c r="S108" s="83">
        <v>6.694</v>
      </c>
      <c r="T108" s="83">
        <v>0.16239999999999999</v>
      </c>
      <c r="U108" s="83">
        <v>30.33</v>
      </c>
      <c r="V108" s="83">
        <v>31.19</v>
      </c>
      <c r="W108" s="84">
        <v>30.85</v>
      </c>
    </row>
    <row r="109" spans="1:23">
      <c r="A109" s="18">
        <v>121</v>
      </c>
      <c r="B109" s="40">
        <v>752</v>
      </c>
      <c r="C109" s="6" t="s">
        <v>142</v>
      </c>
      <c r="D109" s="40" t="s">
        <v>123</v>
      </c>
      <c r="E109" s="40" t="s">
        <v>118</v>
      </c>
      <c r="F109" s="31">
        <v>61.77</v>
      </c>
      <c r="G109" s="17">
        <v>61.79</v>
      </c>
      <c r="H109" s="77">
        <v>14.423179877867517</v>
      </c>
      <c r="I109" s="82">
        <v>27</v>
      </c>
      <c r="J109" s="83">
        <v>585</v>
      </c>
      <c r="K109" s="83">
        <v>0.1258</v>
      </c>
      <c r="L109" s="83">
        <v>0.87419999999999998</v>
      </c>
      <c r="M109" s="83">
        <v>2.5390000000000001</v>
      </c>
      <c r="N109" s="83">
        <v>0.46899999999999997</v>
      </c>
      <c r="O109" s="83">
        <v>2.4289999999999998</v>
      </c>
      <c r="P109" s="83">
        <v>1.1160000000000001</v>
      </c>
      <c r="Q109" s="83">
        <v>4.0810000000000004</v>
      </c>
      <c r="R109" s="83">
        <v>0.77029999999999998</v>
      </c>
      <c r="S109" s="83">
        <v>5.85</v>
      </c>
      <c r="T109" s="83">
        <v>0.24790000000000001</v>
      </c>
      <c r="U109" s="83">
        <v>27.33</v>
      </c>
      <c r="V109" s="83">
        <v>28.25</v>
      </c>
      <c r="W109" s="84">
        <v>27.86</v>
      </c>
    </row>
    <row r="110" spans="1:23">
      <c r="A110" s="16">
        <v>121</v>
      </c>
      <c r="B110" s="40">
        <v>752</v>
      </c>
      <c r="C110" s="6" t="s">
        <v>142</v>
      </c>
      <c r="D110" s="40" t="s">
        <v>123</v>
      </c>
      <c r="E110" s="40" t="s">
        <v>119</v>
      </c>
      <c r="F110" s="31">
        <v>62.07</v>
      </c>
      <c r="G110" s="17">
        <v>62.09</v>
      </c>
      <c r="H110" s="77">
        <v>14.496011380737393</v>
      </c>
      <c r="I110" s="82">
        <v>26</v>
      </c>
      <c r="J110" s="83">
        <v>429</v>
      </c>
      <c r="K110" s="83">
        <v>0.1348</v>
      </c>
      <c r="L110" s="83">
        <v>0.86519999999999997</v>
      </c>
      <c r="M110" s="83">
        <v>2.4540000000000002</v>
      </c>
      <c r="N110" s="83">
        <v>0.44750000000000001</v>
      </c>
      <c r="O110" s="83">
        <v>2.3210000000000002</v>
      </c>
      <c r="P110" s="83">
        <v>1.2549999999999999</v>
      </c>
      <c r="Q110" s="83">
        <v>4.1239999999999997</v>
      </c>
      <c r="R110" s="83">
        <v>0.75319999999999998</v>
      </c>
      <c r="S110" s="83">
        <v>6.0910000000000002</v>
      </c>
      <c r="T110" s="83">
        <v>0.25409999999999999</v>
      </c>
      <c r="U110" s="83">
        <v>29.74</v>
      </c>
      <c r="V110" s="83">
        <v>32.64</v>
      </c>
      <c r="W110" s="84">
        <v>32.43</v>
      </c>
    </row>
    <row r="111" spans="1:23">
      <c r="A111" s="18">
        <v>121</v>
      </c>
      <c r="B111" s="40">
        <v>752</v>
      </c>
      <c r="C111" s="6" t="s">
        <v>142</v>
      </c>
      <c r="D111" s="40" t="s">
        <v>107</v>
      </c>
      <c r="E111" s="40" t="s">
        <v>115</v>
      </c>
      <c r="F111" s="31">
        <v>62.37</v>
      </c>
      <c r="G111" s="17">
        <v>62.39</v>
      </c>
      <c r="H111" s="77">
        <v>14.568842883607267</v>
      </c>
      <c r="I111" s="82">
        <v>27</v>
      </c>
      <c r="J111" s="83">
        <v>713</v>
      </c>
      <c r="K111" s="83">
        <v>0.22670000000000001</v>
      </c>
      <c r="L111" s="83">
        <v>0.77329999999999999</v>
      </c>
      <c r="M111" s="83">
        <v>2.0350000000000001</v>
      </c>
      <c r="N111" s="83">
        <v>0.28339999999999999</v>
      </c>
      <c r="O111" s="83">
        <v>1.95</v>
      </c>
      <c r="P111" s="83">
        <v>1.0109999999999999</v>
      </c>
      <c r="Q111" s="83">
        <v>3.9580000000000002</v>
      </c>
      <c r="R111" s="83">
        <v>0.61739999999999995</v>
      </c>
      <c r="S111" s="83">
        <v>5.5519999999999996</v>
      </c>
      <c r="T111" s="83">
        <v>0.3745</v>
      </c>
      <c r="U111" s="83">
        <v>27.86</v>
      </c>
      <c r="V111" s="83">
        <v>28.58</v>
      </c>
      <c r="W111" s="84">
        <v>30.31</v>
      </c>
    </row>
    <row r="112" spans="1:23">
      <c r="A112" s="16">
        <v>121</v>
      </c>
      <c r="B112" s="40">
        <v>752</v>
      </c>
      <c r="C112" s="6" t="s">
        <v>142</v>
      </c>
      <c r="D112" s="40" t="s">
        <v>107</v>
      </c>
      <c r="E112" s="40" t="s">
        <v>116</v>
      </c>
      <c r="F112" s="31">
        <v>62.67</v>
      </c>
      <c r="G112" s="17">
        <v>62.69</v>
      </c>
      <c r="H112" s="77">
        <v>14.641674386477144</v>
      </c>
      <c r="I112" s="82">
        <v>31</v>
      </c>
      <c r="J112" s="83">
        <v>696</v>
      </c>
      <c r="K112" s="83">
        <v>0.1855</v>
      </c>
      <c r="L112" s="83">
        <v>0.8145</v>
      </c>
      <c r="M112" s="83">
        <v>2.262</v>
      </c>
      <c r="N112" s="83">
        <v>0.30990000000000001</v>
      </c>
      <c r="O112" s="83">
        <v>2.1629999999999998</v>
      </c>
      <c r="P112" s="83">
        <v>1.175</v>
      </c>
      <c r="Q112" s="83">
        <v>4.5830000000000002</v>
      </c>
      <c r="R112" s="83">
        <v>0.65880000000000005</v>
      </c>
      <c r="S112" s="83">
        <v>6.6529999999999996</v>
      </c>
      <c r="T112" s="83">
        <v>0.34050000000000002</v>
      </c>
      <c r="U112" s="83">
        <v>33.5</v>
      </c>
      <c r="V112" s="83">
        <v>35.950000000000003</v>
      </c>
      <c r="W112" s="84">
        <v>34.14</v>
      </c>
    </row>
    <row r="113" spans="1:23">
      <c r="A113" s="18">
        <v>121</v>
      </c>
      <c r="B113" s="40">
        <v>752</v>
      </c>
      <c r="C113" s="6" t="s">
        <v>142</v>
      </c>
      <c r="D113" s="40" t="s">
        <v>107</v>
      </c>
      <c r="E113" s="40" t="s">
        <v>117</v>
      </c>
      <c r="F113" s="31">
        <v>62.97</v>
      </c>
      <c r="G113" s="17">
        <v>62.99</v>
      </c>
      <c r="H113" s="77">
        <v>14.71373875117642</v>
      </c>
      <c r="I113" s="82">
        <v>27</v>
      </c>
      <c r="J113" s="83">
        <v>560</v>
      </c>
      <c r="K113" s="83">
        <v>0.15540000000000001</v>
      </c>
      <c r="L113" s="83">
        <v>0.84460000000000002</v>
      </c>
      <c r="M113" s="83">
        <v>2.3650000000000002</v>
      </c>
      <c r="N113" s="83">
        <v>0.39419999999999999</v>
      </c>
      <c r="O113" s="83">
        <v>2.2549999999999999</v>
      </c>
      <c r="P113" s="83">
        <v>1.141</v>
      </c>
      <c r="Q113" s="83">
        <v>4.109</v>
      </c>
      <c r="R113" s="83">
        <v>0.71760000000000002</v>
      </c>
      <c r="S113" s="83">
        <v>5.9210000000000003</v>
      </c>
      <c r="T113" s="83">
        <v>0.2571</v>
      </c>
      <c r="U113" s="83">
        <v>28</v>
      </c>
      <c r="V113" s="83">
        <v>29.74</v>
      </c>
      <c r="W113" s="84">
        <v>28.17</v>
      </c>
    </row>
    <row r="114" spans="1:23">
      <c r="A114" s="16">
        <v>121</v>
      </c>
      <c r="B114" s="40">
        <v>752</v>
      </c>
      <c r="C114" s="6" t="s">
        <v>142</v>
      </c>
      <c r="D114" s="40" t="s">
        <v>107</v>
      </c>
      <c r="E114" s="40" t="s">
        <v>118</v>
      </c>
      <c r="F114" s="31">
        <v>63.27</v>
      </c>
      <c r="G114" s="17">
        <v>63.29</v>
      </c>
      <c r="H114" s="77">
        <v>14.785394150901153</v>
      </c>
      <c r="I114" s="82">
        <v>30</v>
      </c>
      <c r="J114" s="83">
        <v>573</v>
      </c>
      <c r="K114" s="83">
        <v>0.1487</v>
      </c>
      <c r="L114" s="83">
        <v>0.85129999999999995</v>
      </c>
      <c r="M114" s="83">
        <v>2.4239999999999999</v>
      </c>
      <c r="N114" s="83">
        <v>0.37640000000000001</v>
      </c>
      <c r="O114" s="83">
        <v>2.3090000000000002</v>
      </c>
      <c r="P114" s="83">
        <v>1.2529999999999999</v>
      </c>
      <c r="Q114" s="83">
        <v>4.5659999999999998</v>
      </c>
      <c r="R114" s="83">
        <v>0.7127</v>
      </c>
      <c r="S114" s="83">
        <v>6.7329999999999997</v>
      </c>
      <c r="T114" s="83">
        <v>0.27229999999999999</v>
      </c>
      <c r="U114" s="83">
        <v>43.98</v>
      </c>
      <c r="V114" s="83">
        <v>62.59</v>
      </c>
      <c r="W114" s="84">
        <v>37.39</v>
      </c>
    </row>
    <row r="115" spans="1:23">
      <c r="A115" s="18">
        <v>121</v>
      </c>
      <c r="B115" s="40">
        <v>752</v>
      </c>
      <c r="C115" s="6" t="s">
        <v>142</v>
      </c>
      <c r="D115" s="40" t="s">
        <v>107</v>
      </c>
      <c r="E115" s="40" t="s">
        <v>119</v>
      </c>
      <c r="F115" s="31">
        <v>63.57</v>
      </c>
      <c r="G115" s="17">
        <v>63.59</v>
      </c>
      <c r="H115" s="77">
        <v>14.85704955062589</v>
      </c>
      <c r="I115" s="82">
        <v>30</v>
      </c>
      <c r="J115" s="83">
        <v>603</v>
      </c>
      <c r="K115" s="83">
        <v>0.1361</v>
      </c>
      <c r="L115" s="83">
        <v>0.8639</v>
      </c>
      <c r="M115" s="83">
        <v>2.4809999999999999</v>
      </c>
      <c r="N115" s="83">
        <v>0.39839999999999998</v>
      </c>
      <c r="O115" s="83">
        <v>2.3679999999999999</v>
      </c>
      <c r="P115" s="83">
        <v>1.222</v>
      </c>
      <c r="Q115" s="83">
        <v>4.53</v>
      </c>
      <c r="R115" s="83">
        <v>0.72940000000000005</v>
      </c>
      <c r="S115" s="83">
        <v>6.6369999999999996</v>
      </c>
      <c r="T115" s="83">
        <v>0.26529999999999998</v>
      </c>
      <c r="U115" s="83">
        <v>33.33</v>
      </c>
      <c r="V115" s="83">
        <v>36.700000000000003</v>
      </c>
      <c r="W115" s="84">
        <v>33.08</v>
      </c>
    </row>
    <row r="116" spans="1:23">
      <c r="A116" s="16">
        <v>121</v>
      </c>
      <c r="B116" s="40">
        <v>752</v>
      </c>
      <c r="C116" s="6" t="s">
        <v>142</v>
      </c>
      <c r="D116" s="40" t="s">
        <v>109</v>
      </c>
      <c r="E116" s="40" t="s">
        <v>115</v>
      </c>
      <c r="F116" s="31">
        <v>63.87</v>
      </c>
      <c r="G116" s="17">
        <v>63.89</v>
      </c>
      <c r="H116" s="77">
        <v>14.928704950350625</v>
      </c>
      <c r="I116" s="82">
        <v>29</v>
      </c>
      <c r="J116" s="83">
        <v>591</v>
      </c>
      <c r="K116" s="83">
        <v>0.1106</v>
      </c>
      <c r="L116" s="83">
        <v>0.88939999999999997</v>
      </c>
      <c r="M116" s="83">
        <v>2.6139999999999999</v>
      </c>
      <c r="N116" s="83">
        <v>0.47060000000000002</v>
      </c>
      <c r="O116" s="83">
        <v>2.5</v>
      </c>
      <c r="P116" s="83">
        <v>1.1930000000000001</v>
      </c>
      <c r="Q116" s="83">
        <v>4.3869999999999996</v>
      </c>
      <c r="R116" s="83">
        <v>0.7762</v>
      </c>
      <c r="S116" s="83">
        <v>6.391</v>
      </c>
      <c r="T116" s="83">
        <v>0.22</v>
      </c>
      <c r="U116" s="83">
        <v>30</v>
      </c>
      <c r="V116" s="83">
        <v>30.6</v>
      </c>
      <c r="W116" s="84">
        <v>32.24</v>
      </c>
    </row>
    <row r="117" spans="1:23">
      <c r="A117" s="18">
        <v>121</v>
      </c>
      <c r="B117" s="40">
        <v>752</v>
      </c>
      <c r="C117" s="6" t="s">
        <v>142</v>
      </c>
      <c r="D117" s="40" t="s">
        <v>109</v>
      </c>
      <c r="E117" s="40" t="s">
        <v>116</v>
      </c>
      <c r="F117" s="31">
        <v>64.17</v>
      </c>
      <c r="G117" s="17">
        <v>64.19</v>
      </c>
      <c r="H117" s="77">
        <v>15.000360350075358</v>
      </c>
      <c r="I117" s="82">
        <v>26</v>
      </c>
      <c r="J117" s="83">
        <v>444</v>
      </c>
      <c r="K117" s="83">
        <v>0.12330000000000001</v>
      </c>
      <c r="L117" s="83">
        <v>0.87670000000000003</v>
      </c>
      <c r="M117" s="83">
        <v>2.5190000000000001</v>
      </c>
      <c r="N117" s="83">
        <v>0.47760000000000002</v>
      </c>
      <c r="O117" s="83">
        <v>2.3889999999999998</v>
      </c>
      <c r="P117" s="83">
        <v>1.234</v>
      </c>
      <c r="Q117" s="83">
        <v>4.101</v>
      </c>
      <c r="R117" s="83">
        <v>0.7732</v>
      </c>
      <c r="S117" s="83">
        <v>6.0289999999999999</v>
      </c>
      <c r="T117" s="83">
        <v>0.24099999999999999</v>
      </c>
      <c r="U117" s="83">
        <v>46.95</v>
      </c>
      <c r="V117" s="83">
        <v>50.43</v>
      </c>
      <c r="W117" s="84">
        <v>33.65</v>
      </c>
    </row>
    <row r="118" spans="1:23">
      <c r="A118" s="16">
        <v>121</v>
      </c>
      <c r="B118" s="40">
        <v>752</v>
      </c>
      <c r="C118" s="6" t="s">
        <v>142</v>
      </c>
      <c r="D118" s="40" t="s">
        <v>109</v>
      </c>
      <c r="E118" s="40" t="s">
        <v>117</v>
      </c>
      <c r="F118" s="31">
        <v>64.47</v>
      </c>
      <c r="G118" s="17">
        <v>64.489999999999995</v>
      </c>
      <c r="H118" s="77">
        <v>15.072015749800093</v>
      </c>
      <c r="I118" s="82">
        <v>32</v>
      </c>
      <c r="J118" s="83">
        <v>588</v>
      </c>
      <c r="K118" s="83">
        <v>0.12659999999999999</v>
      </c>
      <c r="L118" s="83">
        <v>0.87339999999999995</v>
      </c>
      <c r="M118" s="83">
        <v>2.5859999999999999</v>
      </c>
      <c r="N118" s="83">
        <v>0.41489999999999999</v>
      </c>
      <c r="O118" s="83">
        <v>2.464</v>
      </c>
      <c r="P118" s="83">
        <v>1.32</v>
      </c>
      <c r="Q118" s="83">
        <v>4.8609999999999998</v>
      </c>
      <c r="R118" s="83">
        <v>0.74619999999999997</v>
      </c>
      <c r="S118" s="83">
        <v>7.2619999999999996</v>
      </c>
      <c r="T118" s="83">
        <v>0.27039999999999997</v>
      </c>
      <c r="U118" s="83">
        <v>35.49</v>
      </c>
      <c r="V118" s="83">
        <v>38.01</v>
      </c>
      <c r="W118" s="84">
        <v>39.86</v>
      </c>
    </row>
    <row r="119" spans="1:23">
      <c r="A119" s="18">
        <v>121</v>
      </c>
      <c r="B119" s="40">
        <v>752</v>
      </c>
      <c r="C119" s="6" t="s">
        <v>142</v>
      </c>
      <c r="D119" s="40" t="s">
        <v>109</v>
      </c>
      <c r="E119" s="40" t="s">
        <v>118</v>
      </c>
      <c r="F119" s="31">
        <v>64.77</v>
      </c>
      <c r="G119" s="17">
        <v>64.790000000000006</v>
      </c>
      <c r="H119" s="77">
        <v>15.143671149524831</v>
      </c>
      <c r="I119" s="82">
        <v>33</v>
      </c>
      <c r="J119" s="83">
        <v>752</v>
      </c>
      <c r="K119" s="83">
        <v>0.1391</v>
      </c>
      <c r="L119" s="83">
        <v>0.8609</v>
      </c>
      <c r="M119" s="83">
        <v>2.4790000000000001</v>
      </c>
      <c r="N119" s="83">
        <v>0.36149999999999999</v>
      </c>
      <c r="O119" s="83">
        <v>2.38</v>
      </c>
      <c r="P119" s="83">
        <v>1.2030000000000001</v>
      </c>
      <c r="Q119" s="83">
        <v>4.8319999999999999</v>
      </c>
      <c r="R119" s="83">
        <v>0.70899999999999996</v>
      </c>
      <c r="S119" s="83">
        <v>7.0529999999999999</v>
      </c>
      <c r="T119" s="83">
        <v>0.24729999999999999</v>
      </c>
      <c r="U119" s="83">
        <v>46.98</v>
      </c>
      <c r="V119" s="83">
        <v>66.11</v>
      </c>
      <c r="W119" s="84">
        <v>40.130000000000003</v>
      </c>
    </row>
    <row r="120" spans="1:23">
      <c r="A120" s="16">
        <v>121</v>
      </c>
      <c r="B120" s="40">
        <v>752</v>
      </c>
      <c r="C120" s="6" t="s">
        <v>142</v>
      </c>
      <c r="D120" s="40" t="s">
        <v>109</v>
      </c>
      <c r="E120" s="40" t="s">
        <v>119</v>
      </c>
      <c r="F120" s="31">
        <v>65.069999999999993</v>
      </c>
      <c r="G120" s="17">
        <v>65.09</v>
      </c>
      <c r="H120" s="77">
        <v>15.215310551174634</v>
      </c>
      <c r="I120" s="82">
        <v>30</v>
      </c>
      <c r="J120" s="83">
        <v>758</v>
      </c>
      <c r="K120" s="83">
        <v>0.16270000000000001</v>
      </c>
      <c r="L120" s="83">
        <v>0.83730000000000004</v>
      </c>
      <c r="M120" s="83">
        <v>2.4020000000000001</v>
      </c>
      <c r="N120" s="83">
        <v>0.36820000000000003</v>
      </c>
      <c r="O120" s="83">
        <v>2.31</v>
      </c>
      <c r="P120" s="83">
        <v>1.0900000000000001</v>
      </c>
      <c r="Q120" s="83">
        <v>4.3739999999999997</v>
      </c>
      <c r="R120" s="83">
        <v>0.70620000000000005</v>
      </c>
      <c r="S120" s="83">
        <v>6.24</v>
      </c>
      <c r="T120" s="83">
        <v>0.34699999999999998</v>
      </c>
      <c r="U120" s="83">
        <v>33.75</v>
      </c>
      <c r="V120" s="83">
        <v>35.99</v>
      </c>
      <c r="W120" s="84">
        <v>35.08</v>
      </c>
    </row>
    <row r="121" spans="1:23">
      <c r="A121" s="18">
        <v>121</v>
      </c>
      <c r="B121" s="40">
        <v>752</v>
      </c>
      <c r="C121" s="6" t="s">
        <v>144</v>
      </c>
      <c r="D121" s="40" t="s">
        <v>114</v>
      </c>
      <c r="E121" s="40" t="s">
        <v>145</v>
      </c>
      <c r="F121" s="31">
        <v>65.957999999999998</v>
      </c>
      <c r="G121" s="17">
        <v>65.977999999999994</v>
      </c>
      <c r="H121" s="77">
        <v>15.424852625993458</v>
      </c>
      <c r="I121" s="82">
        <v>30</v>
      </c>
      <c r="J121" s="83">
        <v>656</v>
      </c>
      <c r="K121" s="83">
        <v>0.1111</v>
      </c>
      <c r="L121" s="83">
        <v>0.88890000000000002</v>
      </c>
      <c r="M121" s="83">
        <v>2.556</v>
      </c>
      <c r="N121" s="83">
        <v>0.42949999999999999</v>
      </c>
      <c r="O121" s="83">
        <v>2.4540000000000002</v>
      </c>
      <c r="P121" s="83">
        <v>1.171</v>
      </c>
      <c r="Q121" s="83">
        <v>4.4710000000000001</v>
      </c>
      <c r="R121" s="83">
        <v>0.75149999999999995</v>
      </c>
      <c r="S121" s="83">
        <v>6.484</v>
      </c>
      <c r="T121" s="83">
        <v>0.22559999999999999</v>
      </c>
      <c r="U121" s="83">
        <v>33</v>
      </c>
      <c r="V121" s="83">
        <v>35.07</v>
      </c>
      <c r="W121" s="84">
        <v>38.04</v>
      </c>
    </row>
    <row r="122" spans="1:23">
      <c r="A122" s="16">
        <v>121</v>
      </c>
      <c r="B122" s="40">
        <v>752</v>
      </c>
      <c r="C122" s="6" t="s">
        <v>144</v>
      </c>
      <c r="D122" s="40" t="s">
        <v>114</v>
      </c>
      <c r="E122" s="40" t="s">
        <v>111</v>
      </c>
      <c r="F122" s="31">
        <v>66.268000000000001</v>
      </c>
      <c r="G122" s="17">
        <v>66.284999999999997</v>
      </c>
      <c r="H122" s="77">
        <v>15.497295663121138</v>
      </c>
      <c r="I122" s="82">
        <v>37</v>
      </c>
      <c r="J122" s="83">
        <v>589</v>
      </c>
      <c r="K122" s="83">
        <v>0.10199999999999999</v>
      </c>
      <c r="L122" s="83">
        <v>0.89800000000000002</v>
      </c>
      <c r="M122" s="83">
        <v>2.726</v>
      </c>
      <c r="N122" s="83">
        <v>0.41260000000000002</v>
      </c>
      <c r="O122" s="83">
        <v>2.5910000000000002</v>
      </c>
      <c r="P122" s="83">
        <v>1.5249999999999999</v>
      </c>
      <c r="Q122" s="83">
        <v>5.6440000000000001</v>
      </c>
      <c r="R122" s="83">
        <v>0.75480000000000003</v>
      </c>
      <c r="S122" s="83">
        <v>8.7620000000000005</v>
      </c>
      <c r="T122" s="83">
        <v>0.2394</v>
      </c>
      <c r="U122" s="83">
        <v>41.99</v>
      </c>
      <c r="V122" s="83">
        <v>43.24</v>
      </c>
      <c r="W122" s="84">
        <v>49.61</v>
      </c>
    </row>
    <row r="123" spans="1:23">
      <c r="A123" s="18">
        <v>121</v>
      </c>
      <c r="B123" s="40">
        <v>752</v>
      </c>
      <c r="C123" s="6" t="s">
        <v>144</v>
      </c>
      <c r="D123" s="40" t="s">
        <v>114</v>
      </c>
      <c r="E123" s="40" t="s">
        <v>146</v>
      </c>
      <c r="F123" s="31">
        <v>66.572000000000003</v>
      </c>
      <c r="G123" s="17">
        <v>66.591999999999999</v>
      </c>
      <c r="H123" s="77">
        <v>15.569738700248816</v>
      </c>
      <c r="I123" s="82">
        <v>33</v>
      </c>
      <c r="J123" s="83">
        <v>520</v>
      </c>
      <c r="K123" s="83">
        <v>9.4750000000000001E-2</v>
      </c>
      <c r="L123" s="83">
        <v>0.90529999999999999</v>
      </c>
      <c r="M123" s="83">
        <v>2.7069999999999999</v>
      </c>
      <c r="N123" s="83">
        <v>0.45390000000000003</v>
      </c>
      <c r="O123" s="83">
        <v>2.57</v>
      </c>
      <c r="P123" s="83">
        <v>1.4470000000000001</v>
      </c>
      <c r="Q123" s="83">
        <v>5.117</v>
      </c>
      <c r="R123" s="83">
        <v>0.77410000000000001</v>
      </c>
      <c r="S123" s="83">
        <v>7.8390000000000004</v>
      </c>
      <c r="T123" s="83">
        <v>0.20380000000000001</v>
      </c>
      <c r="U123" s="83">
        <v>43.98</v>
      </c>
      <c r="V123" s="83">
        <v>50.33</v>
      </c>
      <c r="W123" s="84">
        <v>50.84</v>
      </c>
    </row>
    <row r="124" spans="1:23">
      <c r="A124" s="16">
        <v>121</v>
      </c>
      <c r="B124" s="40">
        <v>752</v>
      </c>
      <c r="C124" s="6" t="s">
        <v>144</v>
      </c>
      <c r="D124" s="40" t="s">
        <v>114</v>
      </c>
      <c r="E124" s="40" t="s">
        <v>130</v>
      </c>
      <c r="F124" s="31">
        <v>66.858999999999995</v>
      </c>
      <c r="G124" s="17">
        <v>66.879000000000005</v>
      </c>
      <c r="H124" s="77">
        <v>15.637462321276976</v>
      </c>
      <c r="I124" s="82">
        <v>29</v>
      </c>
      <c r="J124" s="83">
        <v>601</v>
      </c>
      <c r="K124" s="83">
        <v>0.1113</v>
      </c>
      <c r="L124" s="83">
        <v>0.88870000000000005</v>
      </c>
      <c r="M124" s="83">
        <v>2.5910000000000002</v>
      </c>
      <c r="N124" s="83">
        <v>0.46010000000000001</v>
      </c>
      <c r="O124" s="83">
        <v>2.48</v>
      </c>
      <c r="P124" s="83">
        <v>1.1830000000000001</v>
      </c>
      <c r="Q124" s="83">
        <v>4.3760000000000003</v>
      </c>
      <c r="R124" s="83">
        <v>0.76939999999999997</v>
      </c>
      <c r="S124" s="83">
        <v>6.3609999999999998</v>
      </c>
      <c r="T124" s="83">
        <v>0.23630000000000001</v>
      </c>
      <c r="U124" s="83">
        <v>30.2</v>
      </c>
      <c r="V124" s="83">
        <v>31.5</v>
      </c>
      <c r="W124" s="84">
        <v>31.66</v>
      </c>
    </row>
    <row r="125" spans="1:23">
      <c r="A125" s="18">
        <v>121</v>
      </c>
      <c r="B125" s="40">
        <v>752</v>
      </c>
      <c r="C125" s="6" t="s">
        <v>144</v>
      </c>
      <c r="D125" s="40" t="s">
        <v>114</v>
      </c>
      <c r="E125" s="40" t="s">
        <v>108</v>
      </c>
      <c r="F125" s="31">
        <v>67.156000000000006</v>
      </c>
      <c r="G125" s="17">
        <v>67.176000000000002</v>
      </c>
      <c r="H125" s="77">
        <v>15.707545650354893</v>
      </c>
      <c r="I125" s="82">
        <v>28</v>
      </c>
      <c r="J125" s="83">
        <v>550</v>
      </c>
      <c r="K125" s="83">
        <v>0.11550000000000001</v>
      </c>
      <c r="L125" s="83">
        <v>0.88449999999999995</v>
      </c>
      <c r="M125" s="83">
        <v>2.5409999999999999</v>
      </c>
      <c r="N125" s="83">
        <v>0.45340000000000003</v>
      </c>
      <c r="O125" s="83">
        <v>2.427</v>
      </c>
      <c r="P125" s="83">
        <v>1.194</v>
      </c>
      <c r="Q125" s="83">
        <v>4.2789999999999999</v>
      </c>
      <c r="R125" s="83">
        <v>0.76259999999999994</v>
      </c>
      <c r="S125" s="83">
        <v>6.2350000000000003</v>
      </c>
      <c r="T125" s="83">
        <v>0.22359999999999999</v>
      </c>
      <c r="U125" s="83">
        <v>38.479999999999997</v>
      </c>
      <c r="V125" s="83">
        <v>56.56</v>
      </c>
      <c r="W125" s="84">
        <v>34.83</v>
      </c>
    </row>
    <row r="126" spans="1:23">
      <c r="A126" s="16">
        <v>121</v>
      </c>
      <c r="B126" s="40">
        <v>752</v>
      </c>
      <c r="C126" s="6" t="s">
        <v>144</v>
      </c>
      <c r="D126" s="40" t="s">
        <v>120</v>
      </c>
      <c r="E126" s="40" t="s">
        <v>110</v>
      </c>
      <c r="F126" s="31">
        <v>67.453000000000003</v>
      </c>
      <c r="G126" s="17">
        <v>67.472999999999999</v>
      </c>
      <c r="H126" s="77">
        <v>15.77762897943281</v>
      </c>
      <c r="I126" s="82">
        <v>30</v>
      </c>
      <c r="J126" s="83">
        <v>547</v>
      </c>
      <c r="K126" s="83">
        <v>0.1116</v>
      </c>
      <c r="L126" s="83">
        <v>0.88839999999999997</v>
      </c>
      <c r="M126" s="83">
        <v>2.5670000000000002</v>
      </c>
      <c r="N126" s="83">
        <v>0.43409999999999999</v>
      </c>
      <c r="O126" s="83">
        <v>2.4460000000000002</v>
      </c>
      <c r="P126" s="83">
        <v>1.2829999999999999</v>
      </c>
      <c r="Q126" s="83">
        <v>4.5999999999999996</v>
      </c>
      <c r="R126" s="83">
        <v>0.75470000000000004</v>
      </c>
      <c r="S126" s="83">
        <v>6.8239999999999998</v>
      </c>
      <c r="T126" s="83">
        <v>0.23769999999999999</v>
      </c>
      <c r="U126" s="83">
        <v>31.43</v>
      </c>
      <c r="V126" s="83">
        <v>32.270000000000003</v>
      </c>
      <c r="W126" s="84">
        <v>33.229999999999997</v>
      </c>
    </row>
    <row r="127" spans="1:23">
      <c r="A127" s="18">
        <v>121</v>
      </c>
      <c r="B127" s="40">
        <v>752</v>
      </c>
      <c r="C127" s="6" t="s">
        <v>144</v>
      </c>
      <c r="D127" s="40" t="s">
        <v>120</v>
      </c>
      <c r="E127" s="40" t="s">
        <v>111</v>
      </c>
      <c r="F127" s="31">
        <v>67.75</v>
      </c>
      <c r="G127" s="17">
        <v>67.77</v>
      </c>
      <c r="H127" s="77">
        <v>15.847712308510728</v>
      </c>
      <c r="I127" s="82">
        <v>29</v>
      </c>
      <c r="J127" s="83">
        <v>460</v>
      </c>
      <c r="K127" s="83">
        <v>9.7430000000000003E-2</v>
      </c>
      <c r="L127" s="83">
        <v>0.90259999999999996</v>
      </c>
      <c r="M127" s="83">
        <v>2.6419999999999999</v>
      </c>
      <c r="N127" s="83">
        <v>0.48430000000000001</v>
      </c>
      <c r="O127" s="83">
        <v>2.5049999999999999</v>
      </c>
      <c r="P127" s="83">
        <v>1.3520000000000001</v>
      </c>
      <c r="Q127" s="83">
        <v>4.5670000000000002</v>
      </c>
      <c r="R127" s="83">
        <v>0.78469999999999995</v>
      </c>
      <c r="S127" s="83">
        <v>6.875</v>
      </c>
      <c r="T127" s="83">
        <v>0.19570000000000001</v>
      </c>
      <c r="U127" s="83">
        <v>35.979999999999997</v>
      </c>
      <c r="V127" s="83">
        <v>41.26</v>
      </c>
      <c r="W127" s="84">
        <v>36.49</v>
      </c>
    </row>
    <row r="128" spans="1:23">
      <c r="A128" s="16">
        <v>121</v>
      </c>
      <c r="B128" s="40">
        <v>752</v>
      </c>
      <c r="C128" s="6" t="s">
        <v>144</v>
      </c>
      <c r="D128" s="40" t="s">
        <v>120</v>
      </c>
      <c r="E128" s="40" t="s">
        <v>132</v>
      </c>
      <c r="F128" s="31">
        <v>68.046999999999997</v>
      </c>
      <c r="G128" s="17">
        <v>68.066999999999993</v>
      </c>
      <c r="H128" s="77">
        <v>15.917795637588645</v>
      </c>
      <c r="I128" s="82">
        <v>30</v>
      </c>
      <c r="J128" s="83">
        <v>528</v>
      </c>
      <c r="K128" s="83">
        <v>0.1023</v>
      </c>
      <c r="L128" s="83">
        <v>0.89770000000000005</v>
      </c>
      <c r="M128" s="83">
        <v>2.62</v>
      </c>
      <c r="N128" s="83">
        <v>0.45779999999999998</v>
      </c>
      <c r="O128" s="83">
        <v>2.496</v>
      </c>
      <c r="P128" s="83">
        <v>1.306</v>
      </c>
      <c r="Q128" s="83">
        <v>4.6260000000000003</v>
      </c>
      <c r="R128" s="83">
        <v>0.77029999999999998</v>
      </c>
      <c r="S128" s="83">
        <v>6.8940000000000001</v>
      </c>
      <c r="T128" s="83">
        <v>0.22539999999999999</v>
      </c>
      <c r="U128" s="83">
        <v>35.590000000000003</v>
      </c>
      <c r="V128" s="83">
        <v>39.49</v>
      </c>
      <c r="W128" s="84">
        <v>38.340000000000003</v>
      </c>
    </row>
    <row r="129" spans="1:23">
      <c r="A129" s="18">
        <v>121</v>
      </c>
      <c r="B129" s="40">
        <v>752</v>
      </c>
      <c r="C129" s="6" t="s">
        <v>144</v>
      </c>
      <c r="D129" s="40" t="s">
        <v>120</v>
      </c>
      <c r="E129" s="40" t="s">
        <v>130</v>
      </c>
      <c r="F129" s="31">
        <v>68.343000000000004</v>
      </c>
      <c r="G129" s="17">
        <v>68.363</v>
      </c>
      <c r="H129" s="77">
        <v>15.987642995861588</v>
      </c>
      <c r="I129" s="82">
        <v>26</v>
      </c>
      <c r="J129" s="83">
        <v>603</v>
      </c>
      <c r="K129" s="83">
        <v>0.11269999999999999</v>
      </c>
      <c r="L129" s="83">
        <v>0.88729999999999998</v>
      </c>
      <c r="M129" s="83">
        <v>2.492</v>
      </c>
      <c r="N129" s="83">
        <v>0.4647</v>
      </c>
      <c r="O129" s="83">
        <v>2.3929999999999998</v>
      </c>
      <c r="P129" s="83">
        <v>1.0589999999999999</v>
      </c>
      <c r="Q129" s="83">
        <v>3.9049999999999998</v>
      </c>
      <c r="R129" s="83">
        <v>0.76480000000000004</v>
      </c>
      <c r="S129" s="83">
        <v>5.5309999999999997</v>
      </c>
      <c r="T129" s="83">
        <v>0.22550000000000001</v>
      </c>
      <c r="U129" s="83">
        <v>28.5</v>
      </c>
      <c r="V129" s="83">
        <v>30.16</v>
      </c>
      <c r="W129" s="84">
        <v>29.32</v>
      </c>
    </row>
    <row r="130" spans="1:23">
      <c r="A130" s="41">
        <v>121</v>
      </c>
      <c r="B130" s="42">
        <v>752</v>
      </c>
      <c r="C130" s="34" t="s">
        <v>144</v>
      </c>
      <c r="D130" s="42" t="s">
        <v>120</v>
      </c>
      <c r="E130" s="42" t="s">
        <v>108</v>
      </c>
      <c r="F130" s="33">
        <v>68.64</v>
      </c>
      <c r="G130" s="43">
        <v>68.66</v>
      </c>
      <c r="H130" s="78">
        <v>16.057726324939505</v>
      </c>
      <c r="I130" s="85">
        <v>29</v>
      </c>
      <c r="J130" s="86">
        <v>478</v>
      </c>
      <c r="K130" s="86">
        <v>0.11890000000000001</v>
      </c>
      <c r="L130" s="86">
        <v>0.88109999999999999</v>
      </c>
      <c r="M130" s="86">
        <v>2.5350000000000001</v>
      </c>
      <c r="N130" s="86">
        <v>0.43490000000000001</v>
      </c>
      <c r="O130" s="86">
        <v>2.4049999999999998</v>
      </c>
      <c r="P130" s="86">
        <v>1.3260000000000001</v>
      </c>
      <c r="Q130" s="86">
        <v>4.5380000000000003</v>
      </c>
      <c r="R130" s="86">
        <v>0.75270000000000004</v>
      </c>
      <c r="S130" s="86">
        <v>6.7960000000000003</v>
      </c>
      <c r="T130" s="86">
        <v>0.26779999999999998</v>
      </c>
      <c r="U130" s="86">
        <v>33.659999999999997</v>
      </c>
      <c r="V130" s="86">
        <v>35.78</v>
      </c>
      <c r="W130" s="87">
        <v>37.42</v>
      </c>
    </row>
    <row r="131" spans="1:23">
      <c r="H131"/>
    </row>
    <row r="132" spans="1:23">
      <c r="H1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Percentage_Clean</vt:lpstr>
      <vt:lpstr>ARCSIN_Relevant_Clean</vt:lpstr>
      <vt:lpstr>Diversity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Puentes Jorge, Xabier (xabier.puentes-jorge@uni-graz.at)</dc:creator>
  <cp:lastModifiedBy>puentesj</cp:lastModifiedBy>
  <dcterms:created xsi:type="dcterms:W3CDTF">2015-06-05T18:19:34Z</dcterms:created>
  <dcterms:modified xsi:type="dcterms:W3CDTF">2026-06-02T09:46:43Z</dcterms:modified>
</cp:coreProperties>
</file>