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\Desktop\postdoc lyon\Rainbow\papier\"/>
    </mc:Choice>
  </mc:AlternateContent>
  <xr:revisionPtr revIDLastSave="0" documentId="13_ncr:1_{2A953DD9-C897-4843-8202-08C066C086D9}" xr6:coauthVersionLast="47" xr6:coauthVersionMax="47" xr10:uidLastSave="{00000000-0000-0000-0000-000000000000}"/>
  <bookViews>
    <workbookView xWindow="-98" yWindow="-98" windowWidth="19396" windowHeight="11475" xr2:uid="{A5D34F97-A717-4629-A5F0-8EF1C91C502D}"/>
  </bookViews>
  <sheets>
    <sheet name="Table 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9" i="2" l="1"/>
</calcChain>
</file>

<file path=xl/sharedStrings.xml><?xml version="1.0" encoding="utf-8"?>
<sst xmlns="http://schemas.openxmlformats.org/spreadsheetml/2006/main" count="70" uniqueCount="53">
  <si>
    <t>Mineral group</t>
  </si>
  <si>
    <t>Opx</t>
  </si>
  <si>
    <t>Pl</t>
  </si>
  <si>
    <t>Mag</t>
  </si>
  <si>
    <t>Ilm</t>
  </si>
  <si>
    <t>Ap</t>
  </si>
  <si>
    <t>Bt</t>
  </si>
  <si>
    <t>Lame</t>
  </si>
  <si>
    <t>SiO2</t>
  </si>
  <si>
    <t>TiO2</t>
  </si>
  <si>
    <t>Al2O3</t>
  </si>
  <si>
    <t>Cr2O3</t>
  </si>
  <si>
    <t>FeO</t>
  </si>
  <si>
    <t>MnO</t>
  </si>
  <si>
    <t>MgO</t>
  </si>
  <si>
    <t>CaO</t>
  </si>
  <si>
    <t>Na2O</t>
  </si>
  <si>
    <t>K2O</t>
  </si>
  <si>
    <t>P2O5</t>
  </si>
  <si>
    <t>F(ppm)</t>
  </si>
  <si>
    <t>Cl(ppm)</t>
  </si>
  <si>
    <t>Total</t>
  </si>
  <si>
    <t>Si</t>
  </si>
  <si>
    <t>Ti</t>
  </si>
  <si>
    <t>Al</t>
  </si>
  <si>
    <t>Fetotal</t>
  </si>
  <si>
    <t>Mn</t>
  </si>
  <si>
    <t>Mg</t>
  </si>
  <si>
    <t>Ca</t>
  </si>
  <si>
    <t>Na</t>
  </si>
  <si>
    <t>K</t>
  </si>
  <si>
    <t>Fe3+</t>
  </si>
  <si>
    <t>Fe2+</t>
  </si>
  <si>
    <t>#(O.OH)</t>
  </si>
  <si>
    <t>Comp.</t>
  </si>
  <si>
    <t>Hst</t>
  </si>
  <si>
    <t>Wo01 En41 Fs58</t>
  </si>
  <si>
    <t>Mu93 Cel07</t>
  </si>
  <si>
    <t>Ab78 An21 Or01</t>
  </si>
  <si>
    <t>Ab65 An32 Or02</t>
  </si>
  <si>
    <t>Ab70 An29 Or02</t>
  </si>
  <si>
    <t>Ab05 An00 Or95</t>
  </si>
  <si>
    <t>Ab04 An00 Or96</t>
  </si>
  <si>
    <t>Ab12 An00 Or88</t>
  </si>
  <si>
    <t>Ep</t>
  </si>
  <si>
    <t>Ttn</t>
  </si>
  <si>
    <t>Kfs</t>
  </si>
  <si>
    <t>Ms</t>
  </si>
  <si>
    <t>Amp</t>
  </si>
  <si>
    <t>DR01-03</t>
  </si>
  <si>
    <t>DR01-01</t>
  </si>
  <si>
    <t>Ann</t>
  </si>
  <si>
    <t>Table S1. Representative EMP analyses (wt%) of minerals in the studied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</si>
</sst>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sz val="10"/>
      <name val="Times"/>
    </font>
    <font>
      <sz val="10"/>
      <name val="Verdana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0" fontId="2" fillId="0" borderId="0"/>
  </cellStyleXfs>
  <cellXfs count="16">
    <xf numFmtId="0" fontId="0" fillId="0" borderId="0" xfId="0"/>
    <xf numFmtId="2" fontId="0" fillId="0" borderId="0" xfId="0" applyNumberFormat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 applyAlignment="1">
      <alignment horizontal="center"/>
    </xf>
  </cellXfs>
  <cellStyles count="3">
    <cellStyle name="3 dp" xfId="1" xr:uid="{003778EB-384C-4996-A4DB-CB72B99FB9DB}"/>
    <cellStyle name="Normal" xfId="0" builtinId="0"/>
    <cellStyle name="Normal 2" xfId="2" xr:uid="{AA5010C9-31B6-44C0-9698-1CFA9B5C03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B310F-FAF7-4AD1-8584-5D503AB5EED7}">
  <dimension ref="A1:R31"/>
  <sheetViews>
    <sheetView tabSelected="1" zoomScale="70" zoomScaleNormal="70" workbookViewId="0">
      <selection activeCell="H10" sqref="H10"/>
    </sheetView>
  </sheetViews>
  <sheetFormatPr baseColWidth="10" defaultRowHeight="14.25" x14ac:dyDescent="0.45"/>
  <cols>
    <col min="1" max="1" width="13.19921875" customWidth="1"/>
    <col min="2" max="2" width="15.59765625" customWidth="1"/>
    <col min="23" max="23" width="11.06640625" customWidth="1"/>
  </cols>
  <sheetData>
    <row r="1" spans="1:18" x14ac:dyDescent="0.45">
      <c r="A1" t="s">
        <v>52</v>
      </c>
    </row>
    <row r="3" spans="1:18" x14ac:dyDescent="0.45">
      <c r="A3" s="3" t="s">
        <v>0</v>
      </c>
      <c r="B3" s="4" t="s">
        <v>1</v>
      </c>
      <c r="C3" s="4" t="s">
        <v>48</v>
      </c>
      <c r="D3" s="4" t="s">
        <v>47</v>
      </c>
      <c r="E3" s="15" t="s">
        <v>6</v>
      </c>
      <c r="F3" s="15"/>
      <c r="G3" s="15"/>
      <c r="H3" s="15" t="s">
        <v>2</v>
      </c>
      <c r="I3" s="15"/>
      <c r="J3" s="15"/>
      <c r="K3" s="15" t="s">
        <v>46</v>
      </c>
      <c r="L3" s="15"/>
      <c r="M3" s="15"/>
      <c r="N3" s="4" t="s">
        <v>45</v>
      </c>
      <c r="O3" s="4" t="s">
        <v>4</v>
      </c>
      <c r="P3" s="4" t="s">
        <v>3</v>
      </c>
      <c r="Q3" s="4" t="s">
        <v>5</v>
      </c>
      <c r="R3" s="4" t="s">
        <v>44</v>
      </c>
    </row>
    <row r="4" spans="1:18" x14ac:dyDescent="0.45">
      <c r="A4" s="3" t="s">
        <v>7</v>
      </c>
      <c r="B4" s="4" t="s">
        <v>49</v>
      </c>
      <c r="C4" s="4" t="s">
        <v>49</v>
      </c>
      <c r="D4" s="4" t="s">
        <v>50</v>
      </c>
      <c r="E4" s="4" t="s">
        <v>50</v>
      </c>
      <c r="F4" s="4" t="s">
        <v>49</v>
      </c>
      <c r="G4" s="4" t="s">
        <v>49</v>
      </c>
      <c r="H4" s="4" t="s">
        <v>50</v>
      </c>
      <c r="I4" s="4" t="s">
        <v>49</v>
      </c>
      <c r="J4" s="4" t="s">
        <v>49</v>
      </c>
      <c r="K4" s="4" t="s">
        <v>50</v>
      </c>
      <c r="L4" s="4" t="s">
        <v>49</v>
      </c>
      <c r="M4" s="4" t="s">
        <v>49</v>
      </c>
      <c r="N4" s="4" t="s">
        <v>49</v>
      </c>
      <c r="O4" s="4" t="s">
        <v>50</v>
      </c>
      <c r="P4" s="4" t="s">
        <v>49</v>
      </c>
      <c r="Q4" s="4" t="s">
        <v>50</v>
      </c>
      <c r="R4" s="4" t="s">
        <v>49</v>
      </c>
    </row>
    <row r="5" spans="1:18" x14ac:dyDescent="0.45">
      <c r="A5" s="12" t="s">
        <v>8</v>
      </c>
      <c r="B5" s="5">
        <v>48.95</v>
      </c>
      <c r="C5" s="5">
        <v>42.078600000000002</v>
      </c>
      <c r="D5" s="5">
        <v>46.4345</v>
      </c>
      <c r="E5" s="5">
        <v>36.223399999999998</v>
      </c>
      <c r="F5" s="5">
        <v>36.720599999999997</v>
      </c>
      <c r="G5" s="5">
        <v>36.741599999999998</v>
      </c>
      <c r="H5" s="5">
        <v>62.639899999999997</v>
      </c>
      <c r="I5" s="5">
        <v>59.698399999999999</v>
      </c>
      <c r="J5" s="5">
        <v>60.821899999999999</v>
      </c>
      <c r="K5" s="5">
        <v>65.087900000000005</v>
      </c>
      <c r="L5" s="5">
        <v>64.2637</v>
      </c>
      <c r="M5" s="5">
        <v>65.039000000000001</v>
      </c>
      <c r="N5" s="5">
        <v>30.1053</v>
      </c>
      <c r="O5" s="5">
        <v>5.16E-2</v>
      </c>
      <c r="P5" s="5">
        <v>7.3499999999999996E-2</v>
      </c>
      <c r="Q5" s="5">
        <v>9.9000000000000008E-3</v>
      </c>
      <c r="R5" s="6">
        <v>38.043900000000001</v>
      </c>
    </row>
    <row r="6" spans="1:18" x14ac:dyDescent="0.45">
      <c r="A6" s="13" t="s">
        <v>9</v>
      </c>
      <c r="B6" s="1">
        <v>9.2399999999999996E-2</v>
      </c>
      <c r="C6" s="1">
        <v>1.2653000000000001</v>
      </c>
      <c r="D6" s="1">
        <v>0.91990000000000005</v>
      </c>
      <c r="E6" s="1">
        <v>2.3422999999999998</v>
      </c>
      <c r="F6" s="1">
        <v>5.7803000000000004</v>
      </c>
      <c r="G6" s="1">
        <v>2.4020999999999999</v>
      </c>
      <c r="H6" s="1">
        <v>2.5499999999999998E-2</v>
      </c>
      <c r="I6" s="1">
        <v>0</v>
      </c>
      <c r="J6" s="1">
        <v>6.9400000000000003E-2</v>
      </c>
      <c r="K6" s="1">
        <v>5.0999999999999997E-2</v>
      </c>
      <c r="L6" s="1">
        <v>1.8100000000000002E-2</v>
      </c>
      <c r="M6" s="1">
        <v>0</v>
      </c>
      <c r="N6" s="1">
        <v>36.838700000000003</v>
      </c>
      <c r="O6" s="1">
        <v>53.0901</v>
      </c>
      <c r="P6" s="1">
        <v>6.3299999999999995E-2</v>
      </c>
      <c r="Q6" s="1">
        <v>2.5700000000000001E-2</v>
      </c>
      <c r="R6" s="2">
        <v>0.15989999999999999</v>
      </c>
    </row>
    <row r="7" spans="1:18" x14ac:dyDescent="0.45">
      <c r="A7" s="13" t="s">
        <v>10</v>
      </c>
      <c r="B7" s="1">
        <v>1.3506</v>
      </c>
      <c r="C7" s="1">
        <v>10.7163</v>
      </c>
      <c r="D7" s="1">
        <v>31.024100000000001</v>
      </c>
      <c r="E7" s="1">
        <v>16.439499999999999</v>
      </c>
      <c r="F7" s="1">
        <v>14.305400000000001</v>
      </c>
      <c r="G7" s="1">
        <v>15.228899999999999</v>
      </c>
      <c r="H7" s="1">
        <v>23.694400000000002</v>
      </c>
      <c r="I7" s="1">
        <v>25.3032</v>
      </c>
      <c r="J7" s="1">
        <v>24.699200000000001</v>
      </c>
      <c r="K7" s="1">
        <v>18.5868</v>
      </c>
      <c r="L7" s="1">
        <v>18.7043</v>
      </c>
      <c r="M7" s="1">
        <v>18.8446</v>
      </c>
      <c r="N7" s="1">
        <v>1.5956999999999999</v>
      </c>
      <c r="O7" s="1">
        <v>0</v>
      </c>
      <c r="P7" s="1">
        <v>8.6999999999999994E-3</v>
      </c>
      <c r="Q7" s="1">
        <v>2.4299999999999999E-2</v>
      </c>
      <c r="R7" s="2">
        <v>22.4404</v>
      </c>
    </row>
    <row r="8" spans="1:18" x14ac:dyDescent="0.45">
      <c r="A8" s="13" t="s">
        <v>11</v>
      </c>
      <c r="B8" s="1">
        <v>9.7000000000000003E-3</v>
      </c>
      <c r="C8" s="1">
        <v>1.3599999999999999E-2</v>
      </c>
      <c r="D8" s="1">
        <v>2.1700000000000001E-2</v>
      </c>
      <c r="E8" s="1">
        <v>1.66E-2</v>
      </c>
      <c r="F8" s="1">
        <v>1.61E-2</v>
      </c>
      <c r="G8" s="1">
        <v>3.39E-2</v>
      </c>
      <c r="H8" s="1">
        <v>4.6600000000000003E-2</v>
      </c>
      <c r="I8" s="1">
        <v>2.1299999999999999E-2</v>
      </c>
      <c r="J8" s="1">
        <v>0</v>
      </c>
      <c r="K8" s="1">
        <v>0</v>
      </c>
      <c r="L8" s="1">
        <v>0</v>
      </c>
      <c r="M8" s="1">
        <v>4.3E-3</v>
      </c>
      <c r="N8" s="1">
        <v>4.7999999999999996E-3</v>
      </c>
      <c r="O8" s="1">
        <v>0</v>
      </c>
      <c r="P8" s="1">
        <v>9.4200000000000006E-2</v>
      </c>
      <c r="Q8" s="1">
        <v>3.5799999999999998E-2</v>
      </c>
      <c r="R8" s="2">
        <v>3.8300000000000001E-2</v>
      </c>
    </row>
    <row r="9" spans="1:18" x14ac:dyDescent="0.45">
      <c r="A9" s="13" t="s">
        <v>12</v>
      </c>
      <c r="B9" s="1">
        <v>34.771799999999999</v>
      </c>
      <c r="C9" s="1">
        <v>20.269600000000001</v>
      </c>
      <c r="D9" s="1">
        <v>5.0784000000000002</v>
      </c>
      <c r="E9" s="1">
        <v>19.822399999999998</v>
      </c>
      <c r="F9" s="1">
        <v>21.093900000000001</v>
      </c>
      <c r="G9" s="1">
        <v>21.290700000000001</v>
      </c>
      <c r="H9" s="1">
        <v>8.0600000000000005E-2</v>
      </c>
      <c r="I9" s="1">
        <v>3.8399999999999997E-2</v>
      </c>
      <c r="J9" s="1">
        <v>7.0900000000000005E-2</v>
      </c>
      <c r="K9" s="1">
        <v>7.1199999999999999E-2</v>
      </c>
      <c r="L9" s="1">
        <v>1.9599999999999999E-2</v>
      </c>
      <c r="M9" s="1">
        <v>5.2999999999999999E-2</v>
      </c>
      <c r="N9" s="1">
        <v>1.2443</v>
      </c>
      <c r="O9" s="1">
        <v>44.514499999999998</v>
      </c>
      <c r="P9" s="1">
        <v>91.420199999999994</v>
      </c>
      <c r="Q9" s="1">
        <v>3.49E-2</v>
      </c>
      <c r="R9" s="2">
        <v>13.4999</v>
      </c>
    </row>
    <row r="10" spans="1:18" x14ac:dyDescent="0.45">
      <c r="A10" s="13" t="s">
        <v>13</v>
      </c>
      <c r="B10" s="1">
        <v>0.86899999999999999</v>
      </c>
      <c r="C10" s="1">
        <v>0.51349999999999996</v>
      </c>
      <c r="D10" s="1">
        <v>2.3099999999999999E-2</v>
      </c>
      <c r="E10" s="1">
        <v>0.33479999999999999</v>
      </c>
      <c r="F10" s="1">
        <v>0.1105</v>
      </c>
      <c r="G10" s="1">
        <v>0.41420000000000001</v>
      </c>
      <c r="H10" s="1">
        <v>0</v>
      </c>
      <c r="I10" s="1">
        <v>0</v>
      </c>
      <c r="J10" s="1">
        <v>0</v>
      </c>
      <c r="K10" s="1">
        <v>1.6799999999999999E-2</v>
      </c>
      <c r="L10" s="1">
        <v>0</v>
      </c>
      <c r="M10" s="1">
        <v>0</v>
      </c>
      <c r="N10" s="1">
        <v>0.11210000000000001</v>
      </c>
      <c r="O10" s="1">
        <v>2.1219999999999999</v>
      </c>
      <c r="P10" s="1">
        <v>3.1399999999999997E-2</v>
      </c>
      <c r="Q10" s="1">
        <v>6.6299999999999998E-2</v>
      </c>
      <c r="R10" s="2">
        <v>0.3306</v>
      </c>
    </row>
    <row r="11" spans="1:18" x14ac:dyDescent="0.45">
      <c r="A11" s="13" t="s">
        <v>14</v>
      </c>
      <c r="B11" s="1">
        <v>13.3018</v>
      </c>
      <c r="C11" s="1">
        <v>8.7148000000000003</v>
      </c>
      <c r="D11" s="1">
        <v>1.1482000000000001</v>
      </c>
      <c r="E11" s="1">
        <v>9.2570999999999994</v>
      </c>
      <c r="F11" s="1">
        <v>9.4932999999999996</v>
      </c>
      <c r="G11" s="1">
        <v>10.398099999999999</v>
      </c>
      <c r="H11" s="1">
        <v>2.3999999999999998E-3</v>
      </c>
      <c r="I11" s="1">
        <v>3.0999999999999999E-3</v>
      </c>
      <c r="J11" s="1">
        <v>0</v>
      </c>
      <c r="K11" s="1">
        <v>6.9999999999999999E-4</v>
      </c>
      <c r="L11" s="1">
        <v>0</v>
      </c>
      <c r="M11" s="1">
        <v>7.4000000000000003E-3</v>
      </c>
      <c r="N11" s="1">
        <v>0</v>
      </c>
      <c r="O11" s="1">
        <v>0.219</v>
      </c>
      <c r="P11" s="1">
        <v>2.0400000000000001E-2</v>
      </c>
      <c r="Q11" s="1">
        <v>0</v>
      </c>
      <c r="R11" s="2">
        <v>8.3000000000000001E-3</v>
      </c>
    </row>
    <row r="12" spans="1:18" x14ac:dyDescent="0.45">
      <c r="A12" s="13" t="s">
        <v>15</v>
      </c>
      <c r="B12" s="1">
        <v>0.31</v>
      </c>
      <c r="C12" s="1">
        <v>11.3028</v>
      </c>
      <c r="D12" s="1">
        <v>0</v>
      </c>
      <c r="E12" s="1">
        <v>2.0999999999999999E-3</v>
      </c>
      <c r="F12" s="1">
        <v>3.8800000000000001E-2</v>
      </c>
      <c r="G12" s="1">
        <v>4.1999999999999997E-3</v>
      </c>
      <c r="H12" s="1">
        <v>4.4715999999999996</v>
      </c>
      <c r="I12" s="1">
        <v>6.8212999999999999</v>
      </c>
      <c r="J12" s="1">
        <v>6.2149000000000001</v>
      </c>
      <c r="K12" s="1">
        <v>0</v>
      </c>
      <c r="L12" s="1">
        <v>5.1799999999999999E-2</v>
      </c>
      <c r="M12" s="1">
        <v>0</v>
      </c>
      <c r="N12" s="1">
        <v>27.904900000000001</v>
      </c>
      <c r="O12" s="1">
        <v>3.3300000000000003E-2</v>
      </c>
      <c r="P12" s="1">
        <v>2.7900000000000001E-2</v>
      </c>
      <c r="Q12" s="1">
        <v>53.275300000000001</v>
      </c>
      <c r="R12" s="2">
        <v>22.683399999999999</v>
      </c>
    </row>
    <row r="13" spans="1:18" x14ac:dyDescent="0.45">
      <c r="A13" s="13" t="s">
        <v>16</v>
      </c>
      <c r="B13" s="1">
        <v>2.3300000000000001E-2</v>
      </c>
      <c r="C13" s="1">
        <v>1.4507000000000001</v>
      </c>
      <c r="D13" s="1">
        <v>0.26960000000000001</v>
      </c>
      <c r="E13" s="1">
        <v>0.10349999999999999</v>
      </c>
      <c r="F13" s="1">
        <v>0.1203</v>
      </c>
      <c r="G13" s="1">
        <v>9.9199999999999997E-2</v>
      </c>
      <c r="H13" s="1">
        <v>9.2951999999999995</v>
      </c>
      <c r="I13" s="1">
        <v>7.6063000000000001</v>
      </c>
      <c r="J13" s="1">
        <v>8.3054000000000006</v>
      </c>
      <c r="K13" s="1">
        <v>0.52090000000000003</v>
      </c>
      <c r="L13" s="1">
        <v>0.4289</v>
      </c>
      <c r="M13" s="1">
        <v>1.3328</v>
      </c>
      <c r="N13" s="1">
        <v>1.2500000000000001E-2</v>
      </c>
      <c r="O13" s="1">
        <v>4.02E-2</v>
      </c>
      <c r="P13" s="1">
        <v>0</v>
      </c>
      <c r="Q13" s="1">
        <v>2.7900000000000001E-2</v>
      </c>
      <c r="R13" s="2">
        <v>1.7000000000000001E-2</v>
      </c>
    </row>
    <row r="14" spans="1:18" x14ac:dyDescent="0.45">
      <c r="A14" s="13" t="s">
        <v>17</v>
      </c>
      <c r="B14" s="1">
        <v>0</v>
      </c>
      <c r="C14" s="1">
        <v>1.5599000000000001</v>
      </c>
      <c r="D14" s="1">
        <v>10.4404</v>
      </c>
      <c r="E14" s="1">
        <v>9.7948000000000004</v>
      </c>
      <c r="F14" s="1">
        <v>9.0085999999999995</v>
      </c>
      <c r="G14" s="1">
        <v>9.8298000000000005</v>
      </c>
      <c r="H14" s="1">
        <v>0.19170000000000001</v>
      </c>
      <c r="I14" s="1">
        <v>0.37909999999999999</v>
      </c>
      <c r="J14" s="1">
        <v>0.29599999999999999</v>
      </c>
      <c r="K14" s="1">
        <v>16.020900000000001</v>
      </c>
      <c r="L14" s="1">
        <v>15.846299999999999</v>
      </c>
      <c r="M14" s="1">
        <v>15.0534</v>
      </c>
      <c r="N14" s="1">
        <v>5.7000000000000002E-3</v>
      </c>
      <c r="O14" s="1">
        <v>9.5999999999999992E-3</v>
      </c>
      <c r="P14" s="1">
        <v>6.3E-2</v>
      </c>
      <c r="Q14" s="1">
        <v>0</v>
      </c>
      <c r="R14" s="2">
        <v>1.9599999999999999E-2</v>
      </c>
    </row>
    <row r="15" spans="1:18" x14ac:dyDescent="0.45">
      <c r="A15" s="13" t="s">
        <v>18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0.2762</v>
      </c>
      <c r="O15" s="1">
        <v>0</v>
      </c>
      <c r="P15" s="1">
        <v>0</v>
      </c>
      <c r="Q15" s="1">
        <v>44.967399999999998</v>
      </c>
      <c r="R15" s="2">
        <v>0.25219999999999998</v>
      </c>
    </row>
    <row r="16" spans="1:18" x14ac:dyDescent="0.45">
      <c r="A16" s="13" t="s">
        <v>19</v>
      </c>
      <c r="B16" s="1"/>
      <c r="C16" s="1">
        <v>2100</v>
      </c>
      <c r="D16" s="1">
        <v>0</v>
      </c>
      <c r="E16" s="1">
        <v>3477</v>
      </c>
      <c r="F16" s="1">
        <v>12598</v>
      </c>
      <c r="G16" s="1">
        <v>4163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6961.0000000000009</v>
      </c>
      <c r="O16" s="1">
        <v>0</v>
      </c>
      <c r="P16" s="1">
        <v>0</v>
      </c>
      <c r="Q16" s="1">
        <v>24947</v>
      </c>
      <c r="R16" s="2">
        <v>0</v>
      </c>
    </row>
    <row r="17" spans="1:18" x14ac:dyDescent="0.45">
      <c r="A17" s="13" t="s">
        <v>20</v>
      </c>
      <c r="B17" s="1"/>
      <c r="C17" s="1">
        <v>1263</v>
      </c>
      <c r="D17" s="1">
        <v>0</v>
      </c>
      <c r="E17" s="1">
        <v>458</v>
      </c>
      <c r="F17" s="1">
        <v>332</v>
      </c>
      <c r="G17" s="1">
        <v>869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86</v>
      </c>
      <c r="R17" s="2">
        <v>0</v>
      </c>
    </row>
    <row r="18" spans="1:18" x14ac:dyDescent="0.45">
      <c r="A18" s="14" t="s">
        <v>21</v>
      </c>
      <c r="B18" s="7">
        <v>99.699600000000004</v>
      </c>
      <c r="C18" s="7">
        <v>98.317499999999995</v>
      </c>
      <c r="D18" s="7">
        <v>95.500699999999995</v>
      </c>
      <c r="E18" s="7">
        <v>94.764600000000002</v>
      </c>
      <c r="F18" s="7">
        <v>98.044399999999996</v>
      </c>
      <c r="G18" s="7">
        <v>96.945899999999995</v>
      </c>
      <c r="H18" s="7">
        <v>100.57170000000001</v>
      </c>
      <c r="I18" s="7">
        <v>99.993300000000005</v>
      </c>
      <c r="J18" s="7">
        <v>100.61660000000001</v>
      </c>
      <c r="K18" s="7">
        <v>100.38339999999999</v>
      </c>
      <c r="L18" s="7">
        <v>99.364000000000004</v>
      </c>
      <c r="M18" s="7">
        <v>100.3481</v>
      </c>
      <c r="N18" s="7">
        <v>98.846299999999999</v>
      </c>
      <c r="O18" s="7">
        <v>100.08069999999999</v>
      </c>
      <c r="P18" s="7">
        <v>91.840800000000002</v>
      </c>
      <c r="Q18" s="7">
        <v>100.9974</v>
      </c>
      <c r="R18" s="8">
        <v>97.493499999999997</v>
      </c>
    </row>
    <row r="19" spans="1:18" x14ac:dyDescent="0.45">
      <c r="A19" s="13" t="s">
        <v>22</v>
      </c>
      <c r="B19" s="1">
        <v>1.9522255525143457</v>
      </c>
      <c r="C19" s="1">
        <v>6.3570949922094684</v>
      </c>
      <c r="D19" s="1">
        <v>3.1528662323550525</v>
      </c>
      <c r="E19" s="1">
        <v>2.805030896674586</v>
      </c>
      <c r="F19" s="1">
        <v>2.7814200970005944</v>
      </c>
      <c r="G19" s="1">
        <v>2.8056001586230392</v>
      </c>
      <c r="H19" s="1">
        <v>2.7654467812401622</v>
      </c>
      <c r="I19" s="1">
        <v>2.6666546648915199</v>
      </c>
      <c r="J19" s="1">
        <v>2.697544731979598</v>
      </c>
      <c r="K19" s="1">
        <v>2.9940205185672335</v>
      </c>
      <c r="L19" s="1">
        <v>2.9851782925449593</v>
      </c>
      <c r="M19" s="1">
        <v>2.9843613880329181</v>
      </c>
      <c r="N19" s="1">
        <v>1.0069033124870621</v>
      </c>
      <c r="O19" s="1"/>
      <c r="P19" s="1"/>
      <c r="Q19" s="1"/>
      <c r="R19" s="2">
        <v>5.1335866188118295</v>
      </c>
    </row>
    <row r="20" spans="1:18" x14ac:dyDescent="0.45">
      <c r="A20" s="13" t="s">
        <v>23</v>
      </c>
      <c r="B20" s="1">
        <v>2.7714765948164068E-3</v>
      </c>
      <c r="C20" s="1">
        <v>0.1437872577275259</v>
      </c>
      <c r="D20" s="1">
        <v>4.6975059393463588E-2</v>
      </c>
      <c r="E20" s="1">
        <v>0.13641210270619214</v>
      </c>
      <c r="F20" s="1">
        <v>0.32928287571167808</v>
      </c>
      <c r="G20" s="1">
        <v>0.13794969455438033</v>
      </c>
      <c r="H20" s="1">
        <v>8.4667429979128929E-4</v>
      </c>
      <c r="I20" s="1">
        <v>0</v>
      </c>
      <c r="J20" s="1">
        <v>2.3148885671852104E-3</v>
      </c>
      <c r="K20" s="1">
        <v>1.7643576956559086E-3</v>
      </c>
      <c r="L20" s="1">
        <v>6.3233186909534937E-4</v>
      </c>
      <c r="M20" s="1">
        <v>0</v>
      </c>
      <c r="N20" s="1">
        <v>0.92664002185422345</v>
      </c>
      <c r="O20" s="1">
        <v>1</v>
      </c>
      <c r="P20" s="1">
        <v>1.865743854241796E-3</v>
      </c>
      <c r="Q20" s="1"/>
      <c r="R20" s="2">
        <v>1.6227300324343035E-2</v>
      </c>
    </row>
    <row r="21" spans="1:18" x14ac:dyDescent="0.45">
      <c r="A21" s="13" t="s">
        <v>24</v>
      </c>
      <c r="B21" s="1">
        <v>6.3490159051482808E-2</v>
      </c>
      <c r="C21" s="1">
        <v>1.9081064737167559</v>
      </c>
      <c r="D21" s="1">
        <v>2.4829406356482466</v>
      </c>
      <c r="E21" s="1">
        <v>1.5005117999360165</v>
      </c>
      <c r="F21" s="1">
        <v>1.2772008479944541</v>
      </c>
      <c r="G21" s="1">
        <v>1.3706880308933311</v>
      </c>
      <c r="H21" s="1">
        <v>1.2329979035512935</v>
      </c>
      <c r="I21" s="1">
        <v>1.3322382764092526</v>
      </c>
      <c r="J21" s="1">
        <v>1.2912012325693005</v>
      </c>
      <c r="K21" s="1">
        <v>1.0077701984366327</v>
      </c>
      <c r="L21" s="1">
        <v>1.0241141830527456</v>
      </c>
      <c r="M21" s="1">
        <v>1.0192174569027095</v>
      </c>
      <c r="N21" s="1">
        <v>6.2906920880295814E-2</v>
      </c>
      <c r="O21" s="1">
        <v>0</v>
      </c>
      <c r="P21" s="1">
        <v>4.0172574517870435E-4</v>
      </c>
      <c r="Q21" s="1"/>
      <c r="R21" s="2">
        <v>3.5691831139458881</v>
      </c>
    </row>
    <row r="22" spans="1:18" x14ac:dyDescent="0.45">
      <c r="A22" s="13" t="s">
        <v>25</v>
      </c>
      <c r="B22" s="1">
        <v>1.1597914460304168</v>
      </c>
      <c r="C22" s="1">
        <v>2.5609352115198334</v>
      </c>
      <c r="D22" s="1">
        <v>0.28838130866950629</v>
      </c>
      <c r="E22" s="1">
        <v>1.2837489599979031</v>
      </c>
      <c r="F22" s="1">
        <v>1.3362543557393634</v>
      </c>
      <c r="G22" s="1">
        <v>1.3596686518935026</v>
      </c>
      <c r="H22" s="1">
        <v>2.9759437825860741E-3</v>
      </c>
      <c r="I22" s="1">
        <v>1.4345336565502261E-3</v>
      </c>
      <c r="J22" s="1">
        <v>2.6298461296476762E-3</v>
      </c>
      <c r="K22" s="1">
        <v>2.7391129288800112E-3</v>
      </c>
      <c r="L22" s="1">
        <v>7.6144063778707137E-4</v>
      </c>
      <c r="M22" s="1">
        <v>2.0338965439890494E-3</v>
      </c>
      <c r="N22" s="1">
        <v>3.4805296912783744E-2</v>
      </c>
      <c r="O22" s="1">
        <v>0.94682527752311185</v>
      </c>
      <c r="P22" s="1">
        <v>2.9954488388304097</v>
      </c>
      <c r="Q22" s="1"/>
      <c r="R22" s="2">
        <v>1.5234978505968673</v>
      </c>
    </row>
    <row r="23" spans="1:18" x14ac:dyDescent="0.45">
      <c r="A23" s="13" t="s">
        <v>26</v>
      </c>
      <c r="B23" s="1">
        <v>2.9356758021801547E-2</v>
      </c>
      <c r="C23" s="1">
        <v>6.5708810624807712E-2</v>
      </c>
      <c r="D23" s="1">
        <v>1.3285801867334321E-3</v>
      </c>
      <c r="E23" s="1">
        <v>2.1960635661302162E-2</v>
      </c>
      <c r="F23" s="1">
        <v>7.0897368769774856E-3</v>
      </c>
      <c r="G23" s="1">
        <v>2.6790993999326121E-2</v>
      </c>
      <c r="H23" s="1">
        <v>0</v>
      </c>
      <c r="I23" s="1">
        <v>0</v>
      </c>
      <c r="J23" s="1">
        <v>0</v>
      </c>
      <c r="K23" s="1">
        <v>6.5459821129750483E-4</v>
      </c>
      <c r="L23" s="1">
        <v>0</v>
      </c>
      <c r="M23" s="1">
        <v>0</v>
      </c>
      <c r="N23" s="1">
        <v>3.1758606828176422E-3</v>
      </c>
      <c r="O23" s="1">
        <v>4.5000620622938158E-2</v>
      </c>
      <c r="P23" s="1">
        <v>1.0419925765877711E-3</v>
      </c>
      <c r="Q23" s="1"/>
      <c r="R23" s="2">
        <v>3.7787636755538215E-2</v>
      </c>
    </row>
    <row r="24" spans="1:18" x14ac:dyDescent="0.45">
      <c r="A24" s="13" t="s">
        <v>27</v>
      </c>
      <c r="B24" s="1">
        <v>0.79101527183154874</v>
      </c>
      <c r="C24" s="1">
        <v>1.9627427840253937</v>
      </c>
      <c r="D24" s="1">
        <v>0.11624638925880118</v>
      </c>
      <c r="E24" s="1">
        <v>1.0688593255907934</v>
      </c>
      <c r="F24" s="1">
        <v>1.0721885936344571</v>
      </c>
      <c r="G24" s="1">
        <v>1.1839104673620966</v>
      </c>
      <c r="H24" s="1">
        <v>1.5798747171312627E-4</v>
      </c>
      <c r="I24" s="1">
        <v>2.0647284299505961E-4</v>
      </c>
      <c r="J24" s="1">
        <v>0</v>
      </c>
      <c r="K24" s="1">
        <v>4.8011990394380688E-5</v>
      </c>
      <c r="L24" s="1">
        <v>0</v>
      </c>
      <c r="M24" s="1">
        <v>5.0629825997169236E-4</v>
      </c>
      <c r="N24" s="1">
        <v>0</v>
      </c>
      <c r="O24" s="1">
        <v>8.1741018539500786E-3</v>
      </c>
      <c r="P24" s="1">
        <v>1.1914832754345496E-3</v>
      </c>
      <c r="Q24" s="1"/>
      <c r="R24" s="2">
        <v>1.669979396580577E-3</v>
      </c>
    </row>
    <row r="25" spans="1:18" x14ac:dyDescent="0.45">
      <c r="A25" s="13" t="s">
        <v>28</v>
      </c>
      <c r="B25" s="1">
        <v>1.3247477472602973E-2</v>
      </c>
      <c r="C25" s="1">
        <v>1.8295366314977597</v>
      </c>
      <c r="D25" s="1">
        <v>0</v>
      </c>
      <c r="E25" s="1">
        <v>1.7424564460987355E-4</v>
      </c>
      <c r="F25" s="1">
        <v>3.1490731148856466E-3</v>
      </c>
      <c r="G25" s="1">
        <v>3.4364592797827691E-4</v>
      </c>
      <c r="H25" s="1">
        <v>0.21152972074157708</v>
      </c>
      <c r="I25" s="1">
        <v>0.32648665568809915</v>
      </c>
      <c r="J25" s="1">
        <v>0.29535002801657934</v>
      </c>
      <c r="K25" s="1">
        <v>0</v>
      </c>
      <c r="L25" s="1">
        <v>2.578270663752089E-3</v>
      </c>
      <c r="M25" s="1">
        <v>0</v>
      </c>
      <c r="N25" s="1">
        <v>1.0000448550049794</v>
      </c>
      <c r="O25" s="1"/>
      <c r="P25" s="1">
        <v>0</v>
      </c>
      <c r="Q25" s="1"/>
      <c r="R25" s="2">
        <v>3.2797309114542754</v>
      </c>
    </row>
    <row r="26" spans="1:18" x14ac:dyDescent="0.45">
      <c r="A26" s="13" t="s">
        <v>29</v>
      </c>
      <c r="B26" s="1">
        <v>0</v>
      </c>
      <c r="C26" s="1">
        <v>0.4249449557410841</v>
      </c>
      <c r="D26" s="1">
        <v>3.5494845270958884E-2</v>
      </c>
      <c r="E26" s="1">
        <v>1.5540658432001057E-2</v>
      </c>
      <c r="F26" s="1">
        <v>1.7668638070827046E-2</v>
      </c>
      <c r="G26" s="1">
        <v>1.4687910333512804E-2</v>
      </c>
      <c r="H26" s="1">
        <v>0.79570780126431118</v>
      </c>
      <c r="I26" s="1">
        <v>0.65880693816564007</v>
      </c>
      <c r="J26" s="1">
        <v>0.71424934957674679</v>
      </c>
      <c r="K26" s="1">
        <v>4.6461101073906136E-2</v>
      </c>
      <c r="L26" s="1">
        <v>3.8631468946439214E-2</v>
      </c>
      <c r="M26" s="1">
        <v>0.11858320090996198</v>
      </c>
      <c r="N26" s="1">
        <v>8.1065385268262833E-4</v>
      </c>
      <c r="O26" s="1"/>
      <c r="P26" s="1">
        <v>0</v>
      </c>
      <c r="Q26" s="1"/>
      <c r="R26" s="2">
        <v>4.4480064871192555E-3</v>
      </c>
    </row>
    <row r="27" spans="1:18" x14ac:dyDescent="0.45">
      <c r="A27" s="13" t="s">
        <v>30</v>
      </c>
      <c r="B27" s="1">
        <v>0</v>
      </c>
      <c r="C27" s="1">
        <v>0.30064412230658233</v>
      </c>
      <c r="D27" s="1">
        <v>0.90440552456015866</v>
      </c>
      <c r="E27" s="1">
        <v>0.96766561044762101</v>
      </c>
      <c r="F27" s="1">
        <v>0.87055340836535311</v>
      </c>
      <c r="G27" s="1">
        <v>0.95762106591100904</v>
      </c>
      <c r="H27" s="1">
        <v>1.0797361930241282E-2</v>
      </c>
      <c r="I27" s="1">
        <v>2.1604248665234652E-2</v>
      </c>
      <c r="J27" s="1">
        <v>1.6748722235766084E-2</v>
      </c>
      <c r="K27" s="1">
        <v>0.94020535230349223</v>
      </c>
      <c r="L27" s="1">
        <v>0.93910406163602689</v>
      </c>
      <c r="M27" s="1">
        <v>0.88123848664231441</v>
      </c>
      <c r="N27" s="1">
        <v>2.4322094012639919E-4</v>
      </c>
      <c r="O27" s="1"/>
      <c r="P27" s="1">
        <v>0</v>
      </c>
      <c r="Q27" s="1"/>
      <c r="R27" s="2">
        <v>3.3742187239942344E-3</v>
      </c>
    </row>
    <row r="28" spans="1:18" x14ac:dyDescent="0.45">
      <c r="A28" s="13" t="s">
        <v>31</v>
      </c>
      <c r="B28" s="1">
        <v>4.1870974744780742E-2</v>
      </c>
      <c r="C28" s="1">
        <v>0.70384221518985146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v>1.9959672179826322</v>
      </c>
      <c r="Q28" s="1"/>
      <c r="R28" s="2"/>
    </row>
    <row r="29" spans="1:18" x14ac:dyDescent="0.45">
      <c r="A29" s="13" t="s">
        <v>32</v>
      </c>
      <c r="B29" s="1">
        <f>B22-B28</f>
        <v>1.1179204712856361</v>
      </c>
      <c r="C29" s="1">
        <v>1.8570929963299818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v>0.99948162084777736</v>
      </c>
      <c r="Q29" s="1"/>
      <c r="R29" s="2"/>
    </row>
    <row r="30" spans="1:18" x14ac:dyDescent="0.45">
      <c r="A30" s="13" t="s">
        <v>33</v>
      </c>
      <c r="B30" s="1">
        <v>6</v>
      </c>
      <c r="C30" s="1">
        <v>23</v>
      </c>
      <c r="D30" s="1">
        <v>11</v>
      </c>
      <c r="E30" s="1">
        <v>11</v>
      </c>
      <c r="F30" s="1">
        <v>11</v>
      </c>
      <c r="G30" s="1">
        <v>11</v>
      </c>
      <c r="H30" s="1">
        <v>8</v>
      </c>
      <c r="I30" s="1">
        <v>8</v>
      </c>
      <c r="J30" s="1">
        <v>8</v>
      </c>
      <c r="K30" s="1">
        <v>8</v>
      </c>
      <c r="L30" s="1">
        <v>8</v>
      </c>
      <c r="M30" s="1">
        <v>8</v>
      </c>
      <c r="N30" s="1">
        <v>5</v>
      </c>
      <c r="O30" s="1">
        <v>3</v>
      </c>
      <c r="P30" s="1">
        <v>4</v>
      </c>
      <c r="Q30" s="1"/>
      <c r="R30" s="2">
        <v>20.5</v>
      </c>
    </row>
    <row r="31" spans="1:18" x14ac:dyDescent="0.45">
      <c r="A31" s="3" t="s">
        <v>34</v>
      </c>
      <c r="B31" s="9" t="s">
        <v>36</v>
      </c>
      <c r="C31" s="9" t="s">
        <v>35</v>
      </c>
      <c r="D31" s="9" t="s">
        <v>37</v>
      </c>
      <c r="E31" s="9" t="s">
        <v>51</v>
      </c>
      <c r="F31" s="9" t="s">
        <v>51</v>
      </c>
      <c r="G31" s="9" t="s">
        <v>51</v>
      </c>
      <c r="H31" s="9" t="s">
        <v>38</v>
      </c>
      <c r="I31" s="9" t="s">
        <v>39</v>
      </c>
      <c r="J31" s="9" t="s">
        <v>40</v>
      </c>
      <c r="K31" s="9" t="s">
        <v>41</v>
      </c>
      <c r="L31" s="9" t="s">
        <v>42</v>
      </c>
      <c r="M31" s="9" t="s">
        <v>43</v>
      </c>
      <c r="N31" s="9"/>
      <c r="O31" s="9"/>
      <c r="P31" s="10"/>
      <c r="Q31" s="10"/>
      <c r="R31" s="11"/>
    </row>
  </sheetData>
  <mergeCells count="3">
    <mergeCell ref="E3:G3"/>
    <mergeCell ref="K3:M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gyomlai</dc:creator>
  <cp:lastModifiedBy>thomas gyomlai</cp:lastModifiedBy>
  <dcterms:created xsi:type="dcterms:W3CDTF">2026-05-26T08:37:00Z</dcterms:created>
  <dcterms:modified xsi:type="dcterms:W3CDTF">2026-07-09T12:07:09Z</dcterms:modified>
</cp:coreProperties>
</file>