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_reviewed\"/>
    </mc:Choice>
  </mc:AlternateContent>
  <bookViews>
    <workbookView xWindow="0" yWindow="0" windowWidth="28800" windowHeight="11580"/>
  </bookViews>
  <sheets>
    <sheet name="IEO" sheetId="1" r:id="rId1"/>
    <sheet name="CNRS, IFREMER" sheetId="2" r:id="rId2"/>
    <sheet name="ISPRA" sheetId="3" r:id="rId3"/>
    <sheet name="CNR-ISP" sheetId="4" r:id="rId4"/>
    <sheet name="CNR-IAS" sheetId="5" r:id="rId5"/>
    <sheet name="CNR-ISMAR" sheetId="6" r:id="rId6"/>
    <sheet name="INGV" sheetId="7" r:id="rId7"/>
    <sheet name="Democritus University" sheetId="8" r:id="rId8"/>
    <sheet name="CFR Toscana" sheetId="9" r:id="rId9"/>
    <sheet name="Puertos del Estado" sheetId="10" r:id="rId10"/>
    <sheet name="ARSO. Slovenian Env. Agency" sheetId="11" r:id="rId11"/>
    <sheet name="NIB" sheetId="12" r:id="rId12"/>
    <sheet name="Universitat Politècnica Catalun" sheetId="13" r:id="rId13"/>
    <sheet name="Univ. Málaga (UMA)" sheetId="14" r:id="rId14"/>
    <sheet name="Universitat de Barcelona" sheetId="15" r:id="rId15"/>
    <sheet name="HCMR" sheetId="16" r:id="rId16"/>
    <sheet name="OGS" sheetId="17" r:id="rId17"/>
    <sheet name="ENEA" sheetId="18" r:id="rId18"/>
    <sheet name="DHMZ" sheetId="19" r:id="rId19"/>
    <sheet name="University fo Malta" sheetId="20" r:id="rId20"/>
    <sheet name="ICATMAR-Generalitat Catalunya" sheetId="21" r:id="rId21"/>
    <sheet name="ORION" sheetId="22" r:id="rId22"/>
  </sheets>
  <calcPr calcId="162913"/>
  <extLst>
    <ext uri="GoogleSheetsCustomDataVersion2">
      <go:sheetsCustomData xmlns:go="http://customooxmlschemas.google.com/" r:id="rId25" roundtripDataChecksum="iHMa7Ys4qu4JjXlcW+Er3FxORrTFtF9tUwo/fQGDWfI="/>
    </ext>
  </extLst>
</workbook>
</file>

<file path=xl/calcChain.xml><?xml version="1.0" encoding="utf-8"?>
<calcChain xmlns="http://schemas.openxmlformats.org/spreadsheetml/2006/main">
  <c r="F12" i="14" l="1"/>
</calcChain>
</file>

<file path=xl/sharedStrings.xml><?xml version="1.0" encoding="utf-8"?>
<sst xmlns="http://schemas.openxmlformats.org/spreadsheetml/2006/main" count="2401" uniqueCount="687">
  <si>
    <t>ABBREVIATIONS FOR THE VARIABLES</t>
  </si>
  <si>
    <t>TEMPERATURE</t>
  </si>
  <si>
    <t>T</t>
  </si>
  <si>
    <t>CONDUCTIVITY</t>
  </si>
  <si>
    <t>C</t>
  </si>
  <si>
    <t>FLUORESCENCE</t>
  </si>
  <si>
    <t>F</t>
  </si>
  <si>
    <t>OXYGEN</t>
  </si>
  <si>
    <t>OXG</t>
  </si>
  <si>
    <t>CURRENTS</t>
  </si>
  <si>
    <t>CURR</t>
  </si>
  <si>
    <t>METEOROLOGICAL SENSORS</t>
  </si>
  <si>
    <t>METEO</t>
  </si>
  <si>
    <t>FIXED STATIONS: MOORINGS AND FIXED BUOYS. IF THE PLATFORM IS OPERATIONAL AT PRESENT, END DATE SHOULD BE FILLED AS ONGOING</t>
  </si>
  <si>
    <t>COUNTRY</t>
  </si>
  <si>
    <t>AGENCY</t>
  </si>
  <si>
    <t>NAME</t>
  </si>
  <si>
    <t>DESCRIPTION</t>
  </si>
  <si>
    <t>WMO NUMBER</t>
  </si>
  <si>
    <t>LONGITUDE</t>
  </si>
  <si>
    <t>LATITUDE</t>
  </si>
  <si>
    <t>INSTRUMENT TYPE</t>
  </si>
  <si>
    <t>DEPTH</t>
  </si>
  <si>
    <t>START DATE</t>
  </si>
  <si>
    <t>END DATE</t>
  </si>
  <si>
    <t>VARIABLES</t>
  </si>
  <si>
    <t>TELECOM TYPE</t>
  </si>
  <si>
    <t>SENSOR MODEL</t>
  </si>
  <si>
    <t>CONTACT PERSON</t>
  </si>
  <si>
    <t>EMAIL</t>
  </si>
  <si>
    <t>NATIONAL PROGRAM</t>
  </si>
  <si>
    <t>INTERNATIONAL PROGRAM</t>
  </si>
  <si>
    <t>SPAIN</t>
  </si>
  <si>
    <t>IEO</t>
  </si>
  <si>
    <t>MARETO</t>
  </si>
  <si>
    <t>SEA FLOOR OBSERVATORY</t>
  </si>
  <si>
    <t>CTD, ADCP</t>
  </si>
  <si>
    <t>ONGOING</t>
  </si>
  <si>
    <t>T, C, F,OXG, CURR, pH</t>
  </si>
  <si>
    <t>GSM</t>
  </si>
  <si>
    <t>SEABIRD, AQUADOPP</t>
  </si>
  <si>
    <t>Manuel Vargas Yáñez</t>
  </si>
  <si>
    <t>manolo.vargas@ieo.csic.es</t>
  </si>
  <si>
    <t>LIFEWATCH ALBORÁN</t>
  </si>
  <si>
    <t>METEOROLOGICAL BUOY</t>
  </si>
  <si>
    <t>SURFACE</t>
  </si>
  <si>
    <t>TAIR, PRESSURE, WIND, HUMIDITY</t>
  </si>
  <si>
    <t>Ibiza Chanel</t>
  </si>
  <si>
    <t>Deeep mooring</t>
  </si>
  <si>
    <t>SBE37 Nortek</t>
  </si>
  <si>
    <t>P. T. C. CURR</t>
  </si>
  <si>
    <t>Rosa Balbín</t>
  </si>
  <si>
    <t>rosa.balbin@ieo.csic.es</t>
  </si>
  <si>
    <t>RADMED</t>
  </si>
  <si>
    <t>HYDROCHANGES</t>
  </si>
  <si>
    <t>Ibiza Chanel B</t>
  </si>
  <si>
    <t>Deep mooring</t>
  </si>
  <si>
    <t>RBR TCM</t>
  </si>
  <si>
    <t>T. CURR</t>
  </si>
  <si>
    <t>RBRsolo T, TCM3 tilt</t>
  </si>
  <si>
    <t>Jaume FerrerFJF</t>
  </si>
  <si>
    <t>SBE37,AQUADOPP</t>
  </si>
  <si>
    <t>Isla Porros (balearic Islands)</t>
  </si>
  <si>
    <t>TEMPERATURE SENSOR</t>
  </si>
  <si>
    <t>THERMOMETER</t>
  </si>
  <si>
    <t>Juancho Movilla</t>
  </si>
  <si>
    <t>juancho.movilla@ieo.csic.es</t>
  </si>
  <si>
    <t>Isla Aire (balearic Islands)</t>
  </si>
  <si>
    <t>FORADADA (balearic Islands)</t>
  </si>
  <si>
    <t>Patricia Puerta</t>
  </si>
  <si>
    <t>patricia.puerta@ieo.csic.es</t>
  </si>
  <si>
    <t>OTHERS</t>
  </si>
  <si>
    <t>OTH</t>
  </si>
  <si>
    <t>FRANCE</t>
  </si>
  <si>
    <t>CNRS (EMSO ERIC)</t>
  </si>
  <si>
    <t>DYFAMED</t>
  </si>
  <si>
    <t>CTD, DO, currentmeter, traps</t>
  </si>
  <si>
    <t>100-2350m</t>
  </si>
  <si>
    <t>ON GOING</t>
  </si>
  <si>
    <t>T,S,OXG,OTH</t>
  </si>
  <si>
    <t>SBE 37 SMP-ODO, Nortek Aquadopp, SBE56</t>
  </si>
  <si>
    <t>Laurent Coppola, Emilie Diamond Riquier</t>
  </si>
  <si>
    <t>laurent.coppola@imev-mer.fr</t>
  </si>
  <si>
    <t>IR EMSO FR</t>
  </si>
  <si>
    <t>EMSO-ERIC,  OceanSites</t>
  </si>
  <si>
    <t>MÉTÉO FRANCE</t>
  </si>
  <si>
    <t>AZUR</t>
  </si>
  <si>
    <t>Surface Buoy</t>
  </si>
  <si>
    <t>CTD , DO, pCO2, pH</t>
  </si>
  <si>
    <t>2m</t>
  </si>
  <si>
    <t>T,S</t>
  </si>
  <si>
    <t>SBE 37 SMP, Nortek Aquadopp, SBE57</t>
  </si>
  <si>
    <t>LION</t>
  </si>
  <si>
    <t>100-2400m</t>
  </si>
  <si>
    <t>SBE 37 SMP-ODO, Nortek Aquadopp, SBE58</t>
  </si>
  <si>
    <t>Anthony Bosse, Pierre Testor, Patrice Bretel, Matthieu Labaste</t>
  </si>
  <si>
    <t>anthony.bosse@mio.supytheas.fr</t>
  </si>
  <si>
    <t>CTD</t>
  </si>
  <si>
    <t>SBE 37 SMP, Nortek Aquadopp, SBE59</t>
  </si>
  <si>
    <t>Matthieu Labaste</t>
  </si>
  <si>
    <t>matthieu.labaste@locean.ipsl.fr</t>
  </si>
  <si>
    <t>ALBATROSS/ANTARES</t>
  </si>
  <si>
    <t>Aquadopp/Microcat ODO</t>
  </si>
  <si>
    <t>500-2400 m</t>
  </si>
  <si>
    <t>ACOUSTIC/INDUCTIVE</t>
  </si>
  <si>
    <t>SBE 37 SMP-ODO, Nortek Aquadopp</t>
  </si>
  <si>
    <t>Dominique Lefèvre</t>
  </si>
  <si>
    <t>dominique.lefevre@mio.osupytheas.fr</t>
  </si>
  <si>
    <t>CNRS</t>
  </si>
  <si>
    <t>LACAZE-DUTHIERS</t>
  </si>
  <si>
    <t>Currentmeter</t>
  </si>
  <si>
    <t>500 m  / 1000 m</t>
  </si>
  <si>
    <t>T,OTH</t>
  </si>
  <si>
    <t>Aanderaa RCM /  Nortek Aquadopp</t>
  </si>
  <si>
    <t>Xavier Durrieu de Madron</t>
  </si>
  <si>
    <t>demadron@univ-perp.fr</t>
  </si>
  <si>
    <t>SNO MOOSE, IR ILICO</t>
  </si>
  <si>
    <t>PLANIER</t>
  </si>
  <si>
    <t>500 m / 1000 m</t>
  </si>
  <si>
    <t>Aanderaa RCM / Nortek Aquadopp</t>
  </si>
  <si>
    <t>CNRS-AMU</t>
  </si>
  <si>
    <t>JULIO</t>
  </si>
  <si>
    <t>Shelf mooring</t>
  </si>
  <si>
    <t>300kHz ADCP</t>
  </si>
  <si>
    <t>80 m</t>
  </si>
  <si>
    <t>Anne Petrenko, Jean-Luc Fuda</t>
  </si>
  <si>
    <t>anne.petrenko@mio.osupytheas.fr</t>
  </si>
  <si>
    <t>IR ILICO</t>
  </si>
  <si>
    <t>500KHz ADCP (5 beams)</t>
  </si>
  <si>
    <t>SOLEMIO</t>
  </si>
  <si>
    <t>Shelf buoy</t>
  </si>
  <si>
    <t>EXIN0004</t>
  </si>
  <si>
    <t>CTD, Fluo, Turb</t>
  </si>
  <si>
    <t>60 m</t>
  </si>
  <si>
    <t>T, S, Fluo, Turb</t>
  </si>
  <si>
    <t>4G</t>
  </si>
  <si>
    <t>Fabrice Garcia</t>
  </si>
  <si>
    <t>fabrice.garcia@univ-amu.fr</t>
  </si>
  <si>
    <t>SNO COAST-HF, IR ILICO</t>
  </si>
  <si>
    <t>JERICO S3 / JERICO-RI</t>
  </si>
  <si>
    <t>EOL</t>
  </si>
  <si>
    <t>EXIN0002</t>
  </si>
  <si>
    <t>CTD, DO, pH</t>
  </si>
  <si>
    <t>T, S, OXG, pH</t>
  </si>
  <si>
    <t>SeaBird SBE 37 SMP-ODO, SAMI-PH</t>
  </si>
  <si>
    <t>Frédéric Gazeau</t>
  </si>
  <si>
    <t>frederic.gazeau@imev-mer.fr</t>
  </si>
  <si>
    <t>IFREMER</t>
  </si>
  <si>
    <t>MESURHO</t>
  </si>
  <si>
    <t>CTD, Fluo, Turb, currentmeter</t>
  </si>
  <si>
    <t>2m and 20 m</t>
  </si>
  <si>
    <t>T,S,Fluo,Turb,OXG, Currents</t>
  </si>
  <si>
    <t>EcoTriplet / NKE MP6 / ADCP Nortek / Meteorological station - Waisala</t>
  </si>
  <si>
    <t>Olivier Herlory</t>
  </si>
  <si>
    <t>olivier.herlory@ifremer.fr</t>
  </si>
  <si>
    <t>CNRS, University of Montpellier</t>
  </si>
  <si>
    <t>BESSete</t>
  </si>
  <si>
    <t>CTD, Fluo, Turb, pH</t>
  </si>
  <si>
    <t>Sub-surface (-2 m)</t>
  </si>
  <si>
    <t>T,S,Fluo,Turb,OXG, pH</t>
  </si>
  <si>
    <t>Manual, monthly</t>
  </si>
  <si>
    <t>VIMO (NKE), SeaFET v2</t>
  </si>
  <si>
    <t>Behzad Mostajir, Yanne Leredde</t>
  </si>
  <si>
    <t>Behzad.Mostajir@umontpellier.fr, Yanne.leredde@umontpellier.fr</t>
  </si>
  <si>
    <t>POEM</t>
  </si>
  <si>
    <t>EXIN0003</t>
  </si>
  <si>
    <t>YSI EXO2</t>
  </si>
  <si>
    <t>François Bourrin</t>
  </si>
  <si>
    <t>fbourrin@univ-perp.fr</t>
  </si>
  <si>
    <t>SOLA</t>
  </si>
  <si>
    <t>EXIN0006</t>
  </si>
  <si>
    <t>T,S,Fluo,Turb, Currents</t>
  </si>
  <si>
    <t>Pascal Conan</t>
  </si>
  <si>
    <t>pascal.conan@obs-banyuls.fr</t>
  </si>
  <si>
    <t>ITALY</t>
  </si>
  <si>
    <t>ISPRA</t>
  </si>
  <si>
    <t>Catania</t>
  </si>
  <si>
    <t>Deep water, open sea not operative</t>
  </si>
  <si>
    <t>NOT OPERATIVE</t>
  </si>
  <si>
    <t>Mazara</t>
  </si>
  <si>
    <t>Deep water, open sea</t>
  </si>
  <si>
    <t>Palermo</t>
  </si>
  <si>
    <t>Crotone</t>
  </si>
  <si>
    <t>Cetraro</t>
  </si>
  <si>
    <t>Siniscola</t>
  </si>
  <si>
    <t>Alghero</t>
  </si>
  <si>
    <t>Ponza</t>
  </si>
  <si>
    <t>Monopoli</t>
  </si>
  <si>
    <t>Civitavecchia</t>
  </si>
  <si>
    <t>Ortona</t>
  </si>
  <si>
    <t>Ancona</t>
  </si>
  <si>
    <t>LaSpezia</t>
  </si>
  <si>
    <t>Venezia</t>
  </si>
  <si>
    <t>Cagliari</t>
  </si>
  <si>
    <t>CNR-ISP</t>
  </si>
  <si>
    <t>FF</t>
  </si>
  <si>
    <t>CTD, OXG, CURR, sediment trap, Ocean Sound</t>
  </si>
  <si>
    <t xml:space="preserve">Ocean Sound </t>
  </si>
  <si>
    <t>none</t>
  </si>
  <si>
    <t>RT Sylence</t>
  </si>
  <si>
    <t>Stefano Miserocchi</t>
  </si>
  <si>
    <t>stefano.miserocchi@cnr.it</t>
  </si>
  <si>
    <t>JRU EMSO -Italy</t>
  </si>
  <si>
    <t>EMSO-ERIC, Hydrochanges</t>
  </si>
  <si>
    <t>T (700 m)</t>
  </si>
  <si>
    <t>SBE 56</t>
  </si>
  <si>
    <t>Particle Flux (700 m)</t>
  </si>
  <si>
    <t>Technicap PSS 3/3 24 S</t>
  </si>
  <si>
    <t>T (720 m)</t>
  </si>
  <si>
    <t xml:space="preserve">SBE37-ODO </t>
  </si>
  <si>
    <t>S  (720 m)</t>
  </si>
  <si>
    <t>C (720 m)</t>
  </si>
  <si>
    <t>OXG (720 m)</t>
  </si>
  <si>
    <t>CURR (630-730 m)</t>
  </si>
  <si>
    <t>RDI Sentinel WH 300</t>
  </si>
  <si>
    <t>BB</t>
  </si>
  <si>
    <t>T (570 m)</t>
  </si>
  <si>
    <t>Particle Flux (570 m)</t>
  </si>
  <si>
    <t>T (590 m)</t>
  </si>
  <si>
    <t>T (595 m)</t>
  </si>
  <si>
    <t>S  (595 m)</t>
  </si>
  <si>
    <t>C (595 m)</t>
  </si>
  <si>
    <t>OXG (595 m)</t>
  </si>
  <si>
    <t>CURR (504-604 m)</t>
  </si>
  <si>
    <t>ABREVIATIONS FOR VARIABLES</t>
  </si>
  <si>
    <t>Sound pressure level</t>
  </si>
  <si>
    <t>SPL</t>
  </si>
  <si>
    <t>Temperature</t>
  </si>
  <si>
    <t>Pression</t>
  </si>
  <si>
    <t>P</t>
  </si>
  <si>
    <t>Salinity</t>
  </si>
  <si>
    <t xml:space="preserve">S </t>
  </si>
  <si>
    <t>Photosynthetically Active Radiation</t>
  </si>
  <si>
    <t>PAR</t>
  </si>
  <si>
    <t>Sea surface heigth</t>
  </si>
  <si>
    <t>SSH</t>
  </si>
  <si>
    <t>underwater images</t>
  </si>
  <si>
    <t>UI</t>
  </si>
  <si>
    <t>Italy</t>
  </si>
  <si>
    <t>CNR-IAS</t>
  </si>
  <si>
    <t>GranSea</t>
  </si>
  <si>
    <t>Shallow-water marine multisensor cabled observatory</t>
  </si>
  <si>
    <t>Underwater</t>
  </si>
  <si>
    <t>9 m</t>
  </si>
  <si>
    <t>SPL, T, SSH, UI, T, SSH, S, PAR</t>
  </si>
  <si>
    <t>cabled</t>
  </si>
  <si>
    <t xml:space="preserve">hydrophone: HF icListen, Oceansonics, Canada; </t>
  </si>
  <si>
    <t>Giuseppa Buscaino</t>
  </si>
  <si>
    <t>giuseppa.buscaino@cnr.it</t>
  </si>
  <si>
    <t>EMSO IT</t>
  </si>
  <si>
    <t>underwater cameras: color IP-cameras Sony;</t>
  </si>
  <si>
    <t>CTD: temperature, salinity (RBR, Concerto); SNC-CH110</t>
  </si>
  <si>
    <t>Western Mediterranean Sea regional facility</t>
  </si>
  <si>
    <t>offshore marine observatory: big spar mooring and a subsurface mooring line</t>
  </si>
  <si>
    <t>T (0,6,12,20,28,36, 350, 550 m)</t>
  </si>
  <si>
    <t>SBE16, SBE37, RBR Concerto</t>
  </si>
  <si>
    <t>Roberto Bozzano</t>
  </si>
  <si>
    <t>roberto.bozzano@cnr.it</t>
  </si>
  <si>
    <t>ERIC-EMSO; ERIC-ICOS</t>
  </si>
  <si>
    <t>S (6,20,36, 350, 550 m)</t>
  </si>
  <si>
    <t>C (6,20,36, 350, 550 m)</t>
  </si>
  <si>
    <t>SBE16, SBE37</t>
  </si>
  <si>
    <t>DOXY (6 m)</t>
  </si>
  <si>
    <t>SBE43</t>
  </si>
  <si>
    <t>PCO2 (6 m)</t>
  </si>
  <si>
    <t>Pro Oceanus PCO2-Pro CV</t>
  </si>
  <si>
    <t>CNR-ISMAR; INGV</t>
  </si>
  <si>
    <t>Galatea</t>
  </si>
  <si>
    <t>mooring</t>
  </si>
  <si>
    <t>4 ADCP, 4 CTD</t>
  </si>
  <si>
    <t>T, C, CUR, OXY</t>
  </si>
  <si>
    <t>WH Longranger, SBE16</t>
  </si>
  <si>
    <t>Mireno Borghini</t>
  </si>
  <si>
    <t>mireno.borghini@cnr.it</t>
  </si>
  <si>
    <t>SOM (Sistema Osservativo Marino, CNR-ISMAR)</t>
  </si>
  <si>
    <t>EMSO</t>
  </si>
  <si>
    <t>CNR-ISMAR</t>
  </si>
  <si>
    <t>P1</t>
  </si>
  <si>
    <t>5 x CTD, 1 ADCP</t>
  </si>
  <si>
    <t>SBE37/SBE16, WH Longranger</t>
  </si>
  <si>
    <t>Katrin Schroeder</t>
  </si>
  <si>
    <t>katrin.schroeder@cnr.it</t>
  </si>
  <si>
    <t>OceanSITES, EMSO</t>
  </si>
  <si>
    <t>PALOMA</t>
  </si>
  <si>
    <t>elastic beacon</t>
  </si>
  <si>
    <t>CTD+optode</t>
  </si>
  <si>
    <t>3-15-25</t>
  </si>
  <si>
    <t>T,C,OXY</t>
  </si>
  <si>
    <t>SBE37/SBE16 + SBE64</t>
  </si>
  <si>
    <t>Carolina Cantoni</t>
  </si>
  <si>
    <t>carolina.cantoni@cnr.it</t>
  </si>
  <si>
    <t>ICOS, Danubius, Jerico</t>
  </si>
  <si>
    <t>COR</t>
  </si>
  <si>
    <t>2 CTD, 1 ADCP</t>
  </si>
  <si>
    <t>SBE37, WH Longranger</t>
  </si>
  <si>
    <t>Istituto Nazionale di Geofisica e Vulcanologia</t>
  </si>
  <si>
    <t>Western Ionian Sea</t>
  </si>
  <si>
    <t>seafloor platform</t>
  </si>
  <si>
    <t>INGV; CNR-ISMAR</t>
  </si>
  <si>
    <t>Panarea</t>
  </si>
  <si>
    <t>buoy and seafloor platform</t>
  </si>
  <si>
    <t>WAVES</t>
  </si>
  <si>
    <t>WAV</t>
  </si>
  <si>
    <t>GREECE</t>
  </si>
  <si>
    <t>Democritus University of Thrace</t>
  </si>
  <si>
    <t>Olympiada</t>
  </si>
  <si>
    <t>Mooring</t>
  </si>
  <si>
    <t>fixed buoy</t>
  </si>
  <si>
    <t>T, C, OXG, F</t>
  </si>
  <si>
    <t>Cellular</t>
  </si>
  <si>
    <t>Develogic Surface sensor</t>
  </si>
  <si>
    <t>Georgios Sylaios</t>
  </si>
  <si>
    <t>gsylaios@env.duth.gr</t>
  </si>
  <si>
    <t>ODYSSEA</t>
  </si>
  <si>
    <t>Energean</t>
  </si>
  <si>
    <t>Fixed Buoy</t>
  </si>
  <si>
    <t>seafloor lander</t>
  </si>
  <si>
    <t>T, C, OXG, F, CURR</t>
  </si>
  <si>
    <t>Acoustic telemetry</t>
  </si>
  <si>
    <t>Develogic Lander</t>
  </si>
  <si>
    <t>Kariani</t>
  </si>
  <si>
    <t>CURR, WAV</t>
  </si>
  <si>
    <t>Nortek</t>
  </si>
  <si>
    <t>HERMES</t>
  </si>
  <si>
    <t>Perigiali</t>
  </si>
  <si>
    <t>T, C, F, OXG, CURR, WAV</t>
  </si>
  <si>
    <t>Oceancast</t>
  </si>
  <si>
    <t>Palio</t>
  </si>
  <si>
    <t>Avdira</t>
  </si>
  <si>
    <t>Eye4Water</t>
  </si>
  <si>
    <t>Triaxys 1</t>
  </si>
  <si>
    <t>T, CURR, WAV</t>
  </si>
  <si>
    <t>Triaxys 2</t>
  </si>
  <si>
    <t>Kavala Port</t>
  </si>
  <si>
    <t>Land-based station</t>
  </si>
  <si>
    <t>FIXED BUOY/ADCP</t>
  </si>
  <si>
    <t>CURR, T,OXG,  OTH</t>
  </si>
  <si>
    <t>MARE NOSTRUM</t>
  </si>
  <si>
    <t>CFR Toscana</t>
  </si>
  <si>
    <t>GOMBO</t>
  </si>
  <si>
    <t>ADCP</t>
  </si>
  <si>
    <t>info@cfr.toscana.it</t>
  </si>
  <si>
    <t>CASTIGLIONE DELLA PESCAIA</t>
  </si>
  <si>
    <t>GIANNUTRI</t>
  </si>
  <si>
    <t>WAVE BUOY</t>
  </si>
  <si>
    <t>DISCONTINUED</t>
  </si>
  <si>
    <t>WAV, T</t>
  </si>
  <si>
    <t>GORGONA</t>
  </si>
  <si>
    <t>WAVE</t>
  </si>
  <si>
    <t>W</t>
  </si>
  <si>
    <t>Spain</t>
  </si>
  <si>
    <t>Puertos del Estado</t>
  </si>
  <si>
    <t>Cabo de Gata</t>
  </si>
  <si>
    <t>Surface met-ocean buoy</t>
  </si>
  <si>
    <t>W, METEO,T, C, CURR</t>
  </si>
  <si>
    <t>IRIDIUM</t>
  </si>
  <si>
    <t>T,C: Seabird 37 / CURR: Nortek Aquadopp</t>
  </si>
  <si>
    <t>Marta de Alfonso</t>
  </si>
  <si>
    <t>mar@puertos.es</t>
  </si>
  <si>
    <t>Spanish Deep Water Buoy Network</t>
  </si>
  <si>
    <t>Copernicus Marine In Situ TAC, EMODnet, E-Surfmar, JCOMMS, GTS</t>
  </si>
  <si>
    <t>Cabo de Palos</t>
  </si>
  <si>
    <t>Valencia</t>
  </si>
  <si>
    <t>Tarragona</t>
  </si>
  <si>
    <t>Cabo Begur</t>
  </si>
  <si>
    <t>Dragonera</t>
  </si>
  <si>
    <t>Mahon</t>
  </si>
  <si>
    <t>Algeciras-Punta Carnero coastal</t>
  </si>
  <si>
    <t>Coastal</t>
  </si>
  <si>
    <t>Surface met-ocean buoy+ADCP</t>
  </si>
  <si>
    <t>W, METEO,T,CURR</t>
  </si>
  <si>
    <t>GPRS/RADIO</t>
  </si>
  <si>
    <t>T, CURR: NORTEK Aquadopp</t>
  </si>
  <si>
    <t>Pablo Lorente</t>
  </si>
  <si>
    <t>plorente@puertos.es</t>
  </si>
  <si>
    <t>Spanish Coastal Buoy Network</t>
  </si>
  <si>
    <t>Copernicus Marine In Situ TAC, EMODnet</t>
  </si>
  <si>
    <t>Tarifa coastal</t>
  </si>
  <si>
    <t>Surface wave buoy</t>
  </si>
  <si>
    <t>W, T</t>
  </si>
  <si>
    <t>RADIO</t>
  </si>
  <si>
    <t>T: YSI</t>
  </si>
  <si>
    <t>Ceuta coastal</t>
  </si>
  <si>
    <t>Malaga coastal</t>
  </si>
  <si>
    <t>GPRS</t>
  </si>
  <si>
    <t>Melilla coastal</t>
  </si>
  <si>
    <t>Tarragona coastal</t>
  </si>
  <si>
    <t>Barcelona II coastal</t>
  </si>
  <si>
    <t xml:space="preserve"> location very close to current one: 08/10/2003 -  30/11/2006</t>
  </si>
  <si>
    <t>Slovenia</t>
  </si>
  <si>
    <t>Slovenian Environment Agency</t>
  </si>
  <si>
    <t>Zora</t>
  </si>
  <si>
    <t>MB  - moored bouy</t>
  </si>
  <si>
    <t>Fugro Seawatch MIDI 185 Buoy</t>
  </si>
  <si>
    <t>Met, Ocean</t>
  </si>
  <si>
    <t>mobile network</t>
  </si>
  <si>
    <t>IOC/WMO, GOOS, EuroGOOS, MonGOOS, DBCP, WMO-IOC Collaborative Board</t>
  </si>
  <si>
    <t>Wind speed and direction</t>
  </si>
  <si>
    <t>Gill Instr. WindSonic</t>
  </si>
  <si>
    <t>UN Decade</t>
  </si>
  <si>
    <t xml:space="preserve">Air temperature </t>
  </si>
  <si>
    <t>Vaisala HMP155</t>
  </si>
  <si>
    <t>Relative humidity</t>
  </si>
  <si>
    <t>Vaisala HMP155 HUMICAP®180R</t>
  </si>
  <si>
    <t>Optical Sensors Sweden AB/MiniPWS</t>
  </si>
  <si>
    <t>Sea Surface Temperature</t>
  </si>
  <si>
    <t>Nortek Aquadopp profiler</t>
  </si>
  <si>
    <t>Waves</t>
  </si>
  <si>
    <t>Fugro OCEANOR Wavesense 3</t>
  </si>
  <si>
    <t xml:space="preserve"> Sub Surface Currents</t>
  </si>
  <si>
    <t>Zarja</t>
  </si>
  <si>
    <t>Sea Surface Salinity</t>
  </si>
  <si>
    <t>SBE 37-SIP MicroCAT C-T Sensor</t>
  </si>
  <si>
    <t>National Institute of Biology (NIB)</t>
  </si>
  <si>
    <t>Vida</t>
  </si>
  <si>
    <t>custom made</t>
  </si>
  <si>
    <t>Branko Čermelj, Katja Klun</t>
  </si>
  <si>
    <t>branko.cermelj@nib.si, katja.klun@nib.si</t>
  </si>
  <si>
    <t>Gill Instr.WindMaster Pro Ultrasonic  anemometer</t>
  </si>
  <si>
    <t>Vaisala  HMP 45A</t>
  </si>
  <si>
    <t>Air CO2</t>
  </si>
  <si>
    <t>VAISALA, GMP343</t>
  </si>
  <si>
    <t>Seabird/Seacat 16plus SEACAT</t>
  </si>
  <si>
    <t>Seabird Seacat 16plus SEACAT</t>
  </si>
  <si>
    <t>Nortek/Awac 600kHz</t>
  </si>
  <si>
    <t>Bottom Temperature</t>
  </si>
  <si>
    <t>Nortek/Awac 600kHz and  Oxygen optode 4835</t>
  </si>
  <si>
    <t>LICOR, LI-190SL-50</t>
  </si>
  <si>
    <t>AANDERAA DATA INST. S, Oxygen optode 4835</t>
  </si>
  <si>
    <t>Turbidity</t>
  </si>
  <si>
    <t>Seapoint</t>
  </si>
  <si>
    <t>SALINITY</t>
  </si>
  <si>
    <t>SAL</t>
  </si>
  <si>
    <t>PRESSURE / DEPTH</t>
  </si>
  <si>
    <t>PRES</t>
  </si>
  <si>
    <t>SOUND VELOCITY</t>
  </si>
  <si>
    <t>SVEL</t>
  </si>
  <si>
    <t>PH / ALKALINITY</t>
  </si>
  <si>
    <t>PH</t>
  </si>
  <si>
    <t>TURBIDITY</t>
  </si>
  <si>
    <t>TURB</t>
  </si>
  <si>
    <t>ACOUSTICS</t>
  </si>
  <si>
    <t>ACOUST</t>
  </si>
  <si>
    <t>UNDERWATER PHOTOGRAPHY</t>
  </si>
  <si>
    <t>IMG</t>
  </si>
  <si>
    <t>UPC (Universitat Politècnica de Catalunya)</t>
  </si>
  <si>
    <t>OBSEA</t>
  </si>
  <si>
    <t>Seafloor cabled observatory</t>
  </si>
  <si>
    <t>CTD, CURRENT PROFILER, FLUOROMETER, HYDROPHONE, CAMERAS</t>
  </si>
  <si>
    <t>T, C, F, CURR, SAL, PRES, SVEL, WAVE, ACOUST, IMG</t>
  </si>
  <si>
    <t>Ethernet</t>
  </si>
  <si>
    <t>SBE37, SBE16, AWAC-AST 1 MHZ,  NAXYS ETHERNET HYDROPHONE, AIPC608UW-10, IPC608UW-10, SONY SNC-RZ25N, AXIS P1346, DCS-7010L</t>
  </si>
  <si>
    <t>Joaquín del Río</t>
  </si>
  <si>
    <t>joaquin.del.rio@upc.edu</t>
  </si>
  <si>
    <t>-</t>
  </si>
  <si>
    <t>EMSO ERIC</t>
  </si>
  <si>
    <t>OBSEA Buoy</t>
  </si>
  <si>
    <t>Surface buoy on top of OBSEA observatory</t>
  </si>
  <si>
    <t>METEO, MULTIPARAMETER PROBE, FLUOROMETER</t>
  </si>
  <si>
    <t>T, C, F, OXG, PH, TURB, PRES, METEO</t>
  </si>
  <si>
    <t>C3, SA8065, Airmar 200WX</t>
  </si>
  <si>
    <t>METEO (other variables: air temperature, atm pressure, wind)</t>
  </si>
  <si>
    <t>Airmar 150WX</t>
  </si>
  <si>
    <t>UMA</t>
  </si>
  <si>
    <t>3. ES</t>
  </si>
  <si>
    <t>Espartel Sill mooring</t>
  </si>
  <si>
    <t>SBE37 (347)</t>
  </si>
  <si>
    <t>10-2004</t>
  </si>
  <si>
    <t>T, C, CURR, pH, pCO2</t>
  </si>
  <si>
    <t>Simone Sammartino, Jesús García-Lafuente</t>
  </si>
  <si>
    <t>ssammartino@ctima.uma.es, glafuente@ctima.uma.es</t>
  </si>
  <si>
    <t>Signature 100 (344)</t>
  </si>
  <si>
    <t>Signature 500 (345)</t>
  </si>
  <si>
    <t>SAMI-pH (347)</t>
  </si>
  <si>
    <t>pCO2 (347)</t>
  </si>
  <si>
    <t>UB</t>
  </si>
  <si>
    <t>CCC-1000</t>
  </si>
  <si>
    <t>Cape Creus Canyon mooring</t>
  </si>
  <si>
    <t>Nortek Aquadopp</t>
  </si>
  <si>
    <t>Anna Sánchez Vidal</t>
  </si>
  <si>
    <t>anna.sanchez@ub.edu</t>
  </si>
  <si>
    <t>FARDWO</t>
  </si>
  <si>
    <t>Seapoint turbidimeter</t>
  </si>
  <si>
    <t>Sediment trap</t>
  </si>
  <si>
    <t>Particle fluxes</t>
  </si>
  <si>
    <t>SBE37</t>
  </si>
  <si>
    <t>T, C</t>
  </si>
  <si>
    <t>PARTICLE FLUX</t>
  </si>
  <si>
    <t>PF</t>
  </si>
  <si>
    <t>Greece</t>
  </si>
  <si>
    <t>HCMR (Hellenic centre for Marine Research)</t>
  </si>
  <si>
    <t>Antikythira</t>
  </si>
  <si>
    <t>Deep water, open sea, strait</t>
  </si>
  <si>
    <t>Sub-surface mooring (two depths)</t>
  </si>
  <si>
    <t>350m &amp; 890m (bottom)</t>
  </si>
  <si>
    <t>T, C, CURR, OXG, PF</t>
  </si>
  <si>
    <r>
      <rPr>
        <sz val="11"/>
        <color theme="1"/>
        <rFont val="Calibri"/>
        <family val="2"/>
      </rPr>
      <t xml:space="preserve">RBR concerto, Aanderaa Seaguard, </t>
    </r>
    <r>
      <rPr>
        <sz val="11"/>
        <color theme="1"/>
        <rFont val="Arial"/>
        <family val="2"/>
      </rPr>
      <t>Sediment trap</t>
    </r>
  </si>
  <si>
    <t>Dimitris Velaoras</t>
  </si>
  <si>
    <t>dvelaoras@hcmr.gr</t>
  </si>
  <si>
    <t>CLIMPACT</t>
  </si>
  <si>
    <t>POSEIDON PYLOS</t>
  </si>
  <si>
    <t>Meteo and Oceanographic Buoy</t>
  </si>
  <si>
    <t>T, C, F, OXG, CURR</t>
  </si>
  <si>
    <t>SBE</t>
  </si>
  <si>
    <t>Leonidas Perivoliotis</t>
  </si>
  <si>
    <t>HIMIOFOTS</t>
  </si>
  <si>
    <t>OceanSITES, EMSO, DBCP</t>
  </si>
  <si>
    <t>POSEIDON E1M3A</t>
  </si>
  <si>
    <t>POSEIDON HCB</t>
  </si>
  <si>
    <t>OceanSITES, DBCP</t>
  </si>
  <si>
    <t>POSEIDON ATHOS</t>
  </si>
  <si>
    <t>POSEIDON MYKONOS</t>
  </si>
  <si>
    <t>T, C, CURR</t>
  </si>
  <si>
    <t>OGS</t>
  </si>
  <si>
    <t>EMSO-SA</t>
  </si>
  <si>
    <t>MOORING</t>
  </si>
  <si>
    <t>1200 m</t>
  </si>
  <si>
    <t>T (150, 350, 550, 750, 900, 1000, 1100, 1150 m)</t>
  </si>
  <si>
    <t>Vanessa Cardin</t>
  </si>
  <si>
    <t>vcardin@ogs.it</t>
  </si>
  <si>
    <t>EMSO, ICOS, MonGOOS, EuroGOOS, Hydrochanges</t>
  </si>
  <si>
    <t>S  (150, 350, 550, 750, 900, 1000, 1100, 1150 m)</t>
  </si>
  <si>
    <t xml:space="preserve"> </t>
  </si>
  <si>
    <t>C (150, 350, 550, 750, 900, 1000, 1100, 1150 m)</t>
  </si>
  <si>
    <t>OXG (150, 350, 550, 750, 900, 1000, 1100, 1150 m)</t>
  </si>
  <si>
    <t>CURR (0-300m)</t>
  </si>
  <si>
    <t>RDI 15 KHZ</t>
  </si>
  <si>
    <t>CURR (320 -1000 m)</t>
  </si>
  <si>
    <t>Nortek 55 Signature</t>
  </si>
  <si>
    <t>CURR (900-1200 m)</t>
  </si>
  <si>
    <t>Nortek 100</t>
  </si>
  <si>
    <t>Deep PCO2</t>
  </si>
  <si>
    <t>ProOceanus</t>
  </si>
  <si>
    <t>EMSO-SA E2M3A-B</t>
  </si>
  <si>
    <t>Deep Water, Open Sea</t>
  </si>
  <si>
    <t xml:space="preserve">Surface Moored Buoy </t>
  </si>
  <si>
    <t>Iridium</t>
  </si>
  <si>
    <t>Weather Station Young</t>
  </si>
  <si>
    <t>Air Pressure</t>
  </si>
  <si>
    <t>Sea Surface Conductivity</t>
  </si>
  <si>
    <t>Oxygen</t>
  </si>
  <si>
    <t>pCO2</t>
  </si>
  <si>
    <t>ProOceanus PCO2 PRO-Atmosphere</t>
  </si>
  <si>
    <t>pH</t>
  </si>
  <si>
    <t>SAMI</t>
  </si>
  <si>
    <t>Subsurface temperature</t>
  </si>
  <si>
    <t>SBE16 Plus</t>
  </si>
  <si>
    <t>Subsurface salinity</t>
  </si>
  <si>
    <t>Subsurface conductivity</t>
  </si>
  <si>
    <t>MAMBO1 Miramare</t>
  </si>
  <si>
    <t>Meteo Oceanographic buoy</t>
  </si>
  <si>
    <t xml:space="preserve">air </t>
  </si>
  <si>
    <t>Wind direction</t>
  </si>
  <si>
    <t>DSM Modem 4G</t>
  </si>
  <si>
    <t>R.M. Young</t>
  </si>
  <si>
    <t>Fabio Brunetti</t>
  </si>
  <si>
    <t>fbrunetti@ogs.it</t>
  </si>
  <si>
    <t xml:space="preserve">ITINERIS </t>
  </si>
  <si>
    <t>JERICO RI, ICOS, DANUBIUS RI, Elter</t>
  </si>
  <si>
    <t>Wind Intensity</t>
  </si>
  <si>
    <t>Pressure</t>
  </si>
  <si>
    <t>Humidity</t>
  </si>
  <si>
    <t>2 m</t>
  </si>
  <si>
    <t>Pro Oceanus CO2-PRO-CV</t>
  </si>
  <si>
    <t>Conductivity</t>
  </si>
  <si>
    <t>Dissolved oxygen</t>
  </si>
  <si>
    <t>Seabird SBE 37 ODO</t>
  </si>
  <si>
    <t>Sunburst SAMI</t>
  </si>
  <si>
    <t>exp. 2026</t>
  </si>
  <si>
    <t>Chlorophyll-A</t>
  </si>
  <si>
    <t>WetLab Pars</t>
  </si>
  <si>
    <t>WetLab FLSB</t>
  </si>
  <si>
    <t xml:space="preserve">10 m </t>
  </si>
  <si>
    <t>SBE16 CTD</t>
  </si>
  <si>
    <t>SBE43 – O2</t>
  </si>
  <si>
    <t>Wetlab Pars</t>
  </si>
  <si>
    <t>Wetlab FLNTU</t>
  </si>
  <si>
    <t>SBE18 – pH</t>
  </si>
  <si>
    <t>Nitrates</t>
  </si>
  <si>
    <t>SUNA V2</t>
  </si>
  <si>
    <t>15 m</t>
  </si>
  <si>
    <t>NKE WIMO CTD</t>
  </si>
  <si>
    <t>Current Profiler (entire water column)</t>
  </si>
  <si>
    <t>Nortek Signature 1000</t>
  </si>
  <si>
    <t>Directional wave motion</t>
  </si>
  <si>
    <t xml:space="preserve">MAMBO 2 </t>
  </si>
  <si>
    <t>JERICO RI</t>
  </si>
  <si>
    <t>17 m</t>
  </si>
  <si>
    <t>MAMBO 3</t>
  </si>
  <si>
    <t>MAMBO 4</t>
  </si>
  <si>
    <t xml:space="preserve">Italy </t>
  </si>
  <si>
    <t>DWRG 1</t>
  </si>
  <si>
    <t>Wave Buoy</t>
  </si>
  <si>
    <t xml:space="preserve"> 1 m</t>
  </si>
  <si>
    <t>Datawell</t>
  </si>
  <si>
    <t>Significant wave height</t>
  </si>
  <si>
    <t>Significat wave direction</t>
  </si>
  <si>
    <t xml:space="preserve">Significant wave period </t>
  </si>
  <si>
    <t>DWRG 2</t>
  </si>
  <si>
    <t>DWRG 3</t>
  </si>
  <si>
    <t>CURRISO</t>
  </si>
  <si>
    <t>River Current Meter</t>
  </si>
  <si>
    <t>Current Meter Profiler</t>
  </si>
  <si>
    <t>14 m</t>
  </si>
  <si>
    <t>Nortek aquadop</t>
  </si>
  <si>
    <t xml:space="preserve">OGS </t>
  </si>
  <si>
    <t>MALO 1</t>
  </si>
  <si>
    <t>Lagoon Buoy</t>
  </si>
  <si>
    <t>Multiparametric Probe</t>
  </si>
  <si>
    <t xml:space="preserve">1 m </t>
  </si>
  <si>
    <t>DANUBIUS RI</t>
  </si>
  <si>
    <t>MALO 2</t>
  </si>
  <si>
    <t>MALO 3</t>
  </si>
  <si>
    <t>MALO 4</t>
  </si>
  <si>
    <t>MALO 5</t>
  </si>
  <si>
    <t xml:space="preserve">SUNA </t>
  </si>
  <si>
    <t>Nutrient analyzer</t>
  </si>
  <si>
    <t xml:space="preserve">Suna </t>
  </si>
  <si>
    <t>MALO 6</t>
  </si>
  <si>
    <t xml:space="preserve">5 m </t>
  </si>
  <si>
    <t>MALO 7</t>
  </si>
  <si>
    <t>MALO 8</t>
  </si>
  <si>
    <t>8 m</t>
  </si>
  <si>
    <t>MALO 9</t>
  </si>
  <si>
    <t>6 m</t>
  </si>
  <si>
    <t>ENEA</t>
  </si>
  <si>
    <t>Lampedusa</t>
  </si>
  <si>
    <t>Fixed buoy (elastic beacon)</t>
  </si>
  <si>
    <t>Sub surface and atmospheric sensors</t>
  </si>
  <si>
    <t>T, C, F, OXG</t>
  </si>
  <si>
    <t>3xSBE39, SBE16, SBE37, Triplet</t>
  </si>
  <si>
    <t>Alcide Giorgio di Sarra</t>
  </si>
  <si>
    <t>alcide.disarra@enea.it</t>
  </si>
  <si>
    <t>IFON</t>
  </si>
  <si>
    <t>ICOS, EMSO</t>
  </si>
  <si>
    <t>Croatia</t>
  </si>
  <si>
    <t>DHMZ</t>
  </si>
  <si>
    <t>Kvarner</t>
  </si>
  <si>
    <t>Coastal waters, open waters</t>
  </si>
  <si>
    <t>Meteo, Sub-surface ocean</t>
  </si>
  <si>
    <t>surface (1-3 metres)</t>
  </si>
  <si>
    <t>METEO, T, CHL, OXG, F, waves</t>
  </si>
  <si>
    <t>Ivan Guettler</t>
  </si>
  <si>
    <t>guettler@cirus@dhz.hr</t>
  </si>
  <si>
    <t>METMONIC</t>
  </si>
  <si>
    <t>Blitvenica</t>
  </si>
  <si>
    <t>Open waters</t>
  </si>
  <si>
    <t>Viški kanal</t>
  </si>
  <si>
    <t>Palagruža</t>
  </si>
  <si>
    <t>Molunat</t>
  </si>
  <si>
    <t>Dissolved CO2</t>
  </si>
  <si>
    <t>CO2</t>
  </si>
  <si>
    <t>MALTA</t>
  </si>
  <si>
    <t>University of Malta</t>
  </si>
  <si>
    <t>BLUE</t>
  </si>
  <si>
    <t>Meteo, Surface, Sub-Surface</t>
  </si>
  <si>
    <t>Meteo, T, C, OXG, pH, CURR, WAVES, CO2</t>
  </si>
  <si>
    <t>Meteo (Gill MaxiMet), Wave Sensor (Xeos BRIZO-X)</t>
  </si>
  <si>
    <t>Adam Gauci</t>
  </si>
  <si>
    <t>adam.gauci@um.edu.mt</t>
  </si>
  <si>
    <t>Current Sensor (Aanderaa Xylem Zpulse 4420/4830)</t>
  </si>
  <si>
    <t>CTD (SeaBird HydroCat-EP V2, Dissolved CO2 (ProOceanus CO2)</t>
  </si>
  <si>
    <t>ICATMAR</t>
  </si>
  <si>
    <t>Tortosa</t>
  </si>
  <si>
    <t>T, C, CURR, METEO, pH, WAVES</t>
  </si>
  <si>
    <t>Meteo (Gill MaxiMet), Wind (Anemometro RM Young), Humidity (Vaissala HMP155), Wave Sensor (SVS-603HR), Current Sensor (Aquadopp_Profiler_400_kHz G2 Zcell), CTD_x000B_(CTD SBE-37 Microcat)</t>
  </si>
  <si>
    <t>Xavier Pitarch Claramunt</t>
  </si>
  <si>
    <t>xavierpitarch@icm.csic.es</t>
  </si>
  <si>
    <t>Tordera</t>
  </si>
  <si>
    <t>Cap de Creus</t>
  </si>
  <si>
    <t>Meteo (Gill MaxiMet), Wave Sensor (Xeos BRIZO-X), Current Sensor (ADCP Signature 250kHz), CTD_x000B_(SeaBird HydroCat-EP V2), Dissolved CO2 (ProOceanus CO2)</t>
  </si>
  <si>
    <t>B-02</t>
  </si>
  <si>
    <t>T, C, TURB, CURR, METEO, pH, WAVES</t>
  </si>
  <si>
    <t>Meteo (Gill MaxiMet),  Wave Sensor (SVS-603HR), Current Sensor (Aquadopp_Profiler_400_kHz G2 Zcell), CTD_x000B_(CTD AML 6RTS)</t>
  </si>
  <si>
    <t>B-13</t>
  </si>
  <si>
    <t>B-18</t>
  </si>
  <si>
    <t>B-19</t>
  </si>
  <si>
    <t>PRESSURE-SEA LEVEL</t>
  </si>
  <si>
    <t>Cyprus</t>
  </si>
  <si>
    <t>ORION Research</t>
  </si>
  <si>
    <t>Larnaca</t>
  </si>
  <si>
    <t>surface, sea-bottom</t>
  </si>
  <si>
    <t xml:space="preserve"> T,  CURR, WAVES, PRESSURE-SEA LEVEL</t>
  </si>
  <si>
    <t>Nortek’s AWAC 600 ADCP</t>
  </si>
  <si>
    <t>George Zodiatis</t>
  </si>
  <si>
    <t>oceanosgeos@gmail.com</t>
  </si>
  <si>
    <t xml:space="preserve">HERMES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</si>
</sst>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d\-m\-yyyy"/>
    <numFmt numFmtId="165" formatCode="0.000"/>
    <numFmt numFmtId="166" formatCode="0.0000"/>
    <numFmt numFmtId="167" formatCode="d/m/yyyy"/>
    <numFmt numFmtId="168" formatCode="0.00000"/>
    <numFmt numFmtId="169" formatCode="yyyy\-mm\-dd"/>
    <numFmt numFmtId="170" formatCode="m\-yyyy"/>
    <numFmt numFmtId="171" formatCode="d\-m\-yyyy;@"/>
  </numFmts>
  <fonts count="22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u/>
      <sz val="11"/>
      <color rgb="FF0000FF"/>
      <name val="Calibri"/>
      <family val="2"/>
    </font>
    <font>
      <u/>
      <sz val="11"/>
      <color theme="10"/>
      <name val="Calibri"/>
      <family val="2"/>
    </font>
    <font>
      <u/>
      <sz val="11"/>
      <color rgb="FF0563C1"/>
      <name val="Calibri"/>
      <family val="2"/>
    </font>
    <font>
      <sz val="7"/>
      <color theme="1"/>
      <name val="Arial"/>
      <family val="2"/>
    </font>
    <font>
      <sz val="11"/>
      <color theme="10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7E1CD"/>
        <bgColor rgb="FFB7E1CD"/>
      </patternFill>
    </fill>
    <fill>
      <patternFill patternType="solid">
        <fgColor rgb="FFF8F9FA"/>
        <bgColor rgb="FFF8F9FA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6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/>
    <xf numFmtId="1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21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0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tricia.puerta@ieo.csic.es" TargetMode="External"/><Relationship Id="rId3" Type="http://schemas.openxmlformats.org/officeDocument/2006/relationships/hyperlink" Target="mailto:rosa.balbin@ieo.csic.es" TargetMode="External"/><Relationship Id="rId7" Type="http://schemas.openxmlformats.org/officeDocument/2006/relationships/hyperlink" Target="mailto:juancho.movilla@ieo.csic.es" TargetMode="External"/><Relationship Id="rId2" Type="http://schemas.openxmlformats.org/officeDocument/2006/relationships/hyperlink" Target="mailto:manolo.vargas@ieo.csic.es" TargetMode="External"/><Relationship Id="rId1" Type="http://schemas.openxmlformats.org/officeDocument/2006/relationships/hyperlink" Target="mailto:manolo.vargas@ieo.csic.es" TargetMode="External"/><Relationship Id="rId6" Type="http://schemas.openxmlformats.org/officeDocument/2006/relationships/hyperlink" Target="mailto:juancho.movilla@ieo.csic.es" TargetMode="External"/><Relationship Id="rId5" Type="http://schemas.openxmlformats.org/officeDocument/2006/relationships/hyperlink" Target="mailto:rosa.balbin@ieo.csic.es" TargetMode="External"/><Relationship Id="rId4" Type="http://schemas.openxmlformats.org/officeDocument/2006/relationships/hyperlink" Target="mailto:rosa.balbin@ieo.csic.es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gsylaios@env.duth.gr" TargetMode="External"/><Relationship Id="rId3" Type="http://schemas.openxmlformats.org/officeDocument/2006/relationships/hyperlink" Target="mailto:gsylaios@env.duth.gr" TargetMode="External"/><Relationship Id="rId7" Type="http://schemas.openxmlformats.org/officeDocument/2006/relationships/hyperlink" Target="mailto:gsylaios@env.duth.gr" TargetMode="External"/><Relationship Id="rId2" Type="http://schemas.openxmlformats.org/officeDocument/2006/relationships/hyperlink" Target="mailto:gsylaios@env.duth.gr" TargetMode="External"/><Relationship Id="rId1" Type="http://schemas.openxmlformats.org/officeDocument/2006/relationships/hyperlink" Target="mailto:gsylaios@env.duth.gr" TargetMode="External"/><Relationship Id="rId6" Type="http://schemas.openxmlformats.org/officeDocument/2006/relationships/hyperlink" Target="mailto:gsylaios@env.duth.gr" TargetMode="External"/><Relationship Id="rId5" Type="http://schemas.openxmlformats.org/officeDocument/2006/relationships/hyperlink" Target="mailto:gsylaios@env.duth.gr" TargetMode="External"/><Relationship Id="rId4" Type="http://schemas.openxmlformats.org/officeDocument/2006/relationships/hyperlink" Target="mailto:gsylaios@env.duth.gr" TargetMode="External"/><Relationship Id="rId9" Type="http://schemas.openxmlformats.org/officeDocument/2006/relationships/hyperlink" Target="mailto:gsylaios@env.duth.gr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cfr.toscana.it" TargetMode="External"/><Relationship Id="rId2" Type="http://schemas.openxmlformats.org/officeDocument/2006/relationships/hyperlink" Target="mailto:info@cfr.toscana.it" TargetMode="External"/><Relationship Id="rId1" Type="http://schemas.openxmlformats.org/officeDocument/2006/relationships/hyperlink" Target="mailto:info@cfr.toscana.it" TargetMode="External"/><Relationship Id="rId4" Type="http://schemas.openxmlformats.org/officeDocument/2006/relationships/hyperlink" Target="mailto:info@cfr.toscana.it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maribel@puertos.es" TargetMode="External"/><Relationship Id="rId13" Type="http://schemas.openxmlformats.org/officeDocument/2006/relationships/hyperlink" Target="mailto:maribel@puertos.es" TargetMode="External"/><Relationship Id="rId3" Type="http://schemas.openxmlformats.org/officeDocument/2006/relationships/hyperlink" Target="mailto:mar@puertos.es" TargetMode="External"/><Relationship Id="rId7" Type="http://schemas.openxmlformats.org/officeDocument/2006/relationships/hyperlink" Target="mailto:mar@puertos.es" TargetMode="External"/><Relationship Id="rId12" Type="http://schemas.openxmlformats.org/officeDocument/2006/relationships/hyperlink" Target="mailto:maribel@puertos.es" TargetMode="External"/><Relationship Id="rId2" Type="http://schemas.openxmlformats.org/officeDocument/2006/relationships/hyperlink" Target="mailto:mar@puertos.es" TargetMode="External"/><Relationship Id="rId1" Type="http://schemas.openxmlformats.org/officeDocument/2006/relationships/hyperlink" Target="mailto:mar@puertos.es" TargetMode="External"/><Relationship Id="rId6" Type="http://schemas.openxmlformats.org/officeDocument/2006/relationships/hyperlink" Target="mailto:mar@puertos.es" TargetMode="External"/><Relationship Id="rId11" Type="http://schemas.openxmlformats.org/officeDocument/2006/relationships/hyperlink" Target="mailto:maribel@puertos.es" TargetMode="External"/><Relationship Id="rId5" Type="http://schemas.openxmlformats.org/officeDocument/2006/relationships/hyperlink" Target="mailto:mar@puertos.es" TargetMode="External"/><Relationship Id="rId10" Type="http://schemas.openxmlformats.org/officeDocument/2006/relationships/hyperlink" Target="mailto:maribel@puertos.es" TargetMode="External"/><Relationship Id="rId4" Type="http://schemas.openxmlformats.org/officeDocument/2006/relationships/hyperlink" Target="mailto:mar@puertos.es" TargetMode="External"/><Relationship Id="rId9" Type="http://schemas.openxmlformats.org/officeDocument/2006/relationships/hyperlink" Target="mailto:maribel@puertos.es" TargetMode="External"/><Relationship Id="rId14" Type="http://schemas.openxmlformats.org/officeDocument/2006/relationships/hyperlink" Target="mailto:maribel@puertos.es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mailto:branko.cermelj@nib.si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joaquin.del.rio@upc.edu" TargetMode="External"/><Relationship Id="rId2" Type="http://schemas.openxmlformats.org/officeDocument/2006/relationships/hyperlink" Target="mailto:joaquin.del.rio@upc.edu" TargetMode="External"/><Relationship Id="rId1" Type="http://schemas.openxmlformats.org/officeDocument/2006/relationships/hyperlink" Target="mailto:joaquin.del.rio@upc.edu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mailto:ssammartino@ctima.uma.es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mailto:anna.sanchez@ub.edu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mailto:dvelaoras@hcmr.gr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mailto:fbrunetti@ogs.it" TargetMode="External"/><Relationship Id="rId2" Type="http://schemas.openxmlformats.org/officeDocument/2006/relationships/hyperlink" Target="mailto:vcardin@ogs.it" TargetMode="External"/><Relationship Id="rId1" Type="http://schemas.openxmlformats.org/officeDocument/2006/relationships/hyperlink" Target="mailto:vcardin@ogs.it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alcide.disarra@enea.it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mailto:dvelaoras@hcmr.gr" TargetMode="External"/><Relationship Id="rId2" Type="http://schemas.openxmlformats.org/officeDocument/2006/relationships/hyperlink" Target="mailto:dvelaoras@hcmr.gr" TargetMode="External"/><Relationship Id="rId1" Type="http://schemas.openxmlformats.org/officeDocument/2006/relationships/hyperlink" Target="mailto:dvelaoras@hcmr.gr" TargetMode="External"/><Relationship Id="rId5" Type="http://schemas.openxmlformats.org/officeDocument/2006/relationships/hyperlink" Target="mailto:dvelaoras@hcmr.gr" TargetMode="External"/><Relationship Id="rId4" Type="http://schemas.openxmlformats.org/officeDocument/2006/relationships/hyperlink" Target="mailto:dvelaoras@hcmr.gr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mailto:adam.gauci@um.edu.mt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mailto:xavierpitarch@icm.csic.es" TargetMode="External"/><Relationship Id="rId3" Type="http://schemas.openxmlformats.org/officeDocument/2006/relationships/hyperlink" Target="mailto:xavierpitarch@icm.csic.es" TargetMode="External"/><Relationship Id="rId7" Type="http://schemas.openxmlformats.org/officeDocument/2006/relationships/hyperlink" Target="mailto:xavierpitarch@icm.csic.es" TargetMode="External"/><Relationship Id="rId2" Type="http://schemas.openxmlformats.org/officeDocument/2006/relationships/hyperlink" Target="mailto:xavierpitarch@icm.csic.es" TargetMode="External"/><Relationship Id="rId1" Type="http://schemas.openxmlformats.org/officeDocument/2006/relationships/hyperlink" Target="mailto:xavierpitarch@icm.csic.es" TargetMode="External"/><Relationship Id="rId6" Type="http://schemas.openxmlformats.org/officeDocument/2006/relationships/hyperlink" Target="mailto:xavierpitarch@icm.csic.es" TargetMode="External"/><Relationship Id="rId5" Type="http://schemas.openxmlformats.org/officeDocument/2006/relationships/hyperlink" Target="mailto:xavierpitarch@icm.csic.es" TargetMode="External"/><Relationship Id="rId4" Type="http://schemas.openxmlformats.org/officeDocument/2006/relationships/hyperlink" Target="mailto:xavierpitarch@icm.csic.es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mailto:oceanosgeo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sqref="A1:C1"/>
    </sheetView>
  </sheetViews>
  <sheetFormatPr baseColWidth="10" defaultColWidth="14.42578125" defaultRowHeight="15" customHeight="1" x14ac:dyDescent="0.25"/>
  <cols>
    <col min="1" max="1" width="25" customWidth="1"/>
    <col min="2" max="2" width="11.42578125" customWidth="1"/>
    <col min="3" max="3" width="25" customWidth="1"/>
    <col min="4" max="4" width="24.7109375" customWidth="1"/>
    <col min="5" max="5" width="15.5703125" customWidth="1"/>
    <col min="6" max="7" width="11.42578125" customWidth="1"/>
    <col min="8" max="8" width="23.42578125" customWidth="1"/>
    <col min="9" max="10" width="11.42578125" customWidth="1"/>
    <col min="11" max="11" width="33.42578125" customWidth="1"/>
    <col min="12" max="12" width="29.5703125" customWidth="1"/>
    <col min="13" max="13" width="16" customWidth="1"/>
    <col min="14" max="14" width="19.42578125" customWidth="1"/>
    <col min="15" max="15" width="23.42578125" customWidth="1"/>
    <col min="16" max="16" width="26.140625" customWidth="1"/>
    <col min="17" max="17" width="21.5703125" customWidth="1"/>
    <col min="18" max="18" width="20.42578125" customWidth="1"/>
    <col min="19" max="26" width="11.425781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11</v>
      </c>
      <c r="B7" s="2" t="s">
        <v>12</v>
      </c>
      <c r="C7" s="2"/>
      <c r="D7" s="2"/>
      <c r="E7" s="2"/>
      <c r="F7" s="2"/>
      <c r="G7" s="2"/>
      <c r="H7" s="2"/>
      <c r="I7" s="2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63" t="s">
        <v>13</v>
      </c>
      <c r="E10" s="64"/>
      <c r="F10" s="64"/>
      <c r="G10" s="64"/>
      <c r="H10" s="64"/>
      <c r="I10" s="64"/>
      <c r="J10" s="64"/>
      <c r="K10" s="6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4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" t="s">
        <v>32</v>
      </c>
      <c r="B12" s="2" t="s">
        <v>33</v>
      </c>
      <c r="C12" s="2" t="s">
        <v>34</v>
      </c>
      <c r="D12" s="2" t="s">
        <v>35</v>
      </c>
      <c r="E12" s="2"/>
      <c r="F12" s="2">
        <v>-4.3840000000000003</v>
      </c>
      <c r="G12" s="2">
        <v>36.718000000000004</v>
      </c>
      <c r="H12" s="2" t="s">
        <v>36</v>
      </c>
      <c r="I12" s="2">
        <v>12</v>
      </c>
      <c r="J12" s="3">
        <v>45281</v>
      </c>
      <c r="K12" s="2" t="s">
        <v>37</v>
      </c>
      <c r="L12" s="2" t="s">
        <v>38</v>
      </c>
      <c r="M12" s="2" t="s">
        <v>39</v>
      </c>
      <c r="N12" s="2" t="s">
        <v>40</v>
      </c>
      <c r="O12" s="2" t="s">
        <v>41</v>
      </c>
      <c r="P12" s="5" t="s">
        <v>42</v>
      </c>
      <c r="Q12" s="2"/>
      <c r="R12" s="2" t="s">
        <v>43</v>
      </c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 t="s">
        <v>32</v>
      </c>
      <c r="B13" s="2" t="s">
        <v>33</v>
      </c>
      <c r="C13" s="2" t="s">
        <v>34</v>
      </c>
      <c r="D13" s="2" t="s">
        <v>44</v>
      </c>
      <c r="E13" s="2"/>
      <c r="F13" s="2">
        <v>-4.3840000000000003</v>
      </c>
      <c r="G13" s="2">
        <v>36.718000000000004</v>
      </c>
      <c r="H13" s="2" t="s">
        <v>12</v>
      </c>
      <c r="I13" s="2" t="s">
        <v>45</v>
      </c>
      <c r="J13" s="3">
        <v>45282</v>
      </c>
      <c r="K13" s="2" t="s">
        <v>37</v>
      </c>
      <c r="L13" s="2" t="s">
        <v>46</v>
      </c>
      <c r="M13" s="2" t="s">
        <v>39</v>
      </c>
      <c r="N13" s="2"/>
      <c r="O13" s="2" t="s">
        <v>41</v>
      </c>
      <c r="P13" s="5" t="s">
        <v>42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 t="s">
        <v>32</v>
      </c>
      <c r="B14" s="2" t="s">
        <v>33</v>
      </c>
      <c r="C14" s="2" t="s">
        <v>47</v>
      </c>
      <c r="D14" s="2" t="s">
        <v>48</v>
      </c>
      <c r="E14" s="2"/>
      <c r="F14" s="6">
        <v>0.46266666666666667</v>
      </c>
      <c r="G14" s="6">
        <v>39.0625</v>
      </c>
      <c r="H14" s="2" t="s">
        <v>49</v>
      </c>
      <c r="I14" s="2">
        <v>850</v>
      </c>
      <c r="J14" s="3">
        <v>35462</v>
      </c>
      <c r="K14" s="2" t="s">
        <v>37</v>
      </c>
      <c r="L14" s="2" t="s">
        <v>50</v>
      </c>
      <c r="M14" s="2"/>
      <c r="N14" s="2"/>
      <c r="O14" s="2" t="s">
        <v>51</v>
      </c>
      <c r="P14" s="7" t="s">
        <v>52</v>
      </c>
      <c r="Q14" s="2" t="s">
        <v>53</v>
      </c>
      <c r="R14" s="2" t="s">
        <v>54</v>
      </c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 t="s">
        <v>32</v>
      </c>
      <c r="B15" s="2" t="s">
        <v>33</v>
      </c>
      <c r="C15" s="2" t="s">
        <v>55</v>
      </c>
      <c r="D15" s="2" t="s">
        <v>56</v>
      </c>
      <c r="E15" s="2"/>
      <c r="F15" s="2">
        <v>0.71899999999999997</v>
      </c>
      <c r="G15" s="2">
        <v>39.826999999999998</v>
      </c>
      <c r="H15" s="2" t="s">
        <v>57</v>
      </c>
      <c r="I15" s="2">
        <v>650</v>
      </c>
      <c r="J15" s="3">
        <v>45474</v>
      </c>
      <c r="K15" s="2" t="s">
        <v>37</v>
      </c>
      <c r="L15" s="2" t="s">
        <v>58</v>
      </c>
      <c r="M15" s="2"/>
      <c r="N15" s="2" t="s">
        <v>59</v>
      </c>
      <c r="O15" s="2" t="s">
        <v>51</v>
      </c>
      <c r="P15" s="7" t="s">
        <v>52</v>
      </c>
      <c r="Q15" s="2" t="s">
        <v>53</v>
      </c>
      <c r="R15" s="2" t="s">
        <v>54</v>
      </c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8" t="s">
        <v>32</v>
      </c>
      <c r="B16" s="8" t="s">
        <v>33</v>
      </c>
      <c r="C16" s="8" t="s">
        <v>60</v>
      </c>
      <c r="D16" s="2" t="s">
        <v>56</v>
      </c>
      <c r="E16" s="2"/>
      <c r="F16" s="2">
        <v>4.617</v>
      </c>
      <c r="G16" s="2">
        <v>40.164999999999999</v>
      </c>
      <c r="H16" s="2" t="s">
        <v>36</v>
      </c>
      <c r="I16" s="2">
        <v>2550</v>
      </c>
      <c r="J16" s="3">
        <v>42248</v>
      </c>
      <c r="K16" s="2" t="s">
        <v>37</v>
      </c>
      <c r="L16" s="2" t="s">
        <v>50</v>
      </c>
      <c r="M16" s="2"/>
      <c r="N16" s="2" t="s">
        <v>61</v>
      </c>
      <c r="O16" s="2" t="s">
        <v>51</v>
      </c>
      <c r="P16" s="7" t="s">
        <v>52</v>
      </c>
      <c r="Q16" s="2" t="s">
        <v>53</v>
      </c>
      <c r="R16" s="2" t="s">
        <v>54</v>
      </c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 t="s">
        <v>32</v>
      </c>
      <c r="B17" s="2" t="s">
        <v>33</v>
      </c>
      <c r="C17" s="2" t="s">
        <v>62</v>
      </c>
      <c r="D17" s="2" t="s">
        <v>63</v>
      </c>
      <c r="E17" s="2"/>
      <c r="F17" s="9">
        <v>4.1126610000000001</v>
      </c>
      <c r="G17" s="9">
        <v>40.117696000000002</v>
      </c>
      <c r="H17" s="2" t="s">
        <v>64</v>
      </c>
      <c r="I17" s="2"/>
      <c r="J17" s="2">
        <v>2014</v>
      </c>
      <c r="K17" s="2" t="s">
        <v>37</v>
      </c>
      <c r="L17" s="2" t="s">
        <v>2</v>
      </c>
      <c r="M17" s="2"/>
      <c r="N17" s="2"/>
      <c r="O17" s="2" t="s">
        <v>65</v>
      </c>
      <c r="P17" s="5" t="s">
        <v>66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 t="s">
        <v>32</v>
      </c>
      <c r="B18" s="2" t="s">
        <v>33</v>
      </c>
      <c r="C18" s="2" t="s">
        <v>67</v>
      </c>
      <c r="D18" s="2" t="s">
        <v>63</v>
      </c>
      <c r="E18" s="2"/>
      <c r="F18" s="9">
        <v>4.28</v>
      </c>
      <c r="G18" s="9">
        <v>39.830300000000001</v>
      </c>
      <c r="H18" s="2" t="s">
        <v>64</v>
      </c>
      <c r="I18" s="2"/>
      <c r="J18" s="2">
        <v>2014</v>
      </c>
      <c r="K18" s="2" t="s">
        <v>37</v>
      </c>
      <c r="L18" s="2" t="s">
        <v>2</v>
      </c>
      <c r="M18" s="2"/>
      <c r="N18" s="2"/>
      <c r="O18" s="2" t="s">
        <v>65</v>
      </c>
      <c r="P18" s="5" t="s">
        <v>66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 t="s">
        <v>32</v>
      </c>
      <c r="B19" s="2" t="s">
        <v>33</v>
      </c>
      <c r="C19" s="2" t="s">
        <v>68</v>
      </c>
      <c r="D19" s="2" t="s">
        <v>63</v>
      </c>
      <c r="E19" s="2"/>
      <c r="F19" s="9">
        <v>4.1126610000000001</v>
      </c>
      <c r="G19" s="9">
        <v>3</v>
      </c>
      <c r="H19" s="2" t="s">
        <v>64</v>
      </c>
      <c r="I19" s="2"/>
      <c r="J19" s="2">
        <v>2009</v>
      </c>
      <c r="K19" s="2" t="s">
        <v>37</v>
      </c>
      <c r="L19" s="2" t="s">
        <v>2</v>
      </c>
      <c r="M19" s="2"/>
      <c r="N19" s="2"/>
      <c r="O19" s="2" t="s">
        <v>69</v>
      </c>
      <c r="P19" s="5" t="s">
        <v>70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3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3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3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3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3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3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3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3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3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3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3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3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3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3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3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3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3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3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3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3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3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3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3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3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3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hyperlinks>
    <hyperlink ref="P12" r:id="rId1"/>
    <hyperlink ref="P13" r:id="rId2"/>
    <hyperlink ref="P14" r:id="rId3"/>
    <hyperlink ref="P15" r:id="rId4"/>
    <hyperlink ref="P16" r:id="rId5"/>
    <hyperlink ref="P17" r:id="rId6"/>
    <hyperlink ref="P18" r:id="rId7"/>
    <hyperlink ref="P19" r:id="rId8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 x14ac:dyDescent="0.25"/>
  <cols>
    <col min="1" max="1" width="14.7109375" customWidth="1"/>
    <col min="2" max="2" width="28" customWidth="1"/>
    <col min="3" max="3" width="18" customWidth="1"/>
    <col min="4" max="4" width="16.42578125" customWidth="1"/>
    <col min="6" max="6" width="18.5703125" customWidth="1"/>
    <col min="7" max="7" width="11.28515625" customWidth="1"/>
    <col min="8" max="8" width="26.42578125" customWidth="1"/>
    <col min="9" max="9" width="17.7109375" customWidth="1"/>
    <col min="10" max="10" width="27.28515625" customWidth="1"/>
    <col min="11" max="11" width="19.28515625" customWidth="1"/>
    <col min="12" max="12" width="22.7109375" customWidth="1"/>
    <col min="13" max="13" width="24.140625" customWidth="1"/>
    <col min="14" max="14" width="59.7109375" customWidth="1"/>
    <col min="15" max="15" width="52.5703125" customWidth="1"/>
    <col min="16" max="16" width="53" customWidth="1"/>
    <col min="17" max="17" width="25.85546875" customWidth="1"/>
    <col min="18" max="18" width="23.42578125" customWidth="1"/>
    <col min="19" max="26" width="11.425781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71</v>
      </c>
      <c r="B7" s="2" t="s">
        <v>72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63" t="s">
        <v>13</v>
      </c>
      <c r="E10" s="64"/>
      <c r="F10" s="64"/>
      <c r="G10" s="64"/>
      <c r="H10" s="64"/>
      <c r="I10" s="64"/>
      <c r="J10" s="64"/>
      <c r="K10" s="6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0" t="s">
        <v>73</v>
      </c>
      <c r="B12" s="10" t="s">
        <v>74</v>
      </c>
      <c r="C12" s="10" t="s">
        <v>75</v>
      </c>
      <c r="D12" s="10" t="s">
        <v>56</v>
      </c>
      <c r="E12" s="10">
        <v>6800418</v>
      </c>
      <c r="F12" s="10">
        <v>7.883</v>
      </c>
      <c r="G12" s="10">
        <v>43.417000000000002</v>
      </c>
      <c r="H12" s="10" t="s">
        <v>76</v>
      </c>
      <c r="I12" s="10" t="s">
        <v>77</v>
      </c>
      <c r="J12" s="10">
        <v>1988</v>
      </c>
      <c r="K12" s="10" t="s">
        <v>78</v>
      </c>
      <c r="L12" s="10" t="s">
        <v>79</v>
      </c>
      <c r="M12" s="10"/>
      <c r="N12" s="10" t="s">
        <v>80</v>
      </c>
      <c r="O12" s="10" t="s">
        <v>81</v>
      </c>
      <c r="P12" s="10" t="s">
        <v>82</v>
      </c>
      <c r="Q12" s="10" t="s">
        <v>83</v>
      </c>
      <c r="R12" s="10" t="s">
        <v>84</v>
      </c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10" t="s">
        <v>73</v>
      </c>
      <c r="B13" s="10" t="s">
        <v>85</v>
      </c>
      <c r="C13" s="10" t="s">
        <v>86</v>
      </c>
      <c r="D13" s="10" t="s">
        <v>87</v>
      </c>
      <c r="E13" s="10">
        <v>6100001</v>
      </c>
      <c r="F13" s="2">
        <v>4.68</v>
      </c>
      <c r="G13" s="2">
        <v>43.38</v>
      </c>
      <c r="H13" s="10" t="s">
        <v>88</v>
      </c>
      <c r="I13" s="10" t="s">
        <v>89</v>
      </c>
      <c r="J13" s="10">
        <v>1999</v>
      </c>
      <c r="K13" s="10" t="s">
        <v>78</v>
      </c>
      <c r="L13" s="10" t="s">
        <v>90</v>
      </c>
      <c r="M13" s="10"/>
      <c r="N13" s="10" t="s">
        <v>91</v>
      </c>
      <c r="O13" s="10" t="s">
        <v>81</v>
      </c>
      <c r="P13" s="10" t="s">
        <v>82</v>
      </c>
      <c r="Q13" s="10" t="s">
        <v>83</v>
      </c>
      <c r="R13" s="10" t="s">
        <v>84</v>
      </c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10" t="s">
        <v>73</v>
      </c>
      <c r="B14" s="10" t="s">
        <v>74</v>
      </c>
      <c r="C14" s="10" t="s">
        <v>92</v>
      </c>
      <c r="D14" s="10" t="s">
        <v>56</v>
      </c>
      <c r="E14" s="10">
        <v>6801015</v>
      </c>
      <c r="F14" s="10">
        <v>4.67</v>
      </c>
      <c r="G14" s="10">
        <v>42</v>
      </c>
      <c r="H14" s="10" t="s">
        <v>76</v>
      </c>
      <c r="I14" s="10" t="s">
        <v>93</v>
      </c>
      <c r="J14" s="10">
        <v>2007</v>
      </c>
      <c r="K14" s="10" t="s">
        <v>78</v>
      </c>
      <c r="L14" s="10" t="s">
        <v>79</v>
      </c>
      <c r="M14" s="10"/>
      <c r="N14" s="10" t="s">
        <v>94</v>
      </c>
      <c r="O14" s="10" t="s">
        <v>95</v>
      </c>
      <c r="P14" s="10" t="s">
        <v>96</v>
      </c>
      <c r="Q14" s="10" t="s">
        <v>83</v>
      </c>
      <c r="R14" s="10" t="s">
        <v>84</v>
      </c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10" t="s">
        <v>73</v>
      </c>
      <c r="B15" s="10" t="s">
        <v>85</v>
      </c>
      <c r="C15" s="10" t="s">
        <v>92</v>
      </c>
      <c r="D15" s="10" t="s">
        <v>87</v>
      </c>
      <c r="E15" s="10">
        <v>6100002</v>
      </c>
      <c r="F15" s="10">
        <v>4.67</v>
      </c>
      <c r="G15" s="10">
        <v>42</v>
      </c>
      <c r="H15" s="10" t="s">
        <v>97</v>
      </c>
      <c r="I15" s="10" t="s">
        <v>89</v>
      </c>
      <c r="J15" s="10">
        <v>1999</v>
      </c>
      <c r="K15" s="10" t="s">
        <v>78</v>
      </c>
      <c r="L15" s="10" t="s">
        <v>90</v>
      </c>
      <c r="M15" s="10"/>
      <c r="N15" s="10" t="s">
        <v>98</v>
      </c>
      <c r="O15" s="10" t="s">
        <v>99</v>
      </c>
      <c r="P15" s="10" t="s">
        <v>100</v>
      </c>
      <c r="Q15" s="10" t="s">
        <v>83</v>
      </c>
      <c r="R15" s="10" t="s">
        <v>84</v>
      </c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10" t="s">
        <v>73</v>
      </c>
      <c r="B16" s="10" t="s">
        <v>74</v>
      </c>
      <c r="C16" s="10" t="s">
        <v>101</v>
      </c>
      <c r="D16" s="10" t="s">
        <v>56</v>
      </c>
      <c r="E16" s="10">
        <v>6801014</v>
      </c>
      <c r="F16" s="10">
        <v>6.03</v>
      </c>
      <c r="G16" s="10">
        <v>42.79</v>
      </c>
      <c r="H16" s="10" t="s">
        <v>102</v>
      </c>
      <c r="I16" s="10" t="s">
        <v>103</v>
      </c>
      <c r="J16" s="10">
        <v>2014</v>
      </c>
      <c r="K16" s="10" t="s">
        <v>78</v>
      </c>
      <c r="L16" s="10" t="s">
        <v>79</v>
      </c>
      <c r="M16" s="10" t="s">
        <v>104</v>
      </c>
      <c r="N16" s="10" t="s">
        <v>105</v>
      </c>
      <c r="O16" s="10" t="s">
        <v>106</v>
      </c>
      <c r="P16" s="10" t="s">
        <v>107</v>
      </c>
      <c r="Q16" s="10" t="s">
        <v>83</v>
      </c>
      <c r="R16" s="10" t="s">
        <v>84</v>
      </c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10" t="s">
        <v>73</v>
      </c>
      <c r="B17" s="10" t="s">
        <v>108</v>
      </c>
      <c r="C17" s="10" t="s">
        <v>109</v>
      </c>
      <c r="D17" s="10" t="s">
        <v>56</v>
      </c>
      <c r="E17" s="10">
        <v>6101024</v>
      </c>
      <c r="F17" s="10">
        <v>3.5449999999999999</v>
      </c>
      <c r="G17" s="10">
        <v>42.427999999999997</v>
      </c>
      <c r="H17" s="10" t="s">
        <v>110</v>
      </c>
      <c r="I17" s="10" t="s">
        <v>111</v>
      </c>
      <c r="J17" s="10">
        <v>1993</v>
      </c>
      <c r="K17" s="10" t="s">
        <v>78</v>
      </c>
      <c r="L17" s="10" t="s">
        <v>112</v>
      </c>
      <c r="M17" s="10"/>
      <c r="N17" s="10" t="s">
        <v>113</v>
      </c>
      <c r="O17" s="10" t="s">
        <v>114</v>
      </c>
      <c r="P17" s="10" t="s">
        <v>115</v>
      </c>
      <c r="Q17" s="10" t="s">
        <v>116</v>
      </c>
      <c r="R17" s="10"/>
      <c r="S17" s="11"/>
      <c r="T17" s="11"/>
      <c r="U17" s="11"/>
      <c r="V17" s="11"/>
      <c r="W17" s="11"/>
      <c r="X17" s="11"/>
      <c r="Y17" s="11"/>
      <c r="Z17" s="11"/>
    </row>
    <row r="18" spans="1:26" x14ac:dyDescent="0.25">
      <c r="A18" s="10" t="s">
        <v>73</v>
      </c>
      <c r="B18" s="10" t="s">
        <v>108</v>
      </c>
      <c r="C18" s="10" t="s">
        <v>117</v>
      </c>
      <c r="D18" s="10" t="s">
        <v>56</v>
      </c>
      <c r="E18" s="10">
        <v>6101023</v>
      </c>
      <c r="F18" s="10">
        <v>5.194</v>
      </c>
      <c r="G18" s="10">
        <v>43.03</v>
      </c>
      <c r="H18" s="10" t="s">
        <v>110</v>
      </c>
      <c r="I18" s="10" t="s">
        <v>118</v>
      </c>
      <c r="J18" s="10">
        <v>1993</v>
      </c>
      <c r="K18" s="10" t="s">
        <v>78</v>
      </c>
      <c r="L18" s="10" t="s">
        <v>112</v>
      </c>
      <c r="M18" s="10"/>
      <c r="N18" s="10" t="s">
        <v>119</v>
      </c>
      <c r="O18" s="10" t="s">
        <v>114</v>
      </c>
      <c r="P18" s="10" t="s">
        <v>115</v>
      </c>
      <c r="Q18" s="10" t="s">
        <v>116</v>
      </c>
      <c r="R18" s="10"/>
      <c r="S18" s="11"/>
      <c r="T18" s="11"/>
      <c r="U18" s="11"/>
      <c r="V18" s="11"/>
      <c r="W18" s="11"/>
      <c r="X18" s="11"/>
      <c r="Y18" s="11"/>
      <c r="Z18" s="11"/>
    </row>
    <row r="19" spans="1:26" x14ac:dyDescent="0.25">
      <c r="A19" s="10" t="s">
        <v>73</v>
      </c>
      <c r="B19" s="10" t="s">
        <v>120</v>
      </c>
      <c r="C19" s="10" t="s">
        <v>121</v>
      </c>
      <c r="D19" s="10" t="s">
        <v>122</v>
      </c>
      <c r="E19" s="10"/>
      <c r="F19" s="10">
        <v>5.2329999999999997</v>
      </c>
      <c r="G19" s="10">
        <v>43.142000000000003</v>
      </c>
      <c r="H19" s="10" t="s">
        <v>123</v>
      </c>
      <c r="I19" s="10" t="s">
        <v>124</v>
      </c>
      <c r="J19" s="10">
        <v>2012</v>
      </c>
      <c r="K19" s="10">
        <v>2024</v>
      </c>
      <c r="L19" s="10" t="s">
        <v>72</v>
      </c>
      <c r="M19" s="10"/>
      <c r="N19" s="10"/>
      <c r="O19" s="10" t="s">
        <v>125</v>
      </c>
      <c r="P19" s="10" t="s">
        <v>126</v>
      </c>
      <c r="Q19" s="10" t="s">
        <v>127</v>
      </c>
      <c r="R19" s="10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0"/>
      <c r="B20" s="10"/>
      <c r="C20" s="10"/>
      <c r="D20" s="10"/>
      <c r="E20" s="10"/>
      <c r="F20" s="10">
        <v>5.2329999999999997</v>
      </c>
      <c r="G20" s="10">
        <v>43.142000000000003</v>
      </c>
      <c r="H20" s="10" t="s">
        <v>128</v>
      </c>
      <c r="I20" s="10"/>
      <c r="J20" s="10">
        <v>2025</v>
      </c>
      <c r="K20" s="10" t="s">
        <v>78</v>
      </c>
      <c r="L20" s="10"/>
      <c r="M20" s="10"/>
      <c r="N20" s="10"/>
      <c r="O20" s="10"/>
      <c r="P20" s="10"/>
      <c r="Q20" s="10"/>
      <c r="R20" s="10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0" t="s">
        <v>73</v>
      </c>
      <c r="B21" s="10" t="s">
        <v>108</v>
      </c>
      <c r="C21" s="10" t="s">
        <v>129</v>
      </c>
      <c r="D21" s="10" t="s">
        <v>130</v>
      </c>
      <c r="E21" s="10" t="s">
        <v>131</v>
      </c>
      <c r="F21" s="10">
        <v>5.29</v>
      </c>
      <c r="G21" s="12">
        <v>43.25</v>
      </c>
      <c r="H21" s="10" t="s">
        <v>132</v>
      </c>
      <c r="I21" s="10" t="s">
        <v>133</v>
      </c>
      <c r="J21" s="10">
        <v>2018</v>
      </c>
      <c r="K21" s="10" t="s">
        <v>78</v>
      </c>
      <c r="L21" s="10" t="s">
        <v>134</v>
      </c>
      <c r="M21" s="10" t="s">
        <v>135</v>
      </c>
      <c r="N21" s="10"/>
      <c r="O21" s="10" t="s">
        <v>136</v>
      </c>
      <c r="P21" s="10" t="s">
        <v>137</v>
      </c>
      <c r="Q21" s="10" t="s">
        <v>138</v>
      </c>
      <c r="R21" s="10" t="s">
        <v>139</v>
      </c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0" t="s">
        <v>73</v>
      </c>
      <c r="B22" s="10" t="s">
        <v>108</v>
      </c>
      <c r="C22" s="10" t="s">
        <v>140</v>
      </c>
      <c r="D22" s="10" t="s">
        <v>130</v>
      </c>
      <c r="E22" s="10" t="s">
        <v>141</v>
      </c>
      <c r="F22" s="10">
        <v>7.3170000000000002</v>
      </c>
      <c r="G22" s="12">
        <v>43.683</v>
      </c>
      <c r="H22" s="10" t="s">
        <v>142</v>
      </c>
      <c r="I22" s="10" t="s">
        <v>124</v>
      </c>
      <c r="J22" s="10">
        <v>2013</v>
      </c>
      <c r="K22" s="10" t="s">
        <v>78</v>
      </c>
      <c r="L22" s="10" t="s">
        <v>143</v>
      </c>
      <c r="M22" s="10" t="s">
        <v>135</v>
      </c>
      <c r="N22" s="10" t="s">
        <v>144</v>
      </c>
      <c r="O22" s="10" t="s">
        <v>145</v>
      </c>
      <c r="P22" s="10" t="s">
        <v>146</v>
      </c>
      <c r="Q22" s="10" t="s">
        <v>138</v>
      </c>
      <c r="R22" s="10" t="s">
        <v>139</v>
      </c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0" t="s">
        <v>73</v>
      </c>
      <c r="B23" s="10" t="s">
        <v>147</v>
      </c>
      <c r="C23" s="10" t="s">
        <v>148</v>
      </c>
      <c r="D23" s="10" t="s">
        <v>130</v>
      </c>
      <c r="E23" s="10">
        <v>6100284</v>
      </c>
      <c r="F23" s="10">
        <v>4.8659999999999997</v>
      </c>
      <c r="G23" s="10">
        <v>43.317999999999998</v>
      </c>
      <c r="H23" s="10" t="s">
        <v>149</v>
      </c>
      <c r="I23" s="10" t="s">
        <v>150</v>
      </c>
      <c r="J23" s="10">
        <v>2009</v>
      </c>
      <c r="K23" s="10" t="s">
        <v>78</v>
      </c>
      <c r="L23" s="10" t="s">
        <v>151</v>
      </c>
      <c r="M23" s="10" t="s">
        <v>135</v>
      </c>
      <c r="N23" s="10" t="s">
        <v>152</v>
      </c>
      <c r="O23" s="10" t="s">
        <v>153</v>
      </c>
      <c r="P23" s="10" t="s">
        <v>154</v>
      </c>
      <c r="Q23" s="10" t="s">
        <v>138</v>
      </c>
      <c r="R23" s="10" t="s">
        <v>139</v>
      </c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0" t="s">
        <v>73</v>
      </c>
      <c r="B24" s="10" t="s">
        <v>155</v>
      </c>
      <c r="C24" s="10" t="s">
        <v>156</v>
      </c>
      <c r="D24" s="10" t="s">
        <v>130</v>
      </c>
      <c r="E24" s="10">
        <v>6100190</v>
      </c>
      <c r="F24" s="10">
        <v>3.6440000000000001</v>
      </c>
      <c r="G24" s="10">
        <v>43.334000000000003</v>
      </c>
      <c r="H24" s="10" t="s">
        <v>157</v>
      </c>
      <c r="I24" s="10" t="s">
        <v>158</v>
      </c>
      <c r="J24" s="10">
        <v>2019</v>
      </c>
      <c r="K24" s="10" t="s">
        <v>78</v>
      </c>
      <c r="L24" s="10" t="s">
        <v>159</v>
      </c>
      <c r="M24" s="10" t="s">
        <v>160</v>
      </c>
      <c r="N24" s="10" t="s">
        <v>161</v>
      </c>
      <c r="O24" s="10" t="s">
        <v>162</v>
      </c>
      <c r="P24" s="10" t="s">
        <v>163</v>
      </c>
      <c r="Q24" s="10" t="s">
        <v>138</v>
      </c>
      <c r="R24" s="10" t="s">
        <v>139</v>
      </c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0" t="s">
        <v>73</v>
      </c>
      <c r="B25" s="10" t="s">
        <v>108</v>
      </c>
      <c r="C25" s="10" t="s">
        <v>164</v>
      </c>
      <c r="D25" s="10" t="s">
        <v>130</v>
      </c>
      <c r="E25" s="10" t="s">
        <v>165</v>
      </c>
      <c r="F25" s="10">
        <v>3.06</v>
      </c>
      <c r="G25" s="10">
        <v>42.7</v>
      </c>
      <c r="H25" s="10" t="s">
        <v>132</v>
      </c>
      <c r="I25" s="10"/>
      <c r="J25" s="10">
        <v>2017</v>
      </c>
      <c r="K25" s="10" t="s">
        <v>78</v>
      </c>
      <c r="L25" s="10" t="s">
        <v>151</v>
      </c>
      <c r="M25" s="10" t="s">
        <v>135</v>
      </c>
      <c r="N25" s="10" t="s">
        <v>166</v>
      </c>
      <c r="O25" s="10" t="s">
        <v>167</v>
      </c>
      <c r="P25" s="10" t="s">
        <v>168</v>
      </c>
      <c r="Q25" s="10" t="s">
        <v>138</v>
      </c>
      <c r="R25" s="10" t="s">
        <v>139</v>
      </c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0" t="s">
        <v>73</v>
      </c>
      <c r="B26" s="10" t="s">
        <v>108</v>
      </c>
      <c r="C26" s="10" t="s">
        <v>169</v>
      </c>
      <c r="D26" s="10" t="s">
        <v>130</v>
      </c>
      <c r="E26" s="10" t="s">
        <v>170</v>
      </c>
      <c r="F26" s="10">
        <v>3.25</v>
      </c>
      <c r="G26" s="10">
        <v>42.49</v>
      </c>
      <c r="H26" s="10" t="s">
        <v>132</v>
      </c>
      <c r="I26" s="10"/>
      <c r="J26" s="10">
        <v>2021</v>
      </c>
      <c r="K26" s="10" t="s">
        <v>78</v>
      </c>
      <c r="L26" s="10" t="s">
        <v>171</v>
      </c>
      <c r="M26" s="10" t="s">
        <v>135</v>
      </c>
      <c r="N26" s="10" t="s">
        <v>166</v>
      </c>
      <c r="O26" s="10" t="s">
        <v>172</v>
      </c>
      <c r="P26" s="10" t="s">
        <v>173</v>
      </c>
      <c r="Q26" s="10" t="s">
        <v>138</v>
      </c>
      <c r="R26" s="10" t="s">
        <v>139</v>
      </c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13"/>
      <c r="D27" s="14"/>
      <c r="E27" s="14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1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1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13"/>
      <c r="D30" s="14"/>
      <c r="E30" s="14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13"/>
      <c r="D31" s="14"/>
      <c r="E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13"/>
      <c r="D32" s="14"/>
      <c r="E32" s="1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13"/>
      <c r="D33" s="14"/>
      <c r="E33" s="14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13"/>
      <c r="D34" s="14"/>
      <c r="E34" s="1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13"/>
      <c r="D35" s="14"/>
      <c r="E35" s="14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13"/>
      <c r="D36" s="14"/>
      <c r="E36" s="14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13"/>
      <c r="D37" s="14"/>
      <c r="E37" s="14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13"/>
      <c r="D38" s="14"/>
      <c r="E38" s="1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13"/>
      <c r="D39" s="14"/>
      <c r="E39" s="1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13"/>
      <c r="D40" s="14"/>
      <c r="E40" s="1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15"/>
      <c r="D41" s="14"/>
      <c r="E41" s="1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15"/>
      <c r="D42" s="14"/>
      <c r="E42" s="1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15"/>
      <c r="D43" s="14"/>
      <c r="E43" s="14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15"/>
      <c r="D44" s="14"/>
      <c r="E44" s="14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15"/>
      <c r="D45" s="14"/>
      <c r="E45" s="14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15"/>
      <c r="D46" s="14"/>
      <c r="E46" s="14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15"/>
      <c r="D47" s="14"/>
      <c r="E47" s="14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15"/>
      <c r="D48" s="14"/>
      <c r="E48" s="14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15"/>
      <c r="D49" s="14"/>
      <c r="E49" s="14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15"/>
      <c r="D50" s="14"/>
      <c r="E50" s="14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15"/>
      <c r="D51" s="14"/>
      <c r="E51" s="14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15"/>
      <c r="D52" s="14"/>
      <c r="E52" s="14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15"/>
      <c r="D53" s="14"/>
      <c r="E53" s="1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15"/>
      <c r="D54" s="14"/>
      <c r="E54" s="1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15"/>
      <c r="D55" s="14"/>
      <c r="E55" s="14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15"/>
      <c r="D56" s="14"/>
      <c r="E56" s="14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15"/>
      <c r="D57" s="14"/>
      <c r="E57" s="14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15"/>
      <c r="D58" s="14"/>
      <c r="E58" s="14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15"/>
      <c r="D59" s="14"/>
      <c r="E59" s="14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15"/>
      <c r="D60" s="14"/>
      <c r="E60" s="1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15"/>
      <c r="D61" s="14"/>
      <c r="E61" s="14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15"/>
      <c r="D62" s="14"/>
      <c r="E62" s="1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15"/>
      <c r="D63" s="14"/>
      <c r="E63" s="1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15"/>
      <c r="D64" s="14"/>
      <c r="E64" s="1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15"/>
      <c r="D65" s="14"/>
      <c r="E65" s="1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15"/>
      <c r="D66" s="14"/>
      <c r="E66" s="14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15"/>
      <c r="D67" s="14"/>
      <c r="E67" s="14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15"/>
      <c r="D68" s="14"/>
      <c r="E68" s="14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15"/>
      <c r="D69" s="14"/>
      <c r="E69" s="14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15"/>
      <c r="D70" s="14"/>
      <c r="E70" s="14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15"/>
      <c r="D71" s="14"/>
      <c r="E71" s="1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15"/>
      <c r="D72" s="14"/>
      <c r="E72" s="1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15"/>
      <c r="D73" s="14"/>
      <c r="E73" s="14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15"/>
      <c r="D74" s="14"/>
      <c r="E74" s="14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15"/>
      <c r="D75" s="14"/>
      <c r="E75" s="1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15"/>
      <c r="D76" s="14"/>
      <c r="E76" s="14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15"/>
      <c r="D77" s="14"/>
      <c r="E77" s="14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13"/>
      <c r="D78" s="14"/>
      <c r="E78" s="14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13"/>
      <c r="D79" s="14"/>
      <c r="E79" s="14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13"/>
      <c r="D80" s="14"/>
      <c r="E80" s="14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13"/>
      <c r="D81" s="14"/>
      <c r="E81" s="14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15"/>
      <c r="D82" s="14"/>
      <c r="E82" s="14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13"/>
      <c r="D83" s="14"/>
      <c r="E83" s="14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13"/>
      <c r="D84" s="14"/>
      <c r="E84" s="14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13"/>
      <c r="D85" s="14"/>
      <c r="E85" s="14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13"/>
      <c r="D86" s="14"/>
      <c r="E86" s="14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13"/>
      <c r="D87" s="14"/>
      <c r="E87" s="14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13"/>
      <c r="D88" s="14"/>
      <c r="E88" s="14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13"/>
      <c r="D89" s="14"/>
      <c r="E89" s="14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13"/>
      <c r="D90" s="14"/>
      <c r="E90" s="14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13"/>
      <c r="D91" s="14"/>
      <c r="E91" s="14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 x14ac:dyDescent="0.25"/>
  <cols>
    <col min="1" max="1" width="15.7109375" customWidth="1"/>
    <col min="2" max="2" width="13" customWidth="1"/>
    <col min="3" max="3" width="18.28515625" customWidth="1"/>
    <col min="4" max="4" width="36.85546875" customWidth="1"/>
    <col min="5" max="5" width="15.85546875" customWidth="1"/>
    <col min="6" max="7" width="10.7109375" customWidth="1"/>
    <col min="8" max="8" width="18.7109375" customWidth="1"/>
    <col min="9" max="9" width="10.7109375" customWidth="1"/>
    <col min="10" max="10" width="16.85546875" customWidth="1"/>
    <col min="11" max="11" width="25.42578125" customWidth="1"/>
    <col min="12" max="12" width="14.7109375" customWidth="1"/>
    <col min="13" max="13" width="17.28515625" customWidth="1"/>
    <col min="14" max="14" width="17" customWidth="1"/>
    <col min="15" max="15" width="20.42578125" customWidth="1"/>
    <col min="16" max="16" width="10.7109375" customWidth="1"/>
    <col min="17" max="17" width="24.7109375" customWidth="1"/>
    <col min="18" max="18" width="29.425781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"/>
      <c r="B10" s="1"/>
      <c r="C10" s="1"/>
      <c r="D10" s="63" t="s">
        <v>13</v>
      </c>
      <c r="E10" s="64"/>
      <c r="F10" s="64"/>
      <c r="G10" s="64"/>
      <c r="H10" s="64"/>
      <c r="I10" s="64"/>
      <c r="J10" s="64"/>
      <c r="K10" s="6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" t="s">
        <v>174</v>
      </c>
      <c r="B12" s="2" t="s">
        <v>175</v>
      </c>
      <c r="C12" s="2" t="s">
        <v>176</v>
      </c>
      <c r="D12" s="2" t="s">
        <v>177</v>
      </c>
      <c r="E12" s="2"/>
      <c r="F12" s="9">
        <v>15.14667</v>
      </c>
      <c r="G12" s="9">
        <v>37.44</v>
      </c>
      <c r="H12" s="2"/>
      <c r="I12" s="2"/>
      <c r="J12" s="2"/>
      <c r="K12" s="2" t="s">
        <v>178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 t="s">
        <v>174</v>
      </c>
      <c r="B13" s="2" t="s">
        <v>175</v>
      </c>
      <c r="C13" s="2" t="s">
        <v>179</v>
      </c>
      <c r="D13" s="2" t="s">
        <v>180</v>
      </c>
      <c r="E13" s="2"/>
      <c r="F13" s="9">
        <v>12.533329999999999</v>
      </c>
      <c r="G13" s="9">
        <v>37.518059999999998</v>
      </c>
      <c r="H13" s="2"/>
      <c r="I13" s="2"/>
      <c r="J13" s="2"/>
      <c r="K13" s="2" t="s">
        <v>37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 t="s">
        <v>174</v>
      </c>
      <c r="B14" s="2" t="s">
        <v>175</v>
      </c>
      <c r="C14" s="2" t="s">
        <v>181</v>
      </c>
      <c r="D14" s="2" t="s">
        <v>177</v>
      </c>
      <c r="E14" s="2"/>
      <c r="F14" s="9">
        <v>13.33333</v>
      </c>
      <c r="G14" s="9">
        <v>38.258330000000001</v>
      </c>
      <c r="H14" s="2"/>
      <c r="I14" s="2"/>
      <c r="J14" s="2"/>
      <c r="K14" s="2" t="s">
        <v>178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 t="s">
        <v>174</v>
      </c>
      <c r="B15" s="2" t="s">
        <v>175</v>
      </c>
      <c r="C15" s="2" t="s">
        <v>182</v>
      </c>
      <c r="D15" s="2" t="s">
        <v>180</v>
      </c>
      <c r="E15" s="2"/>
      <c r="F15" s="9">
        <v>17.22</v>
      </c>
      <c r="G15" s="9">
        <v>39.023609999999998</v>
      </c>
      <c r="H15" s="2"/>
      <c r="I15" s="2"/>
      <c r="J15" s="2"/>
      <c r="K15" s="2" t="s">
        <v>37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 t="s">
        <v>174</v>
      </c>
      <c r="B16" s="2" t="s">
        <v>175</v>
      </c>
      <c r="C16" s="2" t="s">
        <v>183</v>
      </c>
      <c r="D16" s="2" t="s">
        <v>177</v>
      </c>
      <c r="E16" s="2"/>
      <c r="F16" s="9">
        <v>15.918329999999999</v>
      </c>
      <c r="G16" s="9">
        <v>39.453330000000001</v>
      </c>
      <c r="H16" s="2"/>
      <c r="I16" s="2"/>
      <c r="J16" s="2"/>
      <c r="K16" s="2" t="s">
        <v>178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 t="s">
        <v>174</v>
      </c>
      <c r="B17" s="2" t="s">
        <v>175</v>
      </c>
      <c r="C17" s="2" t="s">
        <v>184</v>
      </c>
      <c r="D17" s="2" t="s">
        <v>177</v>
      </c>
      <c r="E17" s="2"/>
      <c r="F17" s="9">
        <v>9.891667</v>
      </c>
      <c r="G17" s="9">
        <v>40.616669999999999</v>
      </c>
      <c r="H17" s="2"/>
      <c r="I17" s="2"/>
      <c r="J17" s="2"/>
      <c r="K17" s="2" t="s">
        <v>178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 t="s">
        <v>174</v>
      </c>
      <c r="B18" s="2" t="s">
        <v>175</v>
      </c>
      <c r="C18" s="2" t="s">
        <v>185</v>
      </c>
      <c r="D18" s="2" t="s">
        <v>180</v>
      </c>
      <c r="E18" s="2"/>
      <c r="F18" s="9">
        <v>8.1069440000000004</v>
      </c>
      <c r="G18" s="9">
        <v>40.548609999999996</v>
      </c>
      <c r="H18" s="2"/>
      <c r="I18" s="2"/>
      <c r="J18" s="2"/>
      <c r="K18" s="2" t="s">
        <v>37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 t="s">
        <v>174</v>
      </c>
      <c r="B19" s="2" t="s">
        <v>175</v>
      </c>
      <c r="C19" s="2" t="s">
        <v>186</v>
      </c>
      <c r="D19" s="2" t="s">
        <v>180</v>
      </c>
      <c r="E19" s="2"/>
      <c r="F19" s="9">
        <v>12.95</v>
      </c>
      <c r="G19" s="9">
        <v>40.866669999999999</v>
      </c>
      <c r="H19" s="2"/>
      <c r="I19" s="2"/>
      <c r="J19" s="2"/>
      <c r="K19" s="2" t="s">
        <v>37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 t="s">
        <v>174</v>
      </c>
      <c r="B20" s="2" t="s">
        <v>175</v>
      </c>
      <c r="C20" s="2" t="s">
        <v>187</v>
      </c>
      <c r="D20" s="2" t="s">
        <v>180</v>
      </c>
      <c r="E20" s="2"/>
      <c r="F20" s="9">
        <v>17.377780000000001</v>
      </c>
      <c r="G20" s="9">
        <v>40.975000000000001</v>
      </c>
      <c r="H20" s="2"/>
      <c r="I20" s="2"/>
      <c r="J20" s="2"/>
      <c r="K20" s="2" t="s">
        <v>37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 t="s">
        <v>174</v>
      </c>
      <c r="B21" s="2" t="s">
        <v>175</v>
      </c>
      <c r="C21" s="2" t="s">
        <v>188</v>
      </c>
      <c r="D21" s="2" t="s">
        <v>177</v>
      </c>
      <c r="E21" s="2"/>
      <c r="F21" s="9">
        <v>11.553890000000001</v>
      </c>
      <c r="G21" s="9">
        <v>42.244720000000001</v>
      </c>
      <c r="H21" s="2"/>
      <c r="I21" s="2"/>
      <c r="J21" s="2"/>
      <c r="K21" s="2" t="s">
        <v>178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 t="s">
        <v>174</v>
      </c>
      <c r="B22" s="2" t="s">
        <v>175</v>
      </c>
      <c r="C22" s="2" t="s">
        <v>189</v>
      </c>
      <c r="D22" s="2" t="s">
        <v>177</v>
      </c>
      <c r="E22" s="2"/>
      <c r="F22" s="9">
        <v>14.536670000000001</v>
      </c>
      <c r="G22" s="9">
        <v>42.406669999999998</v>
      </c>
      <c r="H22" s="2"/>
      <c r="I22" s="2"/>
      <c r="J22" s="2"/>
      <c r="K22" s="2" t="s">
        <v>178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 t="s">
        <v>174</v>
      </c>
      <c r="B23" s="2" t="s">
        <v>175</v>
      </c>
      <c r="C23" s="2" t="s">
        <v>190</v>
      </c>
      <c r="D23" s="2" t="s">
        <v>180</v>
      </c>
      <c r="E23" s="2"/>
      <c r="F23" s="9">
        <v>13.719440000000001</v>
      </c>
      <c r="G23" s="9">
        <v>43.823889999999999</v>
      </c>
      <c r="H23" s="2"/>
      <c r="I23" s="2"/>
      <c r="J23" s="2"/>
      <c r="K23" s="2" t="s">
        <v>37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 t="s">
        <v>174</v>
      </c>
      <c r="B24" s="2" t="s">
        <v>175</v>
      </c>
      <c r="C24" s="2" t="s">
        <v>191</v>
      </c>
      <c r="D24" s="2" t="s">
        <v>180</v>
      </c>
      <c r="E24" s="2"/>
      <c r="F24" s="9">
        <v>9.8277780000000003</v>
      </c>
      <c r="G24" s="9">
        <v>43.929169999999999</v>
      </c>
      <c r="H24" s="2"/>
      <c r="I24" s="2"/>
      <c r="J24" s="2"/>
      <c r="K24" s="2" t="s">
        <v>37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 t="s">
        <v>174</v>
      </c>
      <c r="B25" s="2" t="s">
        <v>175</v>
      </c>
      <c r="C25" s="2" t="s">
        <v>192</v>
      </c>
      <c r="D25" s="2" t="s">
        <v>177</v>
      </c>
      <c r="E25" s="2"/>
      <c r="F25" s="9">
        <v>12.51667</v>
      </c>
      <c r="G25" s="9">
        <v>45.333329999999997</v>
      </c>
      <c r="H25" s="2"/>
      <c r="I25" s="2"/>
      <c r="J25" s="2"/>
      <c r="K25" s="2" t="s">
        <v>178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 t="s">
        <v>174</v>
      </c>
      <c r="B26" s="2" t="s">
        <v>175</v>
      </c>
      <c r="C26" s="2" t="s">
        <v>193</v>
      </c>
      <c r="D26" s="2" t="s">
        <v>177</v>
      </c>
      <c r="E26" s="2"/>
      <c r="F26" s="9">
        <v>9.4544440000000005</v>
      </c>
      <c r="G26" s="9">
        <v>39.110280000000003</v>
      </c>
      <c r="H26" s="2"/>
      <c r="I26" s="2"/>
      <c r="J26" s="2"/>
      <c r="K26" s="2" t="s">
        <v>178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9"/>
  <sheetViews>
    <sheetView workbookViewId="0"/>
  </sheetViews>
  <sheetFormatPr baseColWidth="10" defaultColWidth="14.42578125" defaultRowHeight="15" customHeight="1" x14ac:dyDescent="0.25"/>
  <cols>
    <col min="1" max="1" width="16.7109375" customWidth="1"/>
    <col min="2" max="2" width="16.5703125" customWidth="1"/>
    <col min="3" max="3" width="10.7109375" customWidth="1"/>
    <col min="4" max="4" width="24.28515625" customWidth="1"/>
    <col min="5" max="5" width="16.85546875" customWidth="1"/>
    <col min="6" max="6" width="15.5703125" customWidth="1"/>
    <col min="7" max="7" width="21.28515625" customWidth="1"/>
    <col min="8" max="8" width="41.7109375" customWidth="1"/>
    <col min="9" max="9" width="14.7109375" customWidth="1"/>
    <col min="10" max="10" width="21" customWidth="1"/>
    <col min="11" max="11" width="14.28515625" customWidth="1"/>
    <col min="12" max="12" width="19" customWidth="1"/>
    <col min="13" max="13" width="16.28515625" customWidth="1"/>
    <col min="14" max="14" width="59" customWidth="1"/>
    <col min="15" max="15" width="22.28515625" customWidth="1"/>
    <col min="16" max="16" width="28.5703125" customWidth="1"/>
    <col min="17" max="17" width="23.5703125" customWidth="1"/>
    <col min="18" max="18" width="27.425781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"/>
      <c r="B10" s="1"/>
      <c r="C10" s="1"/>
      <c r="D10" s="63" t="s">
        <v>13</v>
      </c>
      <c r="E10" s="64"/>
      <c r="F10" s="64"/>
      <c r="G10" s="64"/>
      <c r="H10" s="64"/>
      <c r="I10" s="64"/>
      <c r="J10" s="64"/>
      <c r="K10" s="6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6" t="s">
        <v>14</v>
      </c>
      <c r="B11" s="16" t="s">
        <v>15</v>
      </c>
      <c r="C11" s="16" t="s">
        <v>16</v>
      </c>
      <c r="D11" s="16" t="s">
        <v>17</v>
      </c>
      <c r="E11" s="16" t="s">
        <v>18</v>
      </c>
      <c r="F11" s="16" t="s">
        <v>19</v>
      </c>
      <c r="G11" s="16" t="s">
        <v>20</v>
      </c>
      <c r="H11" s="16" t="s">
        <v>21</v>
      </c>
      <c r="I11" s="16" t="s">
        <v>22</v>
      </c>
      <c r="J11" s="16" t="s">
        <v>23</v>
      </c>
      <c r="K11" s="16" t="s">
        <v>24</v>
      </c>
      <c r="L11" s="16" t="s">
        <v>25</v>
      </c>
      <c r="M11" s="16" t="s">
        <v>26</v>
      </c>
      <c r="N11" s="16" t="s">
        <v>27</v>
      </c>
      <c r="O11" s="16" t="s">
        <v>28</v>
      </c>
      <c r="P11" s="16" t="s">
        <v>29</v>
      </c>
      <c r="Q11" s="16" t="s">
        <v>30</v>
      </c>
      <c r="R11" s="16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8" t="s">
        <v>174</v>
      </c>
      <c r="B12" s="8" t="s">
        <v>194</v>
      </c>
      <c r="C12" s="8" t="s">
        <v>195</v>
      </c>
      <c r="D12" s="8" t="s">
        <v>56</v>
      </c>
      <c r="E12" s="8"/>
      <c r="F12" s="9">
        <v>17.037500000000001</v>
      </c>
      <c r="G12" s="9">
        <v>41.804499999999997</v>
      </c>
      <c r="H12" s="17" t="s">
        <v>196</v>
      </c>
      <c r="I12" s="8">
        <v>735</v>
      </c>
      <c r="J12" s="8">
        <v>2012</v>
      </c>
      <c r="K12" s="8" t="s">
        <v>37</v>
      </c>
      <c r="L12" s="18" t="s">
        <v>197</v>
      </c>
      <c r="M12" s="18" t="s">
        <v>198</v>
      </c>
      <c r="N12" s="18" t="s">
        <v>199</v>
      </c>
      <c r="O12" s="8" t="s">
        <v>200</v>
      </c>
      <c r="P12" s="8" t="s">
        <v>201</v>
      </c>
      <c r="Q12" s="2" t="s">
        <v>202</v>
      </c>
      <c r="R12" s="8" t="s">
        <v>203</v>
      </c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8"/>
      <c r="B13" s="8"/>
      <c r="C13" s="8"/>
      <c r="D13" s="8"/>
      <c r="E13" s="8"/>
      <c r="F13" s="9"/>
      <c r="G13" s="9"/>
      <c r="H13" s="17"/>
      <c r="I13" s="8"/>
      <c r="J13" s="8"/>
      <c r="K13" s="8"/>
      <c r="L13" s="19" t="s">
        <v>204</v>
      </c>
      <c r="M13" s="2"/>
      <c r="N13" s="18" t="s">
        <v>205</v>
      </c>
      <c r="O13" s="8"/>
      <c r="P13" s="8"/>
      <c r="Q13" s="2"/>
      <c r="R13" s="8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8"/>
      <c r="B14" s="8"/>
      <c r="C14" s="8"/>
      <c r="D14" s="8"/>
      <c r="E14" s="8"/>
      <c r="F14" s="9"/>
      <c r="G14" s="9"/>
      <c r="H14" s="8"/>
      <c r="I14" s="8"/>
      <c r="J14" s="8"/>
      <c r="K14" s="8"/>
      <c r="L14" s="19" t="s">
        <v>206</v>
      </c>
      <c r="M14" s="2"/>
      <c r="N14" s="18" t="s">
        <v>207</v>
      </c>
      <c r="O14" s="8"/>
      <c r="P14" s="8"/>
      <c r="Q14" s="2"/>
      <c r="R14" s="8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8"/>
      <c r="B15" s="8"/>
      <c r="C15" s="8"/>
      <c r="D15" s="8"/>
      <c r="E15" s="8"/>
      <c r="F15" s="9"/>
      <c r="G15" s="9"/>
      <c r="H15" s="8"/>
      <c r="I15" s="8"/>
      <c r="J15" s="8"/>
      <c r="K15" s="8"/>
      <c r="L15" s="19" t="s">
        <v>208</v>
      </c>
      <c r="M15" s="2"/>
      <c r="N15" s="2" t="s">
        <v>209</v>
      </c>
      <c r="O15" s="8"/>
      <c r="P15" s="8"/>
      <c r="Q15" s="2"/>
      <c r="R15" s="8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8"/>
      <c r="B16" s="8"/>
      <c r="C16" s="8"/>
      <c r="D16" s="8"/>
      <c r="E16" s="8"/>
      <c r="F16" s="9"/>
      <c r="G16" s="9"/>
      <c r="H16" s="8"/>
      <c r="I16" s="8"/>
      <c r="J16" s="8"/>
      <c r="K16" s="8"/>
      <c r="L16" s="19" t="s">
        <v>210</v>
      </c>
      <c r="M16" s="2"/>
      <c r="N16" s="2" t="s">
        <v>209</v>
      </c>
      <c r="O16" s="8"/>
      <c r="P16" s="8"/>
      <c r="Q16" s="2"/>
      <c r="R16" s="8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8"/>
      <c r="B17" s="8"/>
      <c r="C17" s="8"/>
      <c r="D17" s="8"/>
      <c r="E17" s="8"/>
      <c r="F17" s="9"/>
      <c r="G17" s="9"/>
      <c r="H17" s="8"/>
      <c r="I17" s="8"/>
      <c r="J17" s="8"/>
      <c r="K17" s="8"/>
      <c r="L17" s="19" t="s">
        <v>211</v>
      </c>
      <c r="M17" s="2"/>
      <c r="N17" s="2" t="s">
        <v>209</v>
      </c>
      <c r="O17" s="8"/>
      <c r="P17" s="8"/>
      <c r="Q17" s="2"/>
      <c r="R17" s="8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8"/>
      <c r="B18" s="8"/>
      <c r="C18" s="8"/>
      <c r="D18" s="8"/>
      <c r="E18" s="8"/>
      <c r="F18" s="9"/>
      <c r="G18" s="9"/>
      <c r="H18" s="8"/>
      <c r="I18" s="8"/>
      <c r="J18" s="8"/>
      <c r="K18" s="8"/>
      <c r="L18" s="19" t="s">
        <v>212</v>
      </c>
      <c r="M18" s="2"/>
      <c r="N18" s="2" t="s">
        <v>209</v>
      </c>
      <c r="O18" s="8"/>
      <c r="P18" s="8"/>
      <c r="Q18" s="2"/>
      <c r="R18" s="8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8"/>
      <c r="B19" s="8"/>
      <c r="C19" s="8"/>
      <c r="D19" s="8"/>
      <c r="E19" s="8"/>
      <c r="F19" s="9"/>
      <c r="G19" s="9"/>
      <c r="H19" s="8"/>
      <c r="I19" s="8"/>
      <c r="J19" s="8"/>
      <c r="K19" s="8"/>
      <c r="L19" s="19" t="s">
        <v>213</v>
      </c>
      <c r="M19" s="2"/>
      <c r="N19" s="20" t="s">
        <v>214</v>
      </c>
      <c r="O19" s="8"/>
      <c r="P19" s="8"/>
      <c r="Q19" s="2"/>
      <c r="R19" s="8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8" t="s">
        <v>174</v>
      </c>
      <c r="B20" s="8" t="s">
        <v>194</v>
      </c>
      <c r="C20" s="8" t="s">
        <v>215</v>
      </c>
      <c r="D20" s="8" t="s">
        <v>56</v>
      </c>
      <c r="E20" s="8"/>
      <c r="F20" s="9">
        <v>17.1935</v>
      </c>
      <c r="G20" s="9">
        <v>41.341000000000001</v>
      </c>
      <c r="H20" s="17" t="s">
        <v>196</v>
      </c>
      <c r="I20" s="8">
        <v>605</v>
      </c>
      <c r="J20" s="8">
        <v>2010</v>
      </c>
      <c r="K20" s="8" t="s">
        <v>37</v>
      </c>
      <c r="L20" s="18" t="s">
        <v>197</v>
      </c>
      <c r="M20" s="18" t="s">
        <v>198</v>
      </c>
      <c r="N20" s="18" t="s">
        <v>199</v>
      </c>
      <c r="O20" s="8" t="s">
        <v>200</v>
      </c>
      <c r="P20" s="8" t="s">
        <v>201</v>
      </c>
      <c r="Q20" s="2" t="s">
        <v>202</v>
      </c>
      <c r="R20" s="8" t="s">
        <v>203</v>
      </c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19" t="s">
        <v>216</v>
      </c>
      <c r="M21" s="2"/>
      <c r="N21" s="18" t="s">
        <v>205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9" t="s">
        <v>217</v>
      </c>
      <c r="M22" s="2"/>
      <c r="N22" s="18" t="s">
        <v>207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19" t="s">
        <v>218</v>
      </c>
      <c r="M23" s="2"/>
      <c r="N23" s="18" t="s">
        <v>205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19" t="s">
        <v>219</v>
      </c>
      <c r="M24" s="2"/>
      <c r="N24" s="2" t="s">
        <v>209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9" t="s">
        <v>220</v>
      </c>
      <c r="M25" s="2"/>
      <c r="N25" s="2" t="s">
        <v>209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9" t="s">
        <v>221</v>
      </c>
      <c r="M26" s="2"/>
      <c r="N26" s="2" t="s">
        <v>209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19" t="s">
        <v>222</v>
      </c>
      <c r="M27" s="2"/>
      <c r="N27" s="2" t="s">
        <v>209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19" t="s">
        <v>223</v>
      </c>
      <c r="M28" s="2"/>
      <c r="N28" s="20" t="s">
        <v>214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</sheetData>
  <mergeCells count="2">
    <mergeCell ref="A1:C1"/>
    <mergeCell ref="D10:K10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5"/>
  <sheetViews>
    <sheetView workbookViewId="0"/>
  </sheetViews>
  <sheetFormatPr baseColWidth="10" defaultColWidth="14.42578125" defaultRowHeight="15" customHeight="1" x14ac:dyDescent="0.25"/>
  <cols>
    <col min="1" max="1" width="34" customWidth="1"/>
    <col min="2" max="2" width="24.7109375" customWidth="1"/>
    <col min="3" max="3" width="37.7109375" customWidth="1"/>
    <col min="4" max="4" width="67" customWidth="1"/>
    <col min="8" max="8" width="14.7109375" customWidth="1"/>
    <col min="14" max="14" width="46.5703125" customWidth="1"/>
    <col min="15" max="15" width="17.85546875" customWidth="1"/>
    <col min="16" max="16" width="26.28515625" customWidth="1"/>
    <col min="17" max="17" width="26.7109375" customWidth="1"/>
    <col min="18" max="18" width="30.140625" customWidth="1"/>
  </cols>
  <sheetData>
    <row r="1" spans="1:26" ht="15" customHeight="1" x14ac:dyDescent="0.25">
      <c r="A1" s="63" t="s">
        <v>224</v>
      </c>
      <c r="B1" s="6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2" t="s">
        <v>225</v>
      </c>
      <c r="B2" s="2" t="s">
        <v>226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 x14ac:dyDescent="0.25">
      <c r="A3" s="2" t="s">
        <v>227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25">
      <c r="A4" s="2" t="s">
        <v>228</v>
      </c>
      <c r="B4" s="2" t="s">
        <v>229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2" t="s">
        <v>230</v>
      </c>
      <c r="B5" s="2" t="s">
        <v>231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2" t="s">
        <v>232</v>
      </c>
      <c r="B6" s="2" t="s">
        <v>233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5">
      <c r="A7" s="2" t="s">
        <v>234</v>
      </c>
      <c r="B7" s="2" t="s">
        <v>235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5">
      <c r="A8" s="2" t="s">
        <v>236</v>
      </c>
      <c r="B8" s="2" t="s">
        <v>237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5">
      <c r="A11" s="2"/>
      <c r="B11" s="2"/>
      <c r="C11" s="2"/>
      <c r="D11" s="63" t="s">
        <v>13</v>
      </c>
      <c r="E11" s="64"/>
      <c r="F11" s="64"/>
      <c r="G11" s="64"/>
      <c r="H11" s="64"/>
      <c r="I11" s="64"/>
      <c r="J11" s="64"/>
      <c r="K11" s="6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25">
      <c r="A12" s="22" t="s">
        <v>14</v>
      </c>
      <c r="B12" s="22" t="s">
        <v>15</v>
      </c>
      <c r="C12" s="22" t="s">
        <v>16</v>
      </c>
      <c r="D12" s="22" t="s">
        <v>17</v>
      </c>
      <c r="E12" s="22" t="s">
        <v>18</v>
      </c>
      <c r="F12" s="22" t="s">
        <v>19</v>
      </c>
      <c r="G12" s="22" t="s">
        <v>20</v>
      </c>
      <c r="H12" s="22" t="s">
        <v>21</v>
      </c>
      <c r="I12" s="22" t="s">
        <v>22</v>
      </c>
      <c r="J12" s="22" t="s">
        <v>23</v>
      </c>
      <c r="K12" s="22" t="s">
        <v>24</v>
      </c>
      <c r="L12" s="22" t="s">
        <v>25</v>
      </c>
      <c r="M12" s="22" t="s">
        <v>26</v>
      </c>
      <c r="N12" s="22" t="s">
        <v>27</v>
      </c>
      <c r="O12" s="22" t="s">
        <v>28</v>
      </c>
      <c r="P12" s="22" t="s">
        <v>29</v>
      </c>
      <c r="Q12" s="22" t="s">
        <v>30</v>
      </c>
      <c r="R12" s="22" t="s">
        <v>31</v>
      </c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21" t="s">
        <v>238</v>
      </c>
      <c r="B13" s="21" t="s">
        <v>239</v>
      </c>
      <c r="C13" s="21" t="s">
        <v>240</v>
      </c>
      <c r="D13" s="21" t="s">
        <v>241</v>
      </c>
      <c r="E13" s="21"/>
      <c r="F13" s="23">
        <v>12.6555</v>
      </c>
      <c r="G13" s="23">
        <v>37.568170000000002</v>
      </c>
      <c r="H13" s="24" t="s">
        <v>242</v>
      </c>
      <c r="I13" s="21" t="s">
        <v>243</v>
      </c>
      <c r="J13" s="25">
        <v>44281</v>
      </c>
      <c r="K13" s="21" t="s">
        <v>37</v>
      </c>
      <c r="L13" s="21" t="s">
        <v>244</v>
      </c>
      <c r="M13" s="21" t="s">
        <v>245</v>
      </c>
      <c r="N13" s="21" t="s">
        <v>246</v>
      </c>
      <c r="O13" s="21" t="s">
        <v>247</v>
      </c>
      <c r="P13" s="21" t="s">
        <v>248</v>
      </c>
      <c r="Q13" s="21" t="s">
        <v>249</v>
      </c>
      <c r="R13" s="21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5">
      <c r="A14" s="21"/>
      <c r="B14" s="21"/>
      <c r="C14" s="21"/>
      <c r="D14" s="21"/>
      <c r="E14" s="21"/>
      <c r="F14" s="23"/>
      <c r="G14" s="23"/>
      <c r="H14" s="26"/>
      <c r="I14" s="21"/>
      <c r="J14" s="25"/>
      <c r="K14" s="21"/>
      <c r="L14" s="21"/>
      <c r="M14" s="21"/>
      <c r="N14" s="21" t="s">
        <v>250</v>
      </c>
      <c r="O14" s="21"/>
      <c r="P14" s="21"/>
      <c r="Q14" s="21"/>
      <c r="R14" s="21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21"/>
      <c r="B15" s="21"/>
      <c r="C15" s="21"/>
      <c r="D15" s="21"/>
      <c r="E15" s="21"/>
      <c r="F15" s="23"/>
      <c r="G15" s="23"/>
      <c r="H15" s="26"/>
      <c r="I15" s="21"/>
      <c r="J15" s="25"/>
      <c r="K15" s="21"/>
      <c r="L15" s="21"/>
      <c r="M15" s="21"/>
      <c r="N15" s="21" t="s">
        <v>251</v>
      </c>
      <c r="O15" s="21"/>
      <c r="P15" s="21"/>
      <c r="Q15" s="21"/>
      <c r="R15" s="21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21" t="s">
        <v>238</v>
      </c>
      <c r="B16" s="21" t="s">
        <v>239</v>
      </c>
      <c r="C16" s="21" t="s">
        <v>252</v>
      </c>
      <c r="D16" s="21" t="s">
        <v>253</v>
      </c>
      <c r="E16" s="21"/>
      <c r="F16" s="23">
        <v>9.1169860000000007</v>
      </c>
      <c r="G16" s="23">
        <v>43.837471000000001</v>
      </c>
      <c r="H16" s="21"/>
      <c r="I16" s="21"/>
      <c r="J16" s="25">
        <v>36526</v>
      </c>
      <c r="K16" s="21" t="s">
        <v>37</v>
      </c>
      <c r="L16" s="21" t="s">
        <v>254</v>
      </c>
      <c r="M16" s="21"/>
      <c r="N16" s="21" t="s">
        <v>255</v>
      </c>
      <c r="O16" s="21" t="s">
        <v>256</v>
      </c>
      <c r="P16" s="21" t="s">
        <v>257</v>
      </c>
      <c r="Q16" s="21"/>
      <c r="R16" s="21" t="s">
        <v>258</v>
      </c>
      <c r="S16" s="2"/>
      <c r="T16" s="2"/>
      <c r="U16" s="2"/>
      <c r="V16" s="2"/>
      <c r="W16" s="2"/>
      <c r="X16" s="2"/>
      <c r="Y16" s="2"/>
      <c r="Z16" s="2"/>
    </row>
    <row r="17" spans="1:26" ht="48" customHeight="1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 t="s">
        <v>259</v>
      </c>
      <c r="M17" s="21"/>
      <c r="N17" s="21" t="s">
        <v>255</v>
      </c>
      <c r="O17" s="21"/>
      <c r="P17" s="21"/>
      <c r="Q17" s="21"/>
      <c r="R17" s="21"/>
      <c r="S17" s="2"/>
      <c r="T17" s="2"/>
      <c r="U17" s="2"/>
      <c r="V17" s="2"/>
      <c r="W17" s="2"/>
      <c r="X17" s="2"/>
      <c r="Y17" s="2"/>
      <c r="Z17" s="2"/>
    </row>
    <row r="18" spans="1:26" ht="39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 t="s">
        <v>260</v>
      </c>
      <c r="M18" s="21"/>
      <c r="N18" s="21" t="s">
        <v>261</v>
      </c>
      <c r="O18" s="21"/>
      <c r="P18" s="21"/>
      <c r="Q18" s="21"/>
      <c r="R18" s="21"/>
      <c r="S18" s="2"/>
      <c r="T18" s="2"/>
      <c r="U18" s="2"/>
      <c r="V18" s="2"/>
      <c r="W18" s="2"/>
      <c r="X18" s="2"/>
      <c r="Y18" s="2"/>
      <c r="Z18" s="2"/>
    </row>
    <row r="19" spans="1:26" ht="39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262</v>
      </c>
      <c r="M19" s="21"/>
      <c r="N19" s="21" t="s">
        <v>263</v>
      </c>
      <c r="O19" s="21"/>
      <c r="P19" s="21"/>
      <c r="Q19" s="21"/>
      <c r="R19" s="21"/>
      <c r="S19" s="2"/>
      <c r="T19" s="2"/>
      <c r="U19" s="2"/>
      <c r="V19" s="2"/>
      <c r="W19" s="2"/>
      <c r="X19" s="2"/>
      <c r="Y19" s="2"/>
      <c r="Z19" s="2"/>
    </row>
    <row r="20" spans="1:26" ht="39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 t="s">
        <v>264</v>
      </c>
      <c r="M20" s="21"/>
      <c r="N20" s="21" t="s">
        <v>265</v>
      </c>
      <c r="O20" s="21"/>
      <c r="P20" s="21"/>
      <c r="Q20" s="21"/>
      <c r="R20" s="21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2">
    <mergeCell ref="A1:B1"/>
    <mergeCell ref="D11:K11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/>
  </sheetViews>
  <sheetFormatPr baseColWidth="10" defaultColWidth="14.42578125" defaultRowHeight="15" customHeight="1" x14ac:dyDescent="0.25"/>
  <cols>
    <col min="1" max="1" width="16.140625" customWidth="1"/>
    <col min="2" max="2" width="35.42578125" customWidth="1"/>
    <col min="3" max="3" width="17.42578125" customWidth="1"/>
    <col min="4" max="4" width="25" customWidth="1"/>
    <col min="5" max="5" width="18.7109375" customWidth="1"/>
    <col min="6" max="6" width="13.7109375" customWidth="1"/>
    <col min="7" max="7" width="10.7109375" customWidth="1"/>
    <col min="8" max="8" width="21.5703125" customWidth="1"/>
    <col min="9" max="9" width="10.7109375" customWidth="1"/>
    <col min="10" max="10" width="14.5703125" customWidth="1"/>
    <col min="11" max="11" width="14.85546875" customWidth="1"/>
    <col min="12" max="12" width="15.140625" customWidth="1"/>
    <col min="13" max="13" width="17.85546875" customWidth="1"/>
    <col min="14" max="14" width="24.7109375" customWidth="1"/>
    <col min="15" max="15" width="20.42578125" customWidth="1"/>
    <col min="16" max="16" width="24" customWidth="1"/>
    <col min="17" max="17" width="48.42578125" customWidth="1"/>
    <col min="18" max="18" width="33.140625" customWidth="1"/>
    <col min="19" max="26" width="10.7109375" customWidth="1"/>
  </cols>
  <sheetData>
    <row r="1" spans="1:26" ht="15.75" x14ac:dyDescent="0.25">
      <c r="A1" s="65" t="s">
        <v>0</v>
      </c>
      <c r="B1" s="64"/>
      <c r="C1" s="64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x14ac:dyDescent="0.25">
      <c r="A2" s="28" t="s">
        <v>1</v>
      </c>
      <c r="B2" s="28" t="s">
        <v>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25">
      <c r="A3" s="28" t="s">
        <v>3</v>
      </c>
      <c r="B3" s="28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x14ac:dyDescent="0.25">
      <c r="A4" s="28" t="s">
        <v>5</v>
      </c>
      <c r="B4" s="28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x14ac:dyDescent="0.25">
      <c r="A5" s="28" t="s">
        <v>7</v>
      </c>
      <c r="B5" s="28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x14ac:dyDescent="0.25">
      <c r="A6" s="28" t="s">
        <v>9</v>
      </c>
      <c r="B6" s="28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.75" x14ac:dyDescent="0.25">
      <c r="A10" s="28"/>
      <c r="B10" s="28"/>
      <c r="C10" s="28"/>
      <c r="D10" s="65" t="s">
        <v>13</v>
      </c>
      <c r="E10" s="64"/>
      <c r="F10" s="64"/>
      <c r="G10" s="64"/>
      <c r="H10" s="64"/>
      <c r="I10" s="64"/>
      <c r="J10" s="64"/>
      <c r="K10" s="64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5.75" x14ac:dyDescent="0.25">
      <c r="A11" s="29" t="s">
        <v>14</v>
      </c>
      <c r="B11" s="29" t="s">
        <v>15</v>
      </c>
      <c r="C11" s="29" t="s">
        <v>16</v>
      </c>
      <c r="D11" s="29" t="s">
        <v>17</v>
      </c>
      <c r="E11" s="29" t="s">
        <v>18</v>
      </c>
      <c r="F11" s="29" t="s">
        <v>19</v>
      </c>
      <c r="G11" s="29" t="s">
        <v>20</v>
      </c>
      <c r="H11" s="29" t="s">
        <v>21</v>
      </c>
      <c r="I11" s="29" t="s">
        <v>22</v>
      </c>
      <c r="J11" s="29" t="s">
        <v>23</v>
      </c>
      <c r="K11" s="29" t="s">
        <v>24</v>
      </c>
      <c r="L11" s="29" t="s">
        <v>25</v>
      </c>
      <c r="M11" s="29" t="s">
        <v>26</v>
      </c>
      <c r="N11" s="29" t="s">
        <v>27</v>
      </c>
      <c r="O11" s="29" t="s">
        <v>28</v>
      </c>
      <c r="P11" s="29" t="s">
        <v>29</v>
      </c>
      <c r="Q11" s="29" t="s">
        <v>30</v>
      </c>
      <c r="R11" s="29" t="s">
        <v>31</v>
      </c>
      <c r="S11" s="29"/>
      <c r="T11" s="29"/>
      <c r="U11" s="29"/>
      <c r="V11" s="29"/>
      <c r="W11" s="29"/>
      <c r="X11" s="29"/>
      <c r="Y11" s="29"/>
      <c r="Z11" s="29"/>
    </row>
    <row r="12" spans="1:26" x14ac:dyDescent="0.25">
      <c r="A12" s="28" t="s">
        <v>174</v>
      </c>
      <c r="B12" s="28" t="s">
        <v>266</v>
      </c>
      <c r="C12" s="28" t="s">
        <v>267</v>
      </c>
      <c r="D12" s="28" t="s">
        <v>268</v>
      </c>
      <c r="E12" s="28"/>
      <c r="F12" s="30">
        <v>15.5</v>
      </c>
      <c r="G12" s="30">
        <v>37.5</v>
      </c>
      <c r="H12" s="28" t="s">
        <v>269</v>
      </c>
      <c r="I12" s="28">
        <v>2040</v>
      </c>
      <c r="J12" s="28"/>
      <c r="K12" s="28" t="s">
        <v>37</v>
      </c>
      <c r="L12" s="28" t="s">
        <v>270</v>
      </c>
      <c r="M12" s="28"/>
      <c r="N12" s="28" t="s">
        <v>271</v>
      </c>
      <c r="O12" s="28" t="s">
        <v>272</v>
      </c>
      <c r="P12" s="28" t="s">
        <v>273</v>
      </c>
      <c r="Q12" s="28" t="s">
        <v>274</v>
      </c>
      <c r="R12" s="28" t="s">
        <v>275</v>
      </c>
      <c r="S12" s="28"/>
      <c r="T12" s="28"/>
      <c r="U12" s="28"/>
      <c r="V12" s="28"/>
      <c r="W12" s="28"/>
      <c r="X12" s="28"/>
      <c r="Y12" s="28"/>
      <c r="Z12" s="28"/>
    </row>
    <row r="13" spans="1:26" x14ac:dyDescent="0.25">
      <c r="A13" s="28" t="s">
        <v>174</v>
      </c>
      <c r="B13" s="28" t="s">
        <v>276</v>
      </c>
      <c r="C13" s="28" t="s">
        <v>277</v>
      </c>
      <c r="D13" s="28" t="s">
        <v>268</v>
      </c>
      <c r="E13" s="28"/>
      <c r="F13" s="30">
        <v>12.49</v>
      </c>
      <c r="G13" s="28">
        <v>36.54</v>
      </c>
      <c r="H13" s="28" t="s">
        <v>278</v>
      </c>
      <c r="I13" s="28">
        <v>1300</v>
      </c>
      <c r="J13" s="31">
        <v>45344</v>
      </c>
      <c r="K13" s="28" t="s">
        <v>37</v>
      </c>
      <c r="L13" s="28" t="s">
        <v>270</v>
      </c>
      <c r="M13" s="28"/>
      <c r="N13" s="28" t="s">
        <v>279</v>
      </c>
      <c r="O13" s="28" t="s">
        <v>280</v>
      </c>
      <c r="P13" s="28" t="s">
        <v>281</v>
      </c>
      <c r="Q13" s="28" t="s">
        <v>274</v>
      </c>
      <c r="R13" s="28" t="s">
        <v>282</v>
      </c>
      <c r="S13" s="28"/>
      <c r="T13" s="28"/>
      <c r="U13" s="28"/>
      <c r="V13" s="28"/>
      <c r="W13" s="28"/>
      <c r="X13" s="28"/>
      <c r="Y13" s="28"/>
      <c r="Z13" s="28"/>
    </row>
    <row r="14" spans="1:26" x14ac:dyDescent="0.25">
      <c r="A14" s="28" t="s">
        <v>174</v>
      </c>
      <c r="B14" s="28" t="s">
        <v>276</v>
      </c>
      <c r="C14" s="28" t="s">
        <v>283</v>
      </c>
      <c r="D14" s="28" t="s">
        <v>284</v>
      </c>
      <c r="E14" s="28"/>
      <c r="F14" s="30">
        <v>13.565217000000001</v>
      </c>
      <c r="G14" s="30">
        <v>45.618282999999998</v>
      </c>
      <c r="H14" s="28" t="s">
        <v>285</v>
      </c>
      <c r="I14" s="28" t="s">
        <v>286</v>
      </c>
      <c r="J14" s="28">
        <v>2016</v>
      </c>
      <c r="K14" s="28" t="s">
        <v>37</v>
      </c>
      <c r="L14" s="28" t="s">
        <v>287</v>
      </c>
      <c r="M14" s="28"/>
      <c r="N14" s="28" t="s">
        <v>288</v>
      </c>
      <c r="O14" s="28" t="s">
        <v>289</v>
      </c>
      <c r="P14" s="28" t="s">
        <v>290</v>
      </c>
      <c r="Q14" s="28"/>
      <c r="R14" s="28" t="s">
        <v>291</v>
      </c>
      <c r="S14" s="28"/>
      <c r="T14" s="28"/>
      <c r="U14" s="28"/>
      <c r="V14" s="28"/>
      <c r="W14" s="28"/>
      <c r="X14" s="28"/>
      <c r="Y14" s="28"/>
      <c r="Z14" s="28"/>
    </row>
    <row r="15" spans="1:26" x14ac:dyDescent="0.25">
      <c r="A15" s="28" t="s">
        <v>174</v>
      </c>
      <c r="B15" s="28" t="s">
        <v>276</v>
      </c>
      <c r="C15" s="28" t="s">
        <v>292</v>
      </c>
      <c r="D15" s="28" t="s">
        <v>268</v>
      </c>
      <c r="E15" s="28"/>
      <c r="F15" s="30">
        <v>9.68</v>
      </c>
      <c r="G15" s="30">
        <v>43.03</v>
      </c>
      <c r="H15" s="28" t="s">
        <v>293</v>
      </c>
      <c r="I15" s="28">
        <v>450</v>
      </c>
      <c r="J15" s="32">
        <v>1993</v>
      </c>
      <c r="K15" s="28" t="s">
        <v>37</v>
      </c>
      <c r="L15" s="28" t="s">
        <v>270</v>
      </c>
      <c r="M15" s="28"/>
      <c r="N15" s="28" t="s">
        <v>294</v>
      </c>
      <c r="O15" s="28" t="s">
        <v>280</v>
      </c>
      <c r="P15" s="28" t="s">
        <v>281</v>
      </c>
      <c r="Q15" s="28" t="s">
        <v>274</v>
      </c>
      <c r="R15" s="28" t="s">
        <v>282</v>
      </c>
      <c r="S15" s="28"/>
      <c r="T15" s="28"/>
      <c r="U15" s="28"/>
      <c r="V15" s="28"/>
      <c r="W15" s="28"/>
      <c r="X15" s="28"/>
      <c r="Y15" s="28"/>
      <c r="Z15" s="28"/>
    </row>
    <row r="16" spans="1:26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5.7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5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5.75" customHeight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5.7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.75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5.75" customHeight="1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.75" customHeigh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5.7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5.7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.7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.7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.75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7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75" customHeigh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.75" customHeight="1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75" customHeight="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.7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.7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.75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5.75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5.75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5.75" customHeight="1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5.7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5.7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5.75" customHeight="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5.7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5.75" customHeight="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5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5.75" customHeight="1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5.75" customHeight="1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5.75" customHeigh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5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5.75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5.75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5.7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5.7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5.75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5.75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5.7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5.75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5.75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5.75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5.75" customHeight="1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5.75" customHeight="1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5.75" customHeight="1" x14ac:dyDescent="0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5.75" customHeight="1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5.75" customHeight="1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5.75" customHeight="1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5.75" customHeight="1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5.7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5.7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5.7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5.75" customHeight="1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5.7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5.75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5.75" customHeight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5.75" customHeight="1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5.75" customHeight="1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5.75" customHeight="1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5.75" customHeight="1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5.7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5.75" customHeight="1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5.7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5.75" customHeight="1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5.75" customHeight="1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5.75" customHeight="1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5.75" customHeight="1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5.75" customHeight="1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5.75" customHeight="1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5.75" customHeight="1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5.75" customHeight="1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5.7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5.7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5.75" customHeight="1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5.7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5.7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5.75" customHeight="1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5.75" customHeight="1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5.75" customHeigh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5.75" customHeight="1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5.75" customHeight="1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5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5.75" customHeight="1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5.7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5.75" customHeight="1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5.75" customHeight="1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5.75" customHeight="1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5.75" customHeight="1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5.7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5.7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5.7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5.75" customHeight="1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5.75" customHeight="1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5.75" customHeight="1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5.75" customHeight="1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5.7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5.7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5.75" customHeight="1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5.75" customHeight="1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5.75" customHeight="1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5.7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5.75" customHeight="1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5.75" customHeight="1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5.7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5.7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5.75" customHeight="1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5.7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5.75" customHeight="1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5.75" customHeight="1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5.7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5.75" customHeight="1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5.7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5.7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5.75" customHeight="1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5.7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5.75" customHeight="1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5.75" customHeight="1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5.75" customHeight="1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5.75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5.75" customHeight="1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5.75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5.75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5.75" customHeight="1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5.7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5.7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5.75" customHeight="1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5.7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5.75" customHeight="1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5.75" customHeight="1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5.75" customHeight="1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5.75" customHeight="1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5.75" customHeight="1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5.75" customHeight="1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5.75" customHeight="1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5.75" customHeight="1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5.75" customHeight="1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5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5.7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5.75" customHeight="1" x14ac:dyDescent="0.2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5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5.7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5.7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5.7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5.7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5.7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5.7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5.7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5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5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5.7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5.7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5.7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5.7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5.7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5.7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5.7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5.7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5.7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5.7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5.7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5.7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5.7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5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5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5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5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5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5.7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5.7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5.7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5.7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5.7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5.7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5.7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5.7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5.7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5.7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5.7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5.7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5.7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5.7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5.7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5.7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5.7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5.7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5.7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5.7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5.7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5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5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5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5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5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5.7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5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5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5.7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5.7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5.7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5.7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5.7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5.7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5.7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5.7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5.7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5.7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5.7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5.7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5.7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5.7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5.7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5.7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5.7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5.7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5.7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5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5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5.7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5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5.7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5.7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5.7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5.7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5.7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5.7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5.7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5.7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5.7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5.7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5.7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5.7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5.7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5.7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5.7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5.7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5.7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5.7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5.7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5.7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5.7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5.7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5.7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5.7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5.7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5.7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5.7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5.7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5.7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5.7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5.7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5.7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5.7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5.7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5.7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5.7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5.7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5.7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5.7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5.7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5.7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5.7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5.7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5.7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5.7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5.7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5.7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5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5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5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5.7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5.7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5.7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5.7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5.7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5.7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5.7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5.7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5.7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5.7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5.7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5.7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5.7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5.7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5.7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5.7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5.7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5.7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5.7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5.7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5.7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5.7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5.7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5.7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5.7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5.7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5.7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5.7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5.7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5.7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5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5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5.7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5.7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5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5.7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5.7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5.7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5.7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5.7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5.7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5.7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5.7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5.7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5.7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5.7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5.7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5.7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5.7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5.7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5.7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5.7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5.7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5.7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5.7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5.7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5.7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5.7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5.7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5.7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5.7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5.7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5.7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5.7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5.7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5.7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5.7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5.75" customHeight="1" x14ac:dyDescent="0.2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5.75" customHeight="1" x14ac:dyDescent="0.2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5.75" customHeight="1" x14ac:dyDescent="0.2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5.75" customHeight="1" x14ac:dyDescent="0.2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5.75" customHeight="1" x14ac:dyDescent="0.2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5.75" customHeight="1" x14ac:dyDescent="0.2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5.75" customHeight="1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5.75" customHeight="1" x14ac:dyDescent="0.2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5.75" customHeight="1" x14ac:dyDescent="0.2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5.75" customHeight="1" x14ac:dyDescent="0.2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5.75" customHeight="1" x14ac:dyDescent="0.2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5.75" customHeight="1" x14ac:dyDescent="0.2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5.75" customHeight="1" x14ac:dyDescent="0.2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5.75" customHeight="1" x14ac:dyDescent="0.2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5.75" customHeight="1" x14ac:dyDescent="0.2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5.75" customHeight="1" x14ac:dyDescent="0.2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5.75" customHeight="1" x14ac:dyDescent="0.2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5.75" customHeight="1" x14ac:dyDescent="0.2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5.75" customHeight="1" x14ac:dyDescent="0.2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5.75" customHeight="1" x14ac:dyDescent="0.2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5.75" customHeight="1" x14ac:dyDescent="0.2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5.75" customHeight="1" x14ac:dyDescent="0.2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5.75" customHeight="1" x14ac:dyDescent="0.2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5.75" customHeight="1" x14ac:dyDescent="0.2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5.75" customHeight="1" x14ac:dyDescent="0.2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5.75" customHeight="1" x14ac:dyDescent="0.2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5.75" customHeight="1" x14ac:dyDescent="0.2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5.75" customHeight="1" x14ac:dyDescent="0.2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5.75" customHeight="1" x14ac:dyDescent="0.2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5.75" customHeight="1" x14ac:dyDescent="0.2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5.75" customHeight="1" x14ac:dyDescent="0.2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5.75" customHeight="1" x14ac:dyDescent="0.2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5.75" customHeight="1" x14ac:dyDescent="0.2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5.75" customHeight="1" x14ac:dyDescent="0.2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5.75" customHeight="1" x14ac:dyDescent="0.2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5.75" customHeight="1" x14ac:dyDescent="0.2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5.75" customHeight="1" x14ac:dyDescent="0.2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5.75" customHeight="1" x14ac:dyDescent="0.2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5.75" customHeight="1" x14ac:dyDescent="0.2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5.75" customHeight="1" x14ac:dyDescent="0.2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5.75" customHeight="1" x14ac:dyDescent="0.2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5.75" customHeight="1" x14ac:dyDescent="0.2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5.75" customHeight="1" x14ac:dyDescent="0.2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5.75" customHeight="1" x14ac:dyDescent="0.2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5.75" customHeight="1" x14ac:dyDescent="0.2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5.75" customHeight="1" x14ac:dyDescent="0.2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5.75" customHeight="1" x14ac:dyDescent="0.2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5.75" customHeight="1" x14ac:dyDescent="0.2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5.75" customHeight="1" x14ac:dyDescent="0.2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5.75" customHeight="1" x14ac:dyDescent="0.2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5.75" customHeight="1" x14ac:dyDescent="0.2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5.75" customHeight="1" x14ac:dyDescent="0.2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5.75" customHeight="1" x14ac:dyDescent="0.2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5.75" customHeight="1" x14ac:dyDescent="0.2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5.75" customHeight="1" x14ac:dyDescent="0.2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5.75" customHeight="1" x14ac:dyDescent="0.2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5.75" customHeight="1" x14ac:dyDescent="0.2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5.75" customHeight="1" x14ac:dyDescent="0.2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5.75" customHeight="1" x14ac:dyDescent="0.25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5.75" customHeight="1" x14ac:dyDescent="0.25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5.75" customHeight="1" x14ac:dyDescent="0.25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5.75" customHeight="1" x14ac:dyDescent="0.25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5.75" customHeight="1" x14ac:dyDescent="0.25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5.75" customHeight="1" x14ac:dyDescent="0.25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5.75" customHeight="1" x14ac:dyDescent="0.25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5.75" customHeight="1" x14ac:dyDescent="0.25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5.75" customHeight="1" x14ac:dyDescent="0.25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5.75" customHeight="1" x14ac:dyDescent="0.25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5.75" customHeight="1" x14ac:dyDescent="0.25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5.75" customHeight="1" x14ac:dyDescent="0.25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5.75" customHeight="1" x14ac:dyDescent="0.2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5.75" customHeight="1" x14ac:dyDescent="0.25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5.75" customHeight="1" x14ac:dyDescent="0.25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5.75" customHeight="1" x14ac:dyDescent="0.25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5.75" customHeight="1" x14ac:dyDescent="0.25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5.75" customHeight="1" x14ac:dyDescent="0.25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5.75" customHeight="1" x14ac:dyDescent="0.25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5.75" customHeight="1" x14ac:dyDescent="0.25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5.75" customHeight="1" x14ac:dyDescent="0.25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5.75" customHeight="1" x14ac:dyDescent="0.25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5.75" customHeight="1" x14ac:dyDescent="0.25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5.75" customHeight="1" x14ac:dyDescent="0.25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5.75" customHeight="1" x14ac:dyDescent="0.25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5.75" customHeight="1" x14ac:dyDescent="0.25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5.75" customHeight="1" x14ac:dyDescent="0.25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5.75" customHeight="1" x14ac:dyDescent="0.2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5.75" customHeight="1" x14ac:dyDescent="0.25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5.75" customHeight="1" x14ac:dyDescent="0.25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5.75" customHeight="1" x14ac:dyDescent="0.25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5.75" customHeight="1" x14ac:dyDescent="0.25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5.75" customHeight="1" x14ac:dyDescent="0.25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5.75" customHeight="1" x14ac:dyDescent="0.25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5.75" customHeight="1" x14ac:dyDescent="0.25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5.75" customHeight="1" x14ac:dyDescent="0.25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5.75" customHeight="1" x14ac:dyDescent="0.25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5.75" customHeight="1" x14ac:dyDescent="0.25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5.75" customHeight="1" x14ac:dyDescent="0.25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5.75" customHeight="1" x14ac:dyDescent="0.25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5.75" customHeight="1" x14ac:dyDescent="0.25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5.75" customHeight="1" x14ac:dyDescent="0.25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5.75" customHeight="1" x14ac:dyDescent="0.25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5.75" customHeight="1" x14ac:dyDescent="0.25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5.75" customHeight="1" x14ac:dyDescent="0.25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5.75" customHeight="1" x14ac:dyDescent="0.25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5.75" customHeight="1" x14ac:dyDescent="0.25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5.75" customHeight="1" x14ac:dyDescent="0.25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5.75" customHeight="1" x14ac:dyDescent="0.25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5.75" customHeight="1" x14ac:dyDescent="0.25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5.75" customHeight="1" x14ac:dyDescent="0.25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5.75" customHeight="1" x14ac:dyDescent="0.25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5.75" customHeight="1" x14ac:dyDescent="0.25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5.75" customHeight="1" x14ac:dyDescent="0.25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5.75" customHeight="1" x14ac:dyDescent="0.25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5.75" customHeight="1" x14ac:dyDescent="0.25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5.75" customHeight="1" x14ac:dyDescent="0.25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5.75" customHeight="1" x14ac:dyDescent="0.25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5.75" customHeight="1" x14ac:dyDescent="0.25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5.75" customHeight="1" x14ac:dyDescent="0.25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5.75" customHeight="1" x14ac:dyDescent="0.25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5.75" customHeight="1" x14ac:dyDescent="0.25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5.75" customHeight="1" x14ac:dyDescent="0.25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5.75" customHeight="1" x14ac:dyDescent="0.25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5.75" customHeight="1" x14ac:dyDescent="0.25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5.75" customHeight="1" x14ac:dyDescent="0.25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5.75" customHeight="1" x14ac:dyDescent="0.25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5.75" customHeight="1" x14ac:dyDescent="0.25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5.75" customHeight="1" x14ac:dyDescent="0.25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5.75" customHeight="1" x14ac:dyDescent="0.25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5.75" customHeight="1" x14ac:dyDescent="0.25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5.75" customHeight="1" x14ac:dyDescent="0.25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5.75" customHeight="1" x14ac:dyDescent="0.25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5.75" customHeight="1" x14ac:dyDescent="0.25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5.75" customHeight="1" x14ac:dyDescent="0.25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5.75" customHeight="1" x14ac:dyDescent="0.25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5.75" customHeight="1" x14ac:dyDescent="0.25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5.75" customHeight="1" x14ac:dyDescent="0.25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5.75" customHeight="1" x14ac:dyDescent="0.25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5.75" customHeight="1" x14ac:dyDescent="0.25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5.75" customHeight="1" x14ac:dyDescent="0.25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5.75" customHeight="1" x14ac:dyDescent="0.25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5.75" customHeight="1" x14ac:dyDescent="0.25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5.75" customHeight="1" x14ac:dyDescent="0.25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5.75" customHeight="1" x14ac:dyDescent="0.25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5.75" customHeight="1" x14ac:dyDescent="0.25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5.75" customHeight="1" x14ac:dyDescent="0.25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5.75" customHeight="1" x14ac:dyDescent="0.25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5.75" customHeight="1" x14ac:dyDescent="0.25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5.75" customHeight="1" x14ac:dyDescent="0.25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5.75" customHeight="1" x14ac:dyDescent="0.25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5.75" customHeight="1" x14ac:dyDescent="0.25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5.75" customHeight="1" x14ac:dyDescent="0.25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5.75" customHeight="1" x14ac:dyDescent="0.25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5.75" customHeight="1" x14ac:dyDescent="0.25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5.75" customHeight="1" x14ac:dyDescent="0.25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5.75" customHeight="1" x14ac:dyDescent="0.25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5.75" customHeight="1" x14ac:dyDescent="0.25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5.75" customHeight="1" x14ac:dyDescent="0.25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5.75" customHeight="1" x14ac:dyDescent="0.25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5.75" customHeight="1" x14ac:dyDescent="0.25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5.75" customHeight="1" x14ac:dyDescent="0.25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5.75" customHeight="1" x14ac:dyDescent="0.25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5.75" customHeight="1" x14ac:dyDescent="0.25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5.75" customHeight="1" x14ac:dyDescent="0.25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5.75" customHeight="1" x14ac:dyDescent="0.25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5.75" customHeight="1" x14ac:dyDescent="0.25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5.75" customHeight="1" x14ac:dyDescent="0.25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5.75" customHeight="1" x14ac:dyDescent="0.25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5.75" customHeight="1" x14ac:dyDescent="0.25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5.75" customHeight="1" x14ac:dyDescent="0.25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5.75" customHeight="1" x14ac:dyDescent="0.25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5.75" customHeight="1" x14ac:dyDescent="0.25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5.75" customHeight="1" x14ac:dyDescent="0.25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5.75" customHeight="1" x14ac:dyDescent="0.25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5.75" customHeight="1" x14ac:dyDescent="0.25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5.75" customHeight="1" x14ac:dyDescent="0.25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5.75" customHeight="1" x14ac:dyDescent="0.25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5.75" customHeight="1" x14ac:dyDescent="0.25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5.75" customHeight="1" x14ac:dyDescent="0.25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5.75" customHeight="1" x14ac:dyDescent="0.25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5.75" customHeight="1" x14ac:dyDescent="0.25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5.75" customHeight="1" x14ac:dyDescent="0.25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5.75" customHeight="1" x14ac:dyDescent="0.25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5.75" customHeight="1" x14ac:dyDescent="0.25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5.75" customHeight="1" x14ac:dyDescent="0.25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5.75" customHeight="1" x14ac:dyDescent="0.25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5.75" customHeight="1" x14ac:dyDescent="0.25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5.75" customHeight="1" x14ac:dyDescent="0.25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5.75" customHeight="1" x14ac:dyDescent="0.25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5.75" customHeight="1" x14ac:dyDescent="0.25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5.75" customHeight="1" x14ac:dyDescent="0.25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5.75" customHeight="1" x14ac:dyDescent="0.25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5.75" customHeight="1" x14ac:dyDescent="0.25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5.75" customHeight="1" x14ac:dyDescent="0.25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5.75" customHeight="1" x14ac:dyDescent="0.25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5.75" customHeight="1" x14ac:dyDescent="0.25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5.75" customHeight="1" x14ac:dyDescent="0.25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5.75" customHeight="1" x14ac:dyDescent="0.25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5.75" customHeight="1" x14ac:dyDescent="0.25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5.75" customHeight="1" x14ac:dyDescent="0.25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5.75" customHeight="1" x14ac:dyDescent="0.25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5.75" customHeight="1" x14ac:dyDescent="0.25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5.75" customHeight="1" x14ac:dyDescent="0.25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5.75" customHeight="1" x14ac:dyDescent="0.25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5.75" customHeight="1" x14ac:dyDescent="0.25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5.75" customHeight="1" x14ac:dyDescent="0.25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5.75" customHeight="1" x14ac:dyDescent="0.25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5.75" customHeight="1" x14ac:dyDescent="0.25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5.75" customHeight="1" x14ac:dyDescent="0.25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5.75" customHeight="1" x14ac:dyDescent="0.25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5.75" customHeight="1" x14ac:dyDescent="0.25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5.75" customHeight="1" x14ac:dyDescent="0.25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5.75" customHeight="1" x14ac:dyDescent="0.25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5.75" customHeight="1" x14ac:dyDescent="0.25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5.75" customHeight="1" x14ac:dyDescent="0.25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5.75" customHeight="1" x14ac:dyDescent="0.25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5.75" customHeight="1" x14ac:dyDescent="0.25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5.75" customHeight="1" x14ac:dyDescent="0.25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5.75" customHeight="1" x14ac:dyDescent="0.25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5.75" customHeight="1" x14ac:dyDescent="0.25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5.75" customHeight="1" x14ac:dyDescent="0.25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5.75" customHeight="1" x14ac:dyDescent="0.25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5.75" customHeight="1" x14ac:dyDescent="0.25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5.75" customHeight="1" x14ac:dyDescent="0.25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5.75" customHeight="1" x14ac:dyDescent="0.25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5.75" customHeight="1" x14ac:dyDescent="0.25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5.75" customHeight="1" x14ac:dyDescent="0.25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5.75" customHeight="1" x14ac:dyDescent="0.25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5.75" customHeight="1" x14ac:dyDescent="0.25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5.75" customHeight="1" x14ac:dyDescent="0.25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5.75" customHeight="1" x14ac:dyDescent="0.25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5.75" customHeight="1" x14ac:dyDescent="0.25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5.75" customHeight="1" x14ac:dyDescent="0.25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5.75" customHeight="1" x14ac:dyDescent="0.25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5.75" customHeight="1" x14ac:dyDescent="0.25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5.75" customHeight="1" x14ac:dyDescent="0.25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5.75" customHeight="1" x14ac:dyDescent="0.25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5.75" customHeight="1" x14ac:dyDescent="0.25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5.75" customHeight="1" x14ac:dyDescent="0.25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5.75" customHeight="1" x14ac:dyDescent="0.25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5.75" customHeight="1" x14ac:dyDescent="0.25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5.75" customHeight="1" x14ac:dyDescent="0.25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5.75" customHeight="1" x14ac:dyDescent="0.25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5.75" customHeight="1" x14ac:dyDescent="0.25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5.75" customHeight="1" x14ac:dyDescent="0.25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5.75" customHeight="1" x14ac:dyDescent="0.25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5.75" customHeight="1" x14ac:dyDescent="0.25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5.75" customHeight="1" x14ac:dyDescent="0.25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5.75" customHeight="1" x14ac:dyDescent="0.25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5.75" customHeight="1" x14ac:dyDescent="0.25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5.75" customHeight="1" x14ac:dyDescent="0.25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5.75" customHeight="1" x14ac:dyDescent="0.25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5.75" customHeight="1" x14ac:dyDescent="0.25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5.75" customHeight="1" x14ac:dyDescent="0.25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5.75" customHeight="1" x14ac:dyDescent="0.25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5.75" customHeight="1" x14ac:dyDescent="0.25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5.75" customHeight="1" x14ac:dyDescent="0.25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5.75" customHeight="1" x14ac:dyDescent="0.25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5.75" customHeight="1" x14ac:dyDescent="0.25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5.75" customHeight="1" x14ac:dyDescent="0.25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5.75" customHeight="1" x14ac:dyDescent="0.25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5.75" customHeight="1" x14ac:dyDescent="0.25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5.75" customHeight="1" x14ac:dyDescent="0.25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5.75" customHeight="1" x14ac:dyDescent="0.25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5.75" customHeight="1" x14ac:dyDescent="0.25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5.75" customHeight="1" x14ac:dyDescent="0.25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5.75" customHeight="1" x14ac:dyDescent="0.25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5.75" customHeight="1" x14ac:dyDescent="0.25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5.75" customHeight="1" x14ac:dyDescent="0.25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5.75" customHeight="1" x14ac:dyDescent="0.25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5.75" customHeight="1" x14ac:dyDescent="0.25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5.75" customHeight="1" x14ac:dyDescent="0.25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5.75" customHeight="1" x14ac:dyDescent="0.25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5.75" customHeight="1" x14ac:dyDescent="0.25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5.75" customHeight="1" x14ac:dyDescent="0.25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5.75" customHeight="1" x14ac:dyDescent="0.25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5.75" customHeight="1" x14ac:dyDescent="0.25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5.75" customHeight="1" x14ac:dyDescent="0.25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5.75" customHeight="1" x14ac:dyDescent="0.25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5.75" customHeight="1" x14ac:dyDescent="0.25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5.75" customHeight="1" x14ac:dyDescent="0.25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5.75" customHeight="1" x14ac:dyDescent="0.25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5.75" customHeight="1" x14ac:dyDescent="0.25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5.75" customHeight="1" x14ac:dyDescent="0.25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5.75" customHeight="1" x14ac:dyDescent="0.25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5.75" customHeight="1" x14ac:dyDescent="0.25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5.75" customHeight="1" x14ac:dyDescent="0.25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5.75" customHeight="1" x14ac:dyDescent="0.25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5.75" customHeight="1" x14ac:dyDescent="0.25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5.75" customHeight="1" x14ac:dyDescent="0.25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5.75" customHeight="1" x14ac:dyDescent="0.25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5.75" customHeight="1" x14ac:dyDescent="0.25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5.75" customHeight="1" x14ac:dyDescent="0.25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5.75" customHeight="1" x14ac:dyDescent="0.25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5.75" customHeight="1" x14ac:dyDescent="0.25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5.75" customHeight="1" x14ac:dyDescent="0.25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5.75" customHeight="1" x14ac:dyDescent="0.25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5.75" customHeight="1" x14ac:dyDescent="0.25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5.75" customHeight="1" x14ac:dyDescent="0.25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5.75" customHeight="1" x14ac:dyDescent="0.25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5.75" customHeight="1" x14ac:dyDescent="0.25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5.75" customHeight="1" x14ac:dyDescent="0.25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5.75" customHeight="1" x14ac:dyDescent="0.25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5.75" customHeight="1" x14ac:dyDescent="0.25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5.75" customHeight="1" x14ac:dyDescent="0.25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5.75" customHeight="1" x14ac:dyDescent="0.25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5.75" customHeight="1" x14ac:dyDescent="0.25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5.75" customHeight="1" x14ac:dyDescent="0.25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5.75" customHeight="1" x14ac:dyDescent="0.25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5.75" customHeight="1" x14ac:dyDescent="0.25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5.75" customHeight="1" x14ac:dyDescent="0.25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5.75" customHeight="1" x14ac:dyDescent="0.25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5.75" customHeight="1" x14ac:dyDescent="0.25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5.75" customHeight="1" x14ac:dyDescent="0.25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5.75" customHeight="1" x14ac:dyDescent="0.25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5.75" customHeight="1" x14ac:dyDescent="0.25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5.75" customHeight="1" x14ac:dyDescent="0.25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5.75" customHeight="1" x14ac:dyDescent="0.25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5.75" customHeight="1" x14ac:dyDescent="0.25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5.75" customHeight="1" x14ac:dyDescent="0.25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5.75" customHeight="1" x14ac:dyDescent="0.25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5.75" customHeight="1" x14ac:dyDescent="0.25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5.75" customHeight="1" x14ac:dyDescent="0.25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5.75" customHeight="1" x14ac:dyDescent="0.25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5.75" customHeight="1" x14ac:dyDescent="0.25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5.75" customHeight="1" x14ac:dyDescent="0.25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5.75" customHeight="1" x14ac:dyDescent="0.25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5.75" customHeight="1" x14ac:dyDescent="0.25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5.75" customHeight="1" x14ac:dyDescent="0.25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5.75" customHeight="1" x14ac:dyDescent="0.25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5.75" customHeight="1" x14ac:dyDescent="0.25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5.75" customHeight="1" x14ac:dyDescent="0.25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5.75" customHeight="1" x14ac:dyDescent="0.25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5.75" customHeight="1" x14ac:dyDescent="0.25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5.75" customHeight="1" x14ac:dyDescent="0.25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5.75" customHeight="1" x14ac:dyDescent="0.25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5.75" customHeight="1" x14ac:dyDescent="0.25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5.75" customHeight="1" x14ac:dyDescent="0.25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5.75" customHeight="1" x14ac:dyDescent="0.25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5.75" customHeight="1" x14ac:dyDescent="0.25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5.75" customHeight="1" x14ac:dyDescent="0.25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5.75" customHeight="1" x14ac:dyDescent="0.25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5.75" customHeight="1" x14ac:dyDescent="0.25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5.75" customHeight="1" x14ac:dyDescent="0.25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5.75" customHeight="1" x14ac:dyDescent="0.25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5.75" customHeight="1" x14ac:dyDescent="0.25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5.75" customHeight="1" x14ac:dyDescent="0.25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5.75" customHeight="1" x14ac:dyDescent="0.25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5.75" customHeight="1" x14ac:dyDescent="0.25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5.75" customHeight="1" x14ac:dyDescent="0.25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5.75" customHeight="1" x14ac:dyDescent="0.25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5.75" customHeight="1" x14ac:dyDescent="0.25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5.75" customHeight="1" x14ac:dyDescent="0.25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5.75" customHeight="1" x14ac:dyDescent="0.25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5.75" customHeight="1" x14ac:dyDescent="0.25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5.75" customHeight="1" x14ac:dyDescent="0.25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5.75" customHeight="1" x14ac:dyDescent="0.25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5.75" customHeight="1" x14ac:dyDescent="0.25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5.75" customHeight="1" x14ac:dyDescent="0.25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5.75" customHeight="1" x14ac:dyDescent="0.25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5.75" customHeight="1" x14ac:dyDescent="0.25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5.75" customHeight="1" x14ac:dyDescent="0.25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5.75" customHeight="1" x14ac:dyDescent="0.25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5.75" customHeight="1" x14ac:dyDescent="0.25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5.75" customHeight="1" x14ac:dyDescent="0.25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5.75" customHeight="1" x14ac:dyDescent="0.25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5.75" customHeight="1" x14ac:dyDescent="0.25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5.75" customHeight="1" x14ac:dyDescent="0.25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5.75" customHeight="1" x14ac:dyDescent="0.25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5.75" customHeight="1" x14ac:dyDescent="0.25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5.75" customHeight="1" x14ac:dyDescent="0.25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5.75" customHeight="1" x14ac:dyDescent="0.25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5.75" customHeight="1" x14ac:dyDescent="0.25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5.75" customHeight="1" x14ac:dyDescent="0.25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5.75" customHeight="1" x14ac:dyDescent="0.25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5.75" customHeight="1" x14ac:dyDescent="0.25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5.75" customHeight="1" x14ac:dyDescent="0.25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5.75" customHeight="1" x14ac:dyDescent="0.25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5.75" customHeight="1" x14ac:dyDescent="0.25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5.75" customHeight="1" x14ac:dyDescent="0.25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5.75" customHeight="1" x14ac:dyDescent="0.25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5.75" customHeight="1" x14ac:dyDescent="0.25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5.75" customHeight="1" x14ac:dyDescent="0.25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5.75" customHeight="1" x14ac:dyDescent="0.25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5.75" customHeight="1" x14ac:dyDescent="0.25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5.75" customHeight="1" x14ac:dyDescent="0.25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5.75" customHeight="1" x14ac:dyDescent="0.25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5.75" customHeight="1" x14ac:dyDescent="0.25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5.75" customHeight="1" x14ac:dyDescent="0.25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5.75" customHeight="1" x14ac:dyDescent="0.25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5.75" customHeight="1" x14ac:dyDescent="0.25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5.75" customHeight="1" x14ac:dyDescent="0.25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5.75" customHeight="1" x14ac:dyDescent="0.25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5.75" customHeight="1" x14ac:dyDescent="0.25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5.75" customHeight="1" x14ac:dyDescent="0.25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5.75" customHeight="1" x14ac:dyDescent="0.25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5.75" customHeight="1" x14ac:dyDescent="0.25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5.75" customHeight="1" x14ac:dyDescent="0.25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5.75" customHeight="1" x14ac:dyDescent="0.25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5.75" customHeight="1" x14ac:dyDescent="0.25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5.75" customHeight="1" x14ac:dyDescent="0.25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5.75" customHeight="1" x14ac:dyDescent="0.25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5.75" customHeight="1" x14ac:dyDescent="0.25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5.75" customHeight="1" x14ac:dyDescent="0.25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5.75" customHeight="1" x14ac:dyDescent="0.25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5.75" customHeight="1" x14ac:dyDescent="0.25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5.75" customHeight="1" x14ac:dyDescent="0.25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5.75" customHeight="1" x14ac:dyDescent="0.25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5.75" customHeight="1" x14ac:dyDescent="0.25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5.75" customHeight="1" x14ac:dyDescent="0.25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5.75" customHeight="1" x14ac:dyDescent="0.25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5.75" customHeight="1" x14ac:dyDescent="0.25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5.75" customHeight="1" x14ac:dyDescent="0.25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5.75" customHeight="1" x14ac:dyDescent="0.25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5.75" customHeight="1" x14ac:dyDescent="0.25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5.75" customHeight="1" x14ac:dyDescent="0.25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5.75" customHeight="1" x14ac:dyDescent="0.25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5.75" customHeight="1" x14ac:dyDescent="0.25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5.75" customHeight="1" x14ac:dyDescent="0.25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5.75" customHeight="1" x14ac:dyDescent="0.25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5.75" customHeight="1" x14ac:dyDescent="0.25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5.75" customHeight="1" x14ac:dyDescent="0.25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5.75" customHeight="1" x14ac:dyDescent="0.25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5.75" customHeight="1" x14ac:dyDescent="0.25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5.75" customHeight="1" x14ac:dyDescent="0.25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5.75" customHeight="1" x14ac:dyDescent="0.25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5.75" customHeight="1" x14ac:dyDescent="0.25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5.75" customHeight="1" x14ac:dyDescent="0.25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5.75" customHeight="1" x14ac:dyDescent="0.25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5.75" customHeight="1" x14ac:dyDescent="0.25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5.75" customHeight="1" x14ac:dyDescent="0.25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5.75" customHeight="1" x14ac:dyDescent="0.25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5.75" customHeight="1" x14ac:dyDescent="0.25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5.75" customHeight="1" x14ac:dyDescent="0.25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5.75" customHeight="1" x14ac:dyDescent="0.25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5.75" customHeight="1" x14ac:dyDescent="0.25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5.75" customHeight="1" x14ac:dyDescent="0.25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5.75" customHeight="1" x14ac:dyDescent="0.25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5.75" customHeight="1" x14ac:dyDescent="0.25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5.75" customHeight="1" x14ac:dyDescent="0.25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5.75" customHeight="1" x14ac:dyDescent="0.25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5.75" customHeight="1" x14ac:dyDescent="0.25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5.75" customHeight="1" x14ac:dyDescent="0.25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5.75" customHeight="1" x14ac:dyDescent="0.25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5.75" customHeight="1" x14ac:dyDescent="0.25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5.75" customHeight="1" x14ac:dyDescent="0.25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5.75" customHeight="1" x14ac:dyDescent="0.25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5.75" customHeight="1" x14ac:dyDescent="0.25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5.75" customHeight="1" x14ac:dyDescent="0.25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5.75" customHeight="1" x14ac:dyDescent="0.25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5.75" customHeight="1" x14ac:dyDescent="0.25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5.75" customHeight="1" x14ac:dyDescent="0.25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5.75" customHeight="1" x14ac:dyDescent="0.25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5.75" customHeight="1" x14ac:dyDescent="0.25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5.75" customHeight="1" x14ac:dyDescent="0.25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5.75" customHeight="1" x14ac:dyDescent="0.25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5.75" customHeight="1" x14ac:dyDescent="0.25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5.75" customHeight="1" x14ac:dyDescent="0.25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5.75" customHeight="1" x14ac:dyDescent="0.25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5.75" customHeight="1" x14ac:dyDescent="0.25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5.75" customHeight="1" x14ac:dyDescent="0.25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5.75" customHeight="1" x14ac:dyDescent="0.25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5.75" customHeight="1" x14ac:dyDescent="0.25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5.75" customHeight="1" x14ac:dyDescent="0.25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5.75" customHeight="1" x14ac:dyDescent="0.25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5.75" customHeight="1" x14ac:dyDescent="0.25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5.75" customHeight="1" x14ac:dyDescent="0.25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5.75" customHeight="1" x14ac:dyDescent="0.25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5.75" customHeight="1" x14ac:dyDescent="0.25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5.75" customHeight="1" x14ac:dyDescent="0.25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5.75" customHeight="1" x14ac:dyDescent="0.25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5.75" customHeight="1" x14ac:dyDescent="0.25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5.75" customHeight="1" x14ac:dyDescent="0.25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5.75" customHeight="1" x14ac:dyDescent="0.25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5.75" customHeight="1" x14ac:dyDescent="0.25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5.75" customHeight="1" x14ac:dyDescent="0.25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5.75" customHeight="1" x14ac:dyDescent="0.25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5.75" customHeight="1" x14ac:dyDescent="0.25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5.75" customHeight="1" x14ac:dyDescent="0.25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5.75" customHeight="1" x14ac:dyDescent="0.25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5.75" customHeight="1" x14ac:dyDescent="0.25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5.75" customHeight="1" x14ac:dyDescent="0.25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5.75" customHeight="1" x14ac:dyDescent="0.25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5.75" customHeight="1" x14ac:dyDescent="0.25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5.75" customHeight="1" x14ac:dyDescent="0.25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5.75" customHeight="1" x14ac:dyDescent="0.25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5.75" customHeight="1" x14ac:dyDescent="0.25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5.75" customHeight="1" x14ac:dyDescent="0.25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5.75" customHeight="1" x14ac:dyDescent="0.25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5.75" customHeight="1" x14ac:dyDescent="0.25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5.75" customHeight="1" x14ac:dyDescent="0.25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5.75" customHeight="1" x14ac:dyDescent="0.25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5.75" customHeight="1" x14ac:dyDescent="0.25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5.75" customHeight="1" x14ac:dyDescent="0.25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5.75" customHeight="1" x14ac:dyDescent="0.25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5.75" customHeight="1" x14ac:dyDescent="0.25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5.75" customHeight="1" x14ac:dyDescent="0.25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5.75" customHeight="1" x14ac:dyDescent="0.25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5.75" customHeight="1" x14ac:dyDescent="0.25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5.75" customHeight="1" x14ac:dyDescent="0.25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5.75" customHeight="1" x14ac:dyDescent="0.25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5.75" customHeight="1" x14ac:dyDescent="0.25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5.75" customHeight="1" x14ac:dyDescent="0.25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5.75" customHeight="1" x14ac:dyDescent="0.25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5.75" customHeight="1" x14ac:dyDescent="0.25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5.75" customHeight="1" x14ac:dyDescent="0.25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5.75" customHeight="1" x14ac:dyDescent="0.25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5.75" customHeight="1" x14ac:dyDescent="0.25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5.75" customHeight="1" x14ac:dyDescent="0.25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5.75" customHeight="1" x14ac:dyDescent="0.25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5.75" customHeight="1" x14ac:dyDescent="0.25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5.75" customHeight="1" x14ac:dyDescent="0.25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5.75" customHeight="1" x14ac:dyDescent="0.25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5.75" customHeight="1" x14ac:dyDescent="0.25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5.75" customHeight="1" x14ac:dyDescent="0.25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5.75" customHeight="1" x14ac:dyDescent="0.25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5.75" customHeight="1" x14ac:dyDescent="0.25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5.75" customHeight="1" x14ac:dyDescent="0.25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5.75" customHeight="1" x14ac:dyDescent="0.25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5.75" customHeight="1" x14ac:dyDescent="0.25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5.75" customHeight="1" x14ac:dyDescent="0.25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5.75" customHeight="1" x14ac:dyDescent="0.25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5.75" customHeight="1" x14ac:dyDescent="0.25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5.75" customHeight="1" x14ac:dyDescent="0.25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5.75" customHeight="1" x14ac:dyDescent="0.25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5.75" customHeight="1" x14ac:dyDescent="0.25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5.75" customHeight="1" x14ac:dyDescent="0.25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5.75" customHeight="1" x14ac:dyDescent="0.25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5.75" customHeight="1" x14ac:dyDescent="0.25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5.75" customHeight="1" x14ac:dyDescent="0.25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5.75" customHeight="1" x14ac:dyDescent="0.25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5.75" customHeight="1" x14ac:dyDescent="0.25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5.75" customHeight="1" x14ac:dyDescent="0.25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5.75" customHeight="1" x14ac:dyDescent="0.25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5.75" customHeight="1" x14ac:dyDescent="0.25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5.75" customHeight="1" x14ac:dyDescent="0.25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5.75" customHeight="1" x14ac:dyDescent="0.25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5.75" customHeight="1" x14ac:dyDescent="0.25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5.75" customHeight="1" x14ac:dyDescent="0.25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5.75" customHeight="1" x14ac:dyDescent="0.25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5.75" customHeight="1" x14ac:dyDescent="0.25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5.75" customHeight="1" x14ac:dyDescent="0.25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5.75" customHeight="1" x14ac:dyDescent="0.25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5.75" customHeight="1" x14ac:dyDescent="0.25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5.75" customHeight="1" x14ac:dyDescent="0.25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5.75" customHeight="1" x14ac:dyDescent="0.25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5.75" customHeight="1" x14ac:dyDescent="0.25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ht="15.75" customHeight="1" x14ac:dyDescent="0.25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ht="15.75" customHeight="1" x14ac:dyDescent="0.25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ht="15.75" customHeight="1" x14ac:dyDescent="0.25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ht="15.75" customHeight="1" x14ac:dyDescent="0.25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ht="15.75" customHeight="1" x14ac:dyDescent="0.25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ht="15.75" customHeight="1" x14ac:dyDescent="0.25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ht="15.75" customHeight="1" x14ac:dyDescent="0.25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ht="15.75" customHeight="1" x14ac:dyDescent="0.25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ht="15.75" customHeight="1" x14ac:dyDescent="0.25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ht="15.75" customHeight="1" x14ac:dyDescent="0.25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ht="15.75" customHeight="1" x14ac:dyDescent="0.25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ht="15.75" customHeight="1" x14ac:dyDescent="0.25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ht="15.75" customHeight="1" x14ac:dyDescent="0.25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ht="15.75" customHeight="1" x14ac:dyDescent="0.25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ht="15.75" customHeight="1" x14ac:dyDescent="0.25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ht="15.75" customHeight="1" x14ac:dyDescent="0.25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ht="15.75" customHeight="1" x14ac:dyDescent="0.25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ht="15.75" customHeight="1" x14ac:dyDescent="0.25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ht="15.75" customHeight="1" x14ac:dyDescent="0.25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ht="15.75" customHeight="1" x14ac:dyDescent="0.25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ht="15.75" customHeight="1" x14ac:dyDescent="0.25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ht="15.75" customHeight="1" x14ac:dyDescent="0.25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ht="15.75" customHeight="1" x14ac:dyDescent="0.25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ht="15.75" customHeight="1" x14ac:dyDescent="0.25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ht="15.75" customHeight="1" x14ac:dyDescent="0.25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ht="15.75" customHeight="1" x14ac:dyDescent="0.25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ht="15.75" customHeight="1" x14ac:dyDescent="0.25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ht="15.75" customHeight="1" x14ac:dyDescent="0.25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ht="15.75" customHeight="1" x14ac:dyDescent="0.25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ht="15.75" customHeight="1" x14ac:dyDescent="0.25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ht="15.75" customHeight="1" x14ac:dyDescent="0.25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ht="15.75" customHeight="1" x14ac:dyDescent="0.25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ht="15.75" customHeight="1" x14ac:dyDescent="0.25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ht="15.75" customHeight="1" x14ac:dyDescent="0.25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ht="15.75" customHeight="1" x14ac:dyDescent="0.25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ht="15.75" customHeight="1" x14ac:dyDescent="0.25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ht="15.75" customHeight="1" x14ac:dyDescent="0.25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ht="15.75" customHeight="1" x14ac:dyDescent="0.25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ht="15.75" customHeight="1" x14ac:dyDescent="0.25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ht="15.75" customHeight="1" x14ac:dyDescent="0.25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ht="15.75" customHeight="1" x14ac:dyDescent="0.25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ht="15.75" customHeight="1" x14ac:dyDescent="0.25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ht="15.75" customHeight="1" x14ac:dyDescent="0.25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ht="15.75" customHeight="1" x14ac:dyDescent="0.25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ht="15.75" customHeight="1" x14ac:dyDescent="0.25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ht="15.75" customHeight="1" x14ac:dyDescent="0.25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ht="15.75" customHeight="1" x14ac:dyDescent="0.25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ht="15.75" customHeight="1" x14ac:dyDescent="0.25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ht="15.75" customHeight="1" x14ac:dyDescent="0.25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ht="15.75" customHeight="1" x14ac:dyDescent="0.25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ht="15.75" customHeight="1" x14ac:dyDescent="0.25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ht="15.75" customHeight="1" x14ac:dyDescent="0.25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ht="15.75" customHeight="1" x14ac:dyDescent="0.25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ht="15.75" customHeight="1" x14ac:dyDescent="0.25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ht="15.75" customHeight="1" x14ac:dyDescent="0.25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ht="15.75" customHeight="1" x14ac:dyDescent="0.25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ht="15.75" customHeight="1" x14ac:dyDescent="0.25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ht="15.75" customHeight="1" x14ac:dyDescent="0.25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ht="15.75" customHeight="1" x14ac:dyDescent="0.25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ht="15.75" customHeight="1" x14ac:dyDescent="0.25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ht="15.75" customHeight="1" x14ac:dyDescent="0.25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ht="15.75" customHeight="1" x14ac:dyDescent="0.25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ht="15.75" customHeight="1" x14ac:dyDescent="0.25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ht="15.75" customHeight="1" x14ac:dyDescent="0.25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ht="15.75" customHeight="1" x14ac:dyDescent="0.25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ht="15.75" customHeight="1" x14ac:dyDescent="0.25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ht="15.75" customHeight="1" x14ac:dyDescent="0.25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ht="15.75" customHeight="1" x14ac:dyDescent="0.25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ht="15.75" customHeight="1" x14ac:dyDescent="0.25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ht="15.75" customHeight="1" x14ac:dyDescent="0.25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ht="15.75" customHeight="1" x14ac:dyDescent="0.25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ht="15.75" customHeight="1" x14ac:dyDescent="0.25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ht="15.75" customHeight="1" x14ac:dyDescent="0.25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ht="15.75" customHeight="1" x14ac:dyDescent="0.25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ht="15.75" customHeight="1" x14ac:dyDescent="0.25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ht="15.75" customHeight="1" x14ac:dyDescent="0.25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ht="15.75" customHeight="1" x14ac:dyDescent="0.25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ht="15.75" customHeight="1" x14ac:dyDescent="0.25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ht="15.75" customHeight="1" x14ac:dyDescent="0.25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ht="15.75" customHeight="1" x14ac:dyDescent="0.25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ht="15.75" customHeight="1" x14ac:dyDescent="0.25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ht="15.75" customHeight="1" x14ac:dyDescent="0.25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ht="15.75" customHeight="1" x14ac:dyDescent="0.25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ht="15.75" customHeight="1" x14ac:dyDescent="0.25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ht="15.75" customHeight="1" x14ac:dyDescent="0.25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ht="15.75" customHeight="1" x14ac:dyDescent="0.25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ht="15.75" customHeight="1" x14ac:dyDescent="0.25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ht="15.75" customHeight="1" x14ac:dyDescent="0.25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ht="15.75" customHeight="1" x14ac:dyDescent="0.25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ht="15.75" customHeight="1" x14ac:dyDescent="0.25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ht="15.75" customHeight="1" x14ac:dyDescent="0.25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ht="15.75" customHeight="1" x14ac:dyDescent="0.25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</sheetData>
  <mergeCells count="2">
    <mergeCell ref="A1:C1"/>
    <mergeCell ref="D10:K1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 x14ac:dyDescent="0.25"/>
  <cols>
    <col min="1" max="1" width="15.28515625" customWidth="1"/>
    <col min="2" max="2" width="44.42578125" customWidth="1"/>
    <col min="3" max="3" width="20.5703125" customWidth="1"/>
    <col min="4" max="4" width="26.140625" customWidth="1"/>
    <col min="5" max="5" width="15.42578125" customWidth="1"/>
    <col min="6" max="6" width="12.7109375" customWidth="1"/>
    <col min="7" max="7" width="12.28515625" customWidth="1"/>
    <col min="8" max="8" width="18.5703125" customWidth="1"/>
    <col min="9" max="9" width="10.7109375" customWidth="1"/>
    <col min="10" max="10" width="12.7109375" customWidth="1"/>
    <col min="11" max="11" width="34.7109375" customWidth="1"/>
    <col min="12" max="12" width="11.7109375" customWidth="1"/>
    <col min="13" max="13" width="16.42578125" customWidth="1"/>
    <col min="14" max="14" width="18.7109375" customWidth="1"/>
    <col min="15" max="15" width="18.28515625" customWidth="1"/>
    <col min="16" max="16" width="10.7109375" customWidth="1"/>
    <col min="17" max="17" width="23.7109375" customWidth="1"/>
    <col min="18" max="18" width="26.425781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"/>
      <c r="B10" s="1"/>
      <c r="C10" s="1"/>
      <c r="D10" s="63" t="s">
        <v>13</v>
      </c>
      <c r="E10" s="64"/>
      <c r="F10" s="64"/>
      <c r="G10" s="64"/>
      <c r="H10" s="64"/>
      <c r="I10" s="64"/>
      <c r="J10" s="64"/>
      <c r="K10" s="6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" t="s">
        <v>174</v>
      </c>
      <c r="B12" s="2" t="s">
        <v>295</v>
      </c>
      <c r="C12" s="2" t="s">
        <v>296</v>
      </c>
      <c r="D12" s="2" t="s">
        <v>297</v>
      </c>
      <c r="E12" s="2"/>
      <c r="F12" s="9">
        <v>15.397500000000001</v>
      </c>
      <c r="G12" s="9">
        <v>37.547649999999997</v>
      </c>
      <c r="H12" s="2"/>
      <c r="I12" s="2">
        <v>2100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 t="s">
        <v>174</v>
      </c>
      <c r="B13" s="2" t="s">
        <v>298</v>
      </c>
      <c r="C13" s="2" t="s">
        <v>267</v>
      </c>
      <c r="D13" s="2" t="s">
        <v>268</v>
      </c>
      <c r="E13" s="2"/>
      <c r="F13" s="9">
        <v>15.399732999999999</v>
      </c>
      <c r="G13" s="9">
        <v>37.541150000000002</v>
      </c>
      <c r="H13" s="2"/>
      <c r="I13" s="2">
        <v>2040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 t="s">
        <v>174</v>
      </c>
      <c r="B14" s="2" t="s">
        <v>295</v>
      </c>
      <c r="C14" s="2" t="s">
        <v>299</v>
      </c>
      <c r="D14" s="2" t="s">
        <v>300</v>
      </c>
      <c r="E14" s="2"/>
      <c r="F14" s="9">
        <v>15.106778</v>
      </c>
      <c r="G14" s="9">
        <v>38.638350000000003</v>
      </c>
      <c r="H14" s="2"/>
      <c r="I14" s="2">
        <v>23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 x14ac:dyDescent="0.25"/>
  <cols>
    <col min="1" max="1" width="13.7109375" customWidth="1"/>
    <col min="2" max="2" width="34.7109375" customWidth="1"/>
    <col min="3" max="3" width="16.85546875" customWidth="1"/>
    <col min="4" max="4" width="19.42578125" customWidth="1"/>
    <col min="5" max="5" width="15.42578125" customWidth="1"/>
    <col min="6" max="6" width="11.7109375" customWidth="1"/>
    <col min="7" max="7" width="12.42578125" customWidth="1"/>
    <col min="8" max="8" width="21.140625" customWidth="1"/>
    <col min="9" max="9" width="10.7109375" customWidth="1"/>
    <col min="10" max="10" width="16.42578125" customWidth="1"/>
    <col min="11" max="11" width="41" customWidth="1"/>
    <col min="12" max="12" width="26.7109375" customWidth="1"/>
    <col min="13" max="13" width="21.7109375" customWidth="1"/>
    <col min="14" max="14" width="26" customWidth="1"/>
    <col min="15" max="15" width="33.42578125" customWidth="1"/>
    <col min="16" max="16" width="21.42578125" customWidth="1"/>
    <col min="17" max="17" width="23.7109375" customWidth="1"/>
    <col min="18" max="18" width="29.425781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301</v>
      </c>
      <c r="B7" s="2" t="s">
        <v>302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"/>
      <c r="B10" s="1"/>
      <c r="C10" s="1"/>
      <c r="D10" s="63" t="s">
        <v>13</v>
      </c>
      <c r="E10" s="64"/>
      <c r="F10" s="64"/>
      <c r="G10" s="64"/>
      <c r="H10" s="64"/>
      <c r="I10" s="64"/>
      <c r="J10" s="64"/>
      <c r="K10" s="6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" t="s">
        <v>303</v>
      </c>
      <c r="B12" s="2" t="s">
        <v>304</v>
      </c>
      <c r="C12" s="13" t="s">
        <v>305</v>
      </c>
      <c r="D12" s="14" t="s">
        <v>306</v>
      </c>
      <c r="E12" s="14"/>
      <c r="F12" s="9">
        <v>23.850680000000001</v>
      </c>
      <c r="G12" s="9">
        <v>40.5612633</v>
      </c>
      <c r="H12" s="2" t="s">
        <v>307</v>
      </c>
      <c r="I12" s="2">
        <v>15.5</v>
      </c>
      <c r="J12" s="3">
        <v>44027</v>
      </c>
      <c r="K12" s="3">
        <v>45127</v>
      </c>
      <c r="L12" s="2" t="s">
        <v>308</v>
      </c>
      <c r="M12" s="2" t="s">
        <v>309</v>
      </c>
      <c r="N12" s="2" t="s">
        <v>310</v>
      </c>
      <c r="O12" s="2" t="s">
        <v>311</v>
      </c>
      <c r="P12" s="5" t="s">
        <v>312</v>
      </c>
      <c r="Q12" s="2"/>
      <c r="R12" s="2" t="s">
        <v>313</v>
      </c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 t="s">
        <v>303</v>
      </c>
      <c r="B13" s="2" t="s">
        <v>304</v>
      </c>
      <c r="C13" s="13" t="s">
        <v>314</v>
      </c>
      <c r="D13" s="14" t="s">
        <v>315</v>
      </c>
      <c r="E13" s="14"/>
      <c r="F13" s="9">
        <v>24.443041699999998</v>
      </c>
      <c r="G13" s="9">
        <v>40.7010389</v>
      </c>
      <c r="H13" s="2" t="s">
        <v>316</v>
      </c>
      <c r="I13" s="2">
        <v>45</v>
      </c>
      <c r="J13" s="3">
        <v>44025</v>
      </c>
      <c r="K13" s="3">
        <v>44125</v>
      </c>
      <c r="L13" s="2" t="s">
        <v>317</v>
      </c>
      <c r="M13" s="2" t="s">
        <v>318</v>
      </c>
      <c r="N13" s="2" t="s">
        <v>319</v>
      </c>
      <c r="O13" s="2" t="s">
        <v>311</v>
      </c>
      <c r="P13" s="5" t="s">
        <v>312</v>
      </c>
      <c r="Q13" s="2"/>
      <c r="R13" s="2" t="s">
        <v>313</v>
      </c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 t="s">
        <v>303</v>
      </c>
      <c r="B14" s="2" t="s">
        <v>304</v>
      </c>
      <c r="C14" s="13" t="s">
        <v>320</v>
      </c>
      <c r="D14" s="14" t="s">
        <v>315</v>
      </c>
      <c r="E14" s="14"/>
      <c r="F14" s="9">
        <v>23.973533329999999</v>
      </c>
      <c r="G14" s="9">
        <v>40.728916669999997</v>
      </c>
      <c r="H14" s="2" t="s">
        <v>307</v>
      </c>
      <c r="I14" s="2">
        <v>20</v>
      </c>
      <c r="J14" s="3">
        <v>43399</v>
      </c>
      <c r="K14" s="3">
        <v>44541</v>
      </c>
      <c r="L14" s="2" t="s">
        <v>321</v>
      </c>
      <c r="M14" s="2" t="s">
        <v>309</v>
      </c>
      <c r="N14" s="2" t="s">
        <v>322</v>
      </c>
      <c r="O14" s="2" t="s">
        <v>311</v>
      </c>
      <c r="P14" s="5" t="s">
        <v>312</v>
      </c>
      <c r="Q14" s="2"/>
      <c r="R14" s="2" t="s">
        <v>323</v>
      </c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 t="s">
        <v>303</v>
      </c>
      <c r="B15" s="2" t="s">
        <v>304</v>
      </c>
      <c r="C15" s="13" t="s">
        <v>324</v>
      </c>
      <c r="D15" s="14" t="s">
        <v>315</v>
      </c>
      <c r="E15" s="14"/>
      <c r="F15" s="9">
        <v>24.440550000000002</v>
      </c>
      <c r="G15" s="9">
        <v>40.935780000000001</v>
      </c>
      <c r="H15" s="2" t="s">
        <v>307</v>
      </c>
      <c r="I15" s="2">
        <v>20</v>
      </c>
      <c r="J15" s="3">
        <v>45109</v>
      </c>
      <c r="K15" s="33" t="s">
        <v>37</v>
      </c>
      <c r="L15" s="2" t="s">
        <v>325</v>
      </c>
      <c r="M15" s="2" t="s">
        <v>309</v>
      </c>
      <c r="N15" s="2" t="s">
        <v>322</v>
      </c>
      <c r="O15" s="2" t="s">
        <v>311</v>
      </c>
      <c r="P15" s="5" t="s">
        <v>312</v>
      </c>
      <c r="Q15" s="2" t="s">
        <v>326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 t="s">
        <v>303</v>
      </c>
      <c r="B16" s="2" t="s">
        <v>304</v>
      </c>
      <c r="C16" s="13" t="s">
        <v>327</v>
      </c>
      <c r="D16" s="14" t="s">
        <v>315</v>
      </c>
      <c r="E16" s="14"/>
      <c r="F16" s="9">
        <v>24.346139999999998</v>
      </c>
      <c r="G16" s="9">
        <v>40.89226</v>
      </c>
      <c r="H16" s="2" t="s">
        <v>307</v>
      </c>
      <c r="I16" s="2">
        <v>23</v>
      </c>
      <c r="J16" s="3">
        <v>45108</v>
      </c>
      <c r="K16" s="33" t="s">
        <v>37</v>
      </c>
      <c r="L16" s="2" t="s">
        <v>325</v>
      </c>
      <c r="M16" s="2" t="s">
        <v>309</v>
      </c>
      <c r="N16" s="2" t="s">
        <v>322</v>
      </c>
      <c r="O16" s="2" t="s">
        <v>311</v>
      </c>
      <c r="P16" s="5" t="s">
        <v>312</v>
      </c>
      <c r="Q16" s="2" t="s">
        <v>326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 t="s">
        <v>303</v>
      </c>
      <c r="B17" s="2" t="s">
        <v>304</v>
      </c>
      <c r="C17" s="13" t="s">
        <v>328</v>
      </c>
      <c r="D17" s="14" t="s">
        <v>315</v>
      </c>
      <c r="E17" s="14"/>
      <c r="F17" s="9">
        <v>24.90580757</v>
      </c>
      <c r="G17" s="9">
        <v>40.889177500000002</v>
      </c>
      <c r="H17" s="2" t="s">
        <v>307</v>
      </c>
      <c r="I17" s="2">
        <v>20</v>
      </c>
      <c r="J17" s="3">
        <v>45016</v>
      </c>
      <c r="K17" s="33" t="s">
        <v>37</v>
      </c>
      <c r="L17" s="2" t="s">
        <v>321</v>
      </c>
      <c r="M17" s="2" t="s">
        <v>309</v>
      </c>
      <c r="N17" s="2" t="s">
        <v>322</v>
      </c>
      <c r="O17" s="2" t="s">
        <v>311</v>
      </c>
      <c r="P17" s="5" t="s">
        <v>312</v>
      </c>
      <c r="Q17" s="2" t="s">
        <v>329</v>
      </c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 t="s">
        <v>303</v>
      </c>
      <c r="B18" s="2" t="s">
        <v>304</v>
      </c>
      <c r="C18" s="13" t="s">
        <v>330</v>
      </c>
      <c r="D18" s="14" t="s">
        <v>306</v>
      </c>
      <c r="E18" s="14"/>
      <c r="F18" s="9">
        <v>25.728400000000001</v>
      </c>
      <c r="G18" s="9">
        <v>40.756700000000002</v>
      </c>
      <c r="H18" s="2" t="s">
        <v>307</v>
      </c>
      <c r="I18" s="2">
        <v>35</v>
      </c>
      <c r="J18" s="3">
        <v>43067</v>
      </c>
      <c r="K18" s="3">
        <v>43586</v>
      </c>
      <c r="L18" s="2" t="s">
        <v>331</v>
      </c>
      <c r="M18" s="2" t="s">
        <v>309</v>
      </c>
      <c r="N18" s="2" t="s">
        <v>322</v>
      </c>
      <c r="O18" s="2" t="s">
        <v>311</v>
      </c>
      <c r="P18" s="5" t="s">
        <v>312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 t="s">
        <v>303</v>
      </c>
      <c r="B19" s="2" t="s">
        <v>304</v>
      </c>
      <c r="C19" s="13" t="s">
        <v>332</v>
      </c>
      <c r="D19" s="14" t="s">
        <v>306</v>
      </c>
      <c r="E19" s="14"/>
      <c r="F19" s="9">
        <v>25.927</v>
      </c>
      <c r="G19" s="9">
        <v>40.813699999999997</v>
      </c>
      <c r="H19" s="2" t="s">
        <v>307</v>
      </c>
      <c r="I19" s="2">
        <v>10</v>
      </c>
      <c r="J19" s="3">
        <v>43207</v>
      </c>
      <c r="K19" s="3">
        <v>43587</v>
      </c>
      <c r="L19" s="2" t="s">
        <v>331</v>
      </c>
      <c r="M19" s="2" t="s">
        <v>309</v>
      </c>
      <c r="N19" s="2" t="s">
        <v>322</v>
      </c>
      <c r="O19" s="2" t="s">
        <v>311</v>
      </c>
      <c r="P19" s="5" t="s">
        <v>312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 t="s">
        <v>303</v>
      </c>
      <c r="B20" s="2" t="s">
        <v>304</v>
      </c>
      <c r="C20" s="13" t="s">
        <v>333</v>
      </c>
      <c r="D20" s="14" t="s">
        <v>334</v>
      </c>
      <c r="E20" s="14"/>
      <c r="F20" s="9">
        <v>24.470989100000001</v>
      </c>
      <c r="G20" s="9">
        <v>40.943278679999999</v>
      </c>
      <c r="H20" s="2" t="s">
        <v>335</v>
      </c>
      <c r="I20" s="2"/>
      <c r="J20" s="3">
        <v>41945</v>
      </c>
      <c r="K20" s="2" t="s">
        <v>37</v>
      </c>
      <c r="L20" s="2" t="s">
        <v>336</v>
      </c>
      <c r="M20" s="2" t="s">
        <v>309</v>
      </c>
      <c r="N20" s="2"/>
      <c r="O20" s="2" t="s">
        <v>311</v>
      </c>
      <c r="P20" s="5" t="s">
        <v>312</v>
      </c>
      <c r="Q20" s="2" t="s">
        <v>337</v>
      </c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hyperlinks>
    <hyperlink ref="P12" r:id="rId1"/>
    <hyperlink ref="P13" r:id="rId2"/>
    <hyperlink ref="P14" r:id="rId3"/>
    <hyperlink ref="P15" r:id="rId4"/>
    <hyperlink ref="P16" r:id="rId5"/>
    <hyperlink ref="P17" r:id="rId6"/>
    <hyperlink ref="P18" r:id="rId7"/>
    <hyperlink ref="P19" r:id="rId8"/>
    <hyperlink ref="P20" r:id="rId9"/>
  </hyperlink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28.28515625" customWidth="1"/>
    <col min="2" max="2" width="13.28515625" customWidth="1"/>
    <col min="3" max="3" width="28" customWidth="1"/>
    <col min="4" max="4" width="26.85546875" customWidth="1"/>
    <col min="5" max="5" width="17.85546875" customWidth="1"/>
    <col min="7" max="7" width="12.85546875" customWidth="1"/>
    <col min="8" max="8" width="21.5703125" customWidth="1"/>
    <col min="9" max="9" width="11.5703125" customWidth="1"/>
    <col min="10" max="10" width="15.5703125" customWidth="1"/>
    <col min="11" max="11" width="19.140625" customWidth="1"/>
    <col min="12" max="14" width="11.5703125" customWidth="1"/>
    <col min="15" max="15" width="22.5703125" customWidth="1"/>
    <col min="16" max="16" width="31" customWidth="1"/>
    <col min="17" max="17" width="24.42578125" customWidth="1"/>
    <col min="18" max="18" width="29.28515625" customWidth="1"/>
    <col min="19" max="26" width="11.57031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301</v>
      </c>
      <c r="B7" s="2" t="s">
        <v>302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 t="s">
        <v>11</v>
      </c>
      <c r="B8" s="2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63" t="s">
        <v>13</v>
      </c>
      <c r="E10" s="64"/>
      <c r="F10" s="64"/>
      <c r="G10" s="64"/>
      <c r="H10" s="64"/>
      <c r="I10" s="64"/>
      <c r="J10" s="64"/>
      <c r="K10" s="6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" t="s">
        <v>174</v>
      </c>
      <c r="B12" s="20" t="s">
        <v>338</v>
      </c>
      <c r="C12" s="2" t="s">
        <v>339</v>
      </c>
      <c r="D12" s="20" t="s">
        <v>340</v>
      </c>
      <c r="E12" s="2"/>
      <c r="F12" s="9">
        <v>10.25</v>
      </c>
      <c r="G12" s="9">
        <v>43.73</v>
      </c>
      <c r="H12" s="2" t="s">
        <v>340</v>
      </c>
      <c r="I12" s="2"/>
      <c r="J12" s="2"/>
      <c r="K12" s="20" t="s">
        <v>37</v>
      </c>
      <c r="L12" s="20" t="s">
        <v>302</v>
      </c>
      <c r="M12" s="2"/>
      <c r="N12" s="2"/>
      <c r="O12" s="2"/>
      <c r="P12" s="34" t="s">
        <v>341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 t="s">
        <v>174</v>
      </c>
      <c r="B13" s="20" t="s">
        <v>338</v>
      </c>
      <c r="C13" s="2" t="s">
        <v>342</v>
      </c>
      <c r="D13" s="20" t="s">
        <v>340</v>
      </c>
      <c r="E13" s="2"/>
      <c r="F13" s="9">
        <v>10.95</v>
      </c>
      <c r="G13" s="9">
        <v>42.73</v>
      </c>
      <c r="H13" s="2" t="s">
        <v>340</v>
      </c>
      <c r="I13" s="2"/>
      <c r="J13" s="2"/>
      <c r="K13" s="20" t="s">
        <v>37</v>
      </c>
      <c r="L13" s="20" t="s">
        <v>302</v>
      </c>
      <c r="M13" s="2"/>
      <c r="N13" s="2"/>
      <c r="O13" s="2"/>
      <c r="P13" s="34" t="s">
        <v>341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 t="s">
        <v>174</v>
      </c>
      <c r="B14" s="20" t="s">
        <v>338</v>
      </c>
      <c r="C14" s="2" t="s">
        <v>343</v>
      </c>
      <c r="D14" s="2" t="s">
        <v>344</v>
      </c>
      <c r="E14" s="2"/>
      <c r="F14" s="9">
        <v>11.05</v>
      </c>
      <c r="G14" s="9">
        <v>42.24</v>
      </c>
      <c r="H14" s="20" t="s">
        <v>344</v>
      </c>
      <c r="I14" s="2" t="s">
        <v>45</v>
      </c>
      <c r="J14" s="2"/>
      <c r="K14" s="20" t="s">
        <v>345</v>
      </c>
      <c r="L14" s="20" t="s">
        <v>346</v>
      </c>
      <c r="M14" s="2"/>
      <c r="N14" s="2"/>
      <c r="O14" s="2"/>
      <c r="P14" s="34" t="s">
        <v>341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 t="s">
        <v>174</v>
      </c>
      <c r="B15" s="20" t="s">
        <v>338</v>
      </c>
      <c r="C15" s="2" t="s">
        <v>347</v>
      </c>
      <c r="D15" s="2" t="s">
        <v>344</v>
      </c>
      <c r="E15" s="2"/>
      <c r="F15" s="9">
        <v>9.9600000000000009</v>
      </c>
      <c r="G15" s="9">
        <v>43.57</v>
      </c>
      <c r="H15" s="20" t="s">
        <v>344</v>
      </c>
      <c r="I15" s="2" t="s">
        <v>45</v>
      </c>
      <c r="J15" s="2"/>
      <c r="K15" s="20" t="s">
        <v>37</v>
      </c>
      <c r="L15" s="20" t="s">
        <v>346</v>
      </c>
      <c r="M15" s="2"/>
      <c r="N15" s="2"/>
      <c r="O15" s="2"/>
      <c r="P15" s="34" t="s">
        <v>341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hyperlinks>
    <hyperlink ref="P12" r:id="rId1"/>
    <hyperlink ref="P13" r:id="rId2"/>
    <hyperlink ref="P14" r:id="rId3"/>
    <hyperlink ref="P15" r:id="rId4"/>
  </hyperlink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26.85546875" customWidth="1"/>
    <col min="2" max="2" width="19.7109375" customWidth="1"/>
    <col min="3" max="3" width="36.7109375" customWidth="1"/>
    <col min="4" max="4" width="28.85546875" customWidth="1"/>
    <col min="5" max="5" width="19.5703125" customWidth="1"/>
    <col min="6" max="6" width="16.7109375" customWidth="1"/>
    <col min="7" max="7" width="13.5703125" customWidth="1"/>
    <col min="8" max="8" width="34" customWidth="1"/>
    <col min="9" max="9" width="17.7109375" customWidth="1"/>
    <col min="10" max="10" width="22.28515625" customWidth="1"/>
    <col min="11" max="11" width="21.140625" customWidth="1"/>
    <col min="12" max="12" width="24.28515625" customWidth="1"/>
    <col min="13" max="13" width="25.140625" customWidth="1"/>
    <col min="14" max="14" width="47.28515625" customWidth="1"/>
    <col min="15" max="15" width="33.42578125" customWidth="1"/>
    <col min="16" max="16" width="26" customWidth="1"/>
    <col min="17" max="17" width="48" customWidth="1"/>
    <col min="18" max="26" width="64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11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 t="s">
        <v>348</v>
      </c>
      <c r="B8" s="2" t="s">
        <v>349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"/>
      <c r="B10" s="1"/>
      <c r="C10" s="1"/>
      <c r="D10" s="63" t="s">
        <v>13</v>
      </c>
      <c r="E10" s="64"/>
      <c r="F10" s="64"/>
      <c r="G10" s="64"/>
      <c r="H10" s="64"/>
      <c r="I10" s="64"/>
      <c r="J10" s="64"/>
      <c r="K10" s="6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21" t="s">
        <v>350</v>
      </c>
      <c r="B12" s="21" t="s">
        <v>351</v>
      </c>
      <c r="C12" s="21" t="s">
        <v>352</v>
      </c>
      <c r="D12" s="21" t="s">
        <v>180</v>
      </c>
      <c r="E12" s="21">
        <v>6100198</v>
      </c>
      <c r="F12" s="23">
        <v>-2.34</v>
      </c>
      <c r="G12" s="23">
        <v>36.57</v>
      </c>
      <c r="H12" s="21" t="s">
        <v>353</v>
      </c>
      <c r="I12" s="21">
        <v>536</v>
      </c>
      <c r="J12" s="25">
        <v>35881</v>
      </c>
      <c r="K12" s="21" t="s">
        <v>37</v>
      </c>
      <c r="L12" s="21" t="s">
        <v>354</v>
      </c>
      <c r="M12" s="21" t="s">
        <v>355</v>
      </c>
      <c r="N12" s="21" t="s">
        <v>356</v>
      </c>
      <c r="O12" s="21" t="s">
        <v>357</v>
      </c>
      <c r="P12" s="35" t="s">
        <v>358</v>
      </c>
      <c r="Q12" s="21" t="s">
        <v>359</v>
      </c>
      <c r="R12" s="21" t="s">
        <v>360</v>
      </c>
      <c r="S12" s="21"/>
      <c r="T12" s="21"/>
      <c r="U12" s="21"/>
      <c r="V12" s="21"/>
      <c r="W12" s="21"/>
      <c r="X12" s="21"/>
      <c r="Y12" s="21"/>
      <c r="Z12" s="21"/>
    </row>
    <row r="13" spans="1:26" x14ac:dyDescent="0.25">
      <c r="A13" s="21" t="s">
        <v>350</v>
      </c>
      <c r="B13" s="21" t="s">
        <v>351</v>
      </c>
      <c r="C13" s="21" t="s">
        <v>361</v>
      </c>
      <c r="D13" s="21" t="s">
        <v>180</v>
      </c>
      <c r="E13" s="21">
        <v>6100417</v>
      </c>
      <c r="F13" s="23">
        <v>-0.26</v>
      </c>
      <c r="G13" s="23">
        <v>37.65</v>
      </c>
      <c r="H13" s="21" t="s">
        <v>353</v>
      </c>
      <c r="I13" s="21">
        <v>230</v>
      </c>
      <c r="J13" s="25">
        <v>38916</v>
      </c>
      <c r="K13" s="21" t="s">
        <v>37</v>
      </c>
      <c r="L13" s="21" t="s">
        <v>354</v>
      </c>
      <c r="M13" s="21" t="s">
        <v>355</v>
      </c>
      <c r="N13" s="21" t="s">
        <v>356</v>
      </c>
      <c r="O13" s="21" t="s">
        <v>357</v>
      </c>
      <c r="P13" s="35" t="s">
        <v>358</v>
      </c>
      <c r="Q13" s="21" t="s">
        <v>359</v>
      </c>
      <c r="R13" s="21" t="s">
        <v>360</v>
      </c>
      <c r="S13" s="21"/>
      <c r="T13" s="21"/>
      <c r="U13" s="21"/>
      <c r="V13" s="21"/>
      <c r="W13" s="21"/>
      <c r="X13" s="21"/>
      <c r="Y13" s="21"/>
      <c r="Z13" s="21"/>
    </row>
    <row r="14" spans="1:26" x14ac:dyDescent="0.25">
      <c r="A14" s="21" t="s">
        <v>350</v>
      </c>
      <c r="B14" s="21" t="s">
        <v>351</v>
      </c>
      <c r="C14" s="21" t="s">
        <v>362</v>
      </c>
      <c r="D14" s="21" t="s">
        <v>180</v>
      </c>
      <c r="E14" s="21">
        <v>6100281</v>
      </c>
      <c r="F14" s="23">
        <v>0.2</v>
      </c>
      <c r="G14" s="23">
        <v>39.51</v>
      </c>
      <c r="H14" s="21" t="s">
        <v>353</v>
      </c>
      <c r="I14" s="21">
        <v>260</v>
      </c>
      <c r="J14" s="25">
        <v>38218</v>
      </c>
      <c r="K14" s="21" t="s">
        <v>37</v>
      </c>
      <c r="L14" s="21" t="s">
        <v>354</v>
      </c>
      <c r="M14" s="21" t="s">
        <v>355</v>
      </c>
      <c r="N14" s="21" t="s">
        <v>356</v>
      </c>
      <c r="O14" s="21" t="s">
        <v>357</v>
      </c>
      <c r="P14" s="35" t="s">
        <v>358</v>
      </c>
      <c r="Q14" s="21" t="s">
        <v>359</v>
      </c>
      <c r="R14" s="21" t="s">
        <v>360</v>
      </c>
      <c r="S14" s="21"/>
      <c r="T14" s="21"/>
      <c r="U14" s="21"/>
      <c r="V14" s="21"/>
      <c r="W14" s="21"/>
      <c r="X14" s="21"/>
      <c r="Y14" s="21"/>
      <c r="Z14" s="21"/>
    </row>
    <row r="15" spans="1:26" x14ac:dyDescent="0.25">
      <c r="A15" s="21" t="s">
        <v>350</v>
      </c>
      <c r="B15" s="21" t="s">
        <v>351</v>
      </c>
      <c r="C15" s="21" t="s">
        <v>363</v>
      </c>
      <c r="D15" s="21" t="s">
        <v>180</v>
      </c>
      <c r="E15" s="21">
        <v>6100280</v>
      </c>
      <c r="F15" s="23">
        <v>1.47</v>
      </c>
      <c r="G15" s="23">
        <v>40.69</v>
      </c>
      <c r="H15" s="21" t="s">
        <v>353</v>
      </c>
      <c r="I15" s="21">
        <v>688</v>
      </c>
      <c r="J15" s="25">
        <v>38610</v>
      </c>
      <c r="K15" s="21" t="s">
        <v>37</v>
      </c>
      <c r="L15" s="21" t="s">
        <v>354</v>
      </c>
      <c r="M15" s="21" t="s">
        <v>355</v>
      </c>
      <c r="N15" s="21" t="s">
        <v>356</v>
      </c>
      <c r="O15" s="21" t="s">
        <v>357</v>
      </c>
      <c r="P15" s="35" t="s">
        <v>358</v>
      </c>
      <c r="Q15" s="21" t="s">
        <v>359</v>
      </c>
      <c r="R15" s="21" t="s">
        <v>360</v>
      </c>
      <c r="S15" s="21"/>
      <c r="T15" s="21"/>
      <c r="U15" s="21"/>
      <c r="V15" s="21"/>
      <c r="W15" s="21"/>
      <c r="X15" s="21"/>
      <c r="Y15" s="21"/>
      <c r="Z15" s="21"/>
    </row>
    <row r="16" spans="1:26" x14ac:dyDescent="0.25">
      <c r="A16" s="21" t="s">
        <v>350</v>
      </c>
      <c r="B16" s="21" t="s">
        <v>351</v>
      </c>
      <c r="C16" s="21" t="s">
        <v>364</v>
      </c>
      <c r="D16" s="21" t="s">
        <v>180</v>
      </c>
      <c r="E16" s="21">
        <v>6100196</v>
      </c>
      <c r="F16" s="23">
        <v>3.65</v>
      </c>
      <c r="G16" s="23">
        <v>41.9</v>
      </c>
      <c r="H16" s="21" t="s">
        <v>353</v>
      </c>
      <c r="I16" s="21">
        <v>1200</v>
      </c>
      <c r="J16" s="25">
        <v>36977</v>
      </c>
      <c r="K16" s="21" t="s">
        <v>37</v>
      </c>
      <c r="L16" s="21" t="s">
        <v>354</v>
      </c>
      <c r="M16" s="21" t="s">
        <v>355</v>
      </c>
      <c r="N16" s="21" t="s">
        <v>356</v>
      </c>
      <c r="O16" s="21" t="s">
        <v>357</v>
      </c>
      <c r="P16" s="35" t="s">
        <v>358</v>
      </c>
      <c r="Q16" s="21" t="s">
        <v>359</v>
      </c>
      <c r="R16" s="21" t="s">
        <v>360</v>
      </c>
      <c r="S16" s="21"/>
      <c r="T16" s="21"/>
      <c r="U16" s="21"/>
      <c r="V16" s="21"/>
      <c r="W16" s="21"/>
      <c r="X16" s="21"/>
      <c r="Y16" s="21"/>
      <c r="Z16" s="21"/>
    </row>
    <row r="17" spans="1:26" x14ac:dyDescent="0.25">
      <c r="A17" s="21" t="s">
        <v>350</v>
      </c>
      <c r="B17" s="21" t="s">
        <v>351</v>
      </c>
      <c r="C17" s="21" t="s">
        <v>365</v>
      </c>
      <c r="D17" s="21" t="s">
        <v>180</v>
      </c>
      <c r="E17" s="21">
        <v>6100430</v>
      </c>
      <c r="F17" s="23">
        <v>2.09</v>
      </c>
      <c r="G17" s="23">
        <v>39.56</v>
      </c>
      <c r="H17" s="21" t="s">
        <v>353</v>
      </c>
      <c r="I17" s="21">
        <v>135</v>
      </c>
      <c r="J17" s="25">
        <v>39050</v>
      </c>
      <c r="K17" s="21" t="s">
        <v>37</v>
      </c>
      <c r="L17" s="21" t="s">
        <v>354</v>
      </c>
      <c r="M17" s="21" t="s">
        <v>355</v>
      </c>
      <c r="N17" s="21" t="s">
        <v>356</v>
      </c>
      <c r="O17" s="21" t="s">
        <v>357</v>
      </c>
      <c r="P17" s="35" t="s">
        <v>358</v>
      </c>
      <c r="Q17" s="21" t="s">
        <v>359</v>
      </c>
      <c r="R17" s="21" t="s">
        <v>360</v>
      </c>
      <c r="S17" s="21"/>
      <c r="T17" s="21"/>
      <c r="U17" s="21"/>
      <c r="V17" s="21"/>
      <c r="W17" s="21"/>
      <c r="X17" s="21"/>
      <c r="Y17" s="21"/>
      <c r="Z17" s="21"/>
    </row>
    <row r="18" spans="1:26" x14ac:dyDescent="0.25">
      <c r="A18" s="21" t="s">
        <v>350</v>
      </c>
      <c r="B18" s="21" t="s">
        <v>351</v>
      </c>
      <c r="C18" s="21" t="s">
        <v>366</v>
      </c>
      <c r="D18" s="21" t="s">
        <v>180</v>
      </c>
      <c r="E18" s="21">
        <v>6100197</v>
      </c>
      <c r="F18" s="23">
        <v>4.42</v>
      </c>
      <c r="G18" s="23">
        <v>39.71</v>
      </c>
      <c r="H18" s="21" t="s">
        <v>353</v>
      </c>
      <c r="I18" s="21">
        <v>300</v>
      </c>
      <c r="J18" s="25">
        <v>34088</v>
      </c>
      <c r="K18" s="21" t="s">
        <v>37</v>
      </c>
      <c r="L18" s="21" t="s">
        <v>354</v>
      </c>
      <c r="M18" s="21" t="s">
        <v>355</v>
      </c>
      <c r="N18" s="21" t="s">
        <v>356</v>
      </c>
      <c r="O18" s="21" t="s">
        <v>357</v>
      </c>
      <c r="P18" s="35" t="s">
        <v>358</v>
      </c>
      <c r="Q18" s="21" t="s">
        <v>359</v>
      </c>
      <c r="R18" s="21" t="s">
        <v>360</v>
      </c>
      <c r="S18" s="21"/>
      <c r="T18" s="21"/>
      <c r="U18" s="21"/>
      <c r="V18" s="21"/>
      <c r="W18" s="21"/>
      <c r="X18" s="21"/>
      <c r="Y18" s="21"/>
      <c r="Z18" s="21"/>
    </row>
    <row r="19" spans="1:26" x14ac:dyDescent="0.25">
      <c r="A19" s="21" t="s">
        <v>350</v>
      </c>
      <c r="B19" s="21" t="s">
        <v>351</v>
      </c>
      <c r="C19" s="21" t="s">
        <v>367</v>
      </c>
      <c r="D19" s="21" t="s">
        <v>368</v>
      </c>
      <c r="E19" s="21">
        <v>6101404</v>
      </c>
      <c r="F19" s="23">
        <v>-5.4160000000000004</v>
      </c>
      <c r="G19" s="23">
        <v>36.066000000000003</v>
      </c>
      <c r="H19" s="21" t="s">
        <v>369</v>
      </c>
      <c r="I19" s="21">
        <v>40</v>
      </c>
      <c r="J19" s="25">
        <v>40493</v>
      </c>
      <c r="K19" s="21" t="s">
        <v>37</v>
      </c>
      <c r="L19" s="21" t="s">
        <v>370</v>
      </c>
      <c r="M19" s="21" t="s">
        <v>371</v>
      </c>
      <c r="N19" s="21" t="s">
        <v>372</v>
      </c>
      <c r="O19" s="21" t="s">
        <v>373</v>
      </c>
      <c r="P19" s="36" t="s">
        <v>374</v>
      </c>
      <c r="Q19" s="21" t="s">
        <v>375</v>
      </c>
      <c r="R19" s="21" t="s">
        <v>376</v>
      </c>
      <c r="S19" s="21"/>
      <c r="T19" s="21"/>
      <c r="U19" s="21"/>
      <c r="V19" s="21"/>
      <c r="W19" s="21"/>
      <c r="X19" s="21"/>
      <c r="Y19" s="21"/>
      <c r="Z19" s="21"/>
    </row>
    <row r="20" spans="1:26" x14ac:dyDescent="0.25">
      <c r="A20" s="21" t="s">
        <v>350</v>
      </c>
      <c r="B20" s="21" t="s">
        <v>351</v>
      </c>
      <c r="C20" s="21" t="s">
        <v>377</v>
      </c>
      <c r="D20" s="21" t="s">
        <v>368</v>
      </c>
      <c r="E20" s="21"/>
      <c r="F20" s="23">
        <v>-5.59</v>
      </c>
      <c r="G20" s="23">
        <v>36</v>
      </c>
      <c r="H20" s="21" t="s">
        <v>378</v>
      </c>
      <c r="I20" s="21">
        <v>33</v>
      </c>
      <c r="J20" s="25">
        <v>39924</v>
      </c>
      <c r="K20" s="21" t="s">
        <v>37</v>
      </c>
      <c r="L20" s="21" t="s">
        <v>379</v>
      </c>
      <c r="M20" s="21" t="s">
        <v>380</v>
      </c>
      <c r="N20" s="21" t="s">
        <v>381</v>
      </c>
      <c r="O20" s="21" t="s">
        <v>373</v>
      </c>
      <c r="P20" s="36" t="s">
        <v>374</v>
      </c>
      <c r="Q20" s="21" t="s">
        <v>375</v>
      </c>
      <c r="R20" s="21" t="s">
        <v>376</v>
      </c>
      <c r="S20" s="21"/>
      <c r="T20" s="21"/>
      <c r="U20" s="21"/>
      <c r="V20" s="21"/>
      <c r="W20" s="21"/>
      <c r="X20" s="21"/>
      <c r="Y20" s="21"/>
      <c r="Z20" s="21"/>
    </row>
    <row r="21" spans="1:26" ht="15.75" customHeight="1" x14ac:dyDescent="0.25">
      <c r="A21" s="21" t="s">
        <v>350</v>
      </c>
      <c r="B21" s="21" t="s">
        <v>351</v>
      </c>
      <c r="C21" s="21" t="s">
        <v>382</v>
      </c>
      <c r="D21" s="21" t="s">
        <v>368</v>
      </c>
      <c r="E21" s="21"/>
      <c r="F21" s="23">
        <v>-5.33</v>
      </c>
      <c r="G21" s="23">
        <v>35.902999999999999</v>
      </c>
      <c r="H21" s="21" t="s">
        <v>378</v>
      </c>
      <c r="I21" s="21">
        <v>21</v>
      </c>
      <c r="J21" s="25">
        <v>31059</v>
      </c>
      <c r="K21" s="21" t="s">
        <v>37</v>
      </c>
      <c r="L21" s="21" t="s">
        <v>379</v>
      </c>
      <c r="M21" s="21" t="s">
        <v>380</v>
      </c>
      <c r="N21" s="21" t="s">
        <v>381</v>
      </c>
      <c r="O21" s="21" t="s">
        <v>373</v>
      </c>
      <c r="P21" s="36" t="s">
        <v>374</v>
      </c>
      <c r="Q21" s="21" t="s">
        <v>375</v>
      </c>
      <c r="R21" s="21" t="s">
        <v>376</v>
      </c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21" t="s">
        <v>350</v>
      </c>
      <c r="B22" s="21" t="s">
        <v>351</v>
      </c>
      <c r="C22" s="21" t="s">
        <v>383</v>
      </c>
      <c r="D22" s="21" t="s">
        <v>368</v>
      </c>
      <c r="E22" s="21"/>
      <c r="F22" s="23">
        <v>-4.415</v>
      </c>
      <c r="G22" s="23">
        <v>36.692</v>
      </c>
      <c r="H22" s="21" t="s">
        <v>378</v>
      </c>
      <c r="I22" s="21">
        <v>15</v>
      </c>
      <c r="J22" s="25">
        <v>31370</v>
      </c>
      <c r="K22" s="21" t="s">
        <v>37</v>
      </c>
      <c r="L22" s="21" t="s">
        <v>379</v>
      </c>
      <c r="M22" s="21" t="s">
        <v>384</v>
      </c>
      <c r="N22" s="21" t="s">
        <v>381</v>
      </c>
      <c r="O22" s="21" t="s">
        <v>373</v>
      </c>
      <c r="P22" s="36" t="s">
        <v>374</v>
      </c>
      <c r="Q22" s="21" t="s">
        <v>375</v>
      </c>
      <c r="R22" s="21" t="s">
        <v>376</v>
      </c>
      <c r="S22" s="21"/>
      <c r="T22" s="21"/>
      <c r="U22" s="21"/>
      <c r="V22" s="21"/>
      <c r="W22" s="21"/>
      <c r="X22" s="21"/>
      <c r="Y22" s="21"/>
      <c r="Z22" s="21"/>
    </row>
    <row r="23" spans="1:26" ht="15.75" customHeight="1" x14ac:dyDescent="0.25">
      <c r="A23" s="21" t="s">
        <v>350</v>
      </c>
      <c r="B23" s="21" t="s">
        <v>351</v>
      </c>
      <c r="C23" s="21" t="s">
        <v>385</v>
      </c>
      <c r="D23" s="21" t="s">
        <v>368</v>
      </c>
      <c r="E23" s="21"/>
      <c r="F23" s="23">
        <v>-2.944</v>
      </c>
      <c r="G23" s="23">
        <v>35.326999999999998</v>
      </c>
      <c r="H23" s="21" t="s">
        <v>378</v>
      </c>
      <c r="I23" s="21">
        <v>15</v>
      </c>
      <c r="J23" s="25">
        <v>39561</v>
      </c>
      <c r="K23" s="21" t="s">
        <v>37</v>
      </c>
      <c r="L23" s="21" t="s">
        <v>379</v>
      </c>
      <c r="M23" s="21" t="s">
        <v>380</v>
      </c>
      <c r="N23" s="21" t="s">
        <v>381</v>
      </c>
      <c r="O23" s="21" t="s">
        <v>373</v>
      </c>
      <c r="P23" s="36" t="s">
        <v>374</v>
      </c>
      <c r="Q23" s="21" t="s">
        <v>375</v>
      </c>
      <c r="R23" s="21" t="s">
        <v>376</v>
      </c>
      <c r="S23" s="21"/>
      <c r="T23" s="21"/>
      <c r="U23" s="21"/>
      <c r="V23" s="21"/>
      <c r="W23" s="21"/>
      <c r="X23" s="21"/>
      <c r="Y23" s="21"/>
      <c r="Z23" s="21"/>
    </row>
    <row r="24" spans="1:26" ht="15.75" customHeight="1" x14ac:dyDescent="0.25">
      <c r="A24" s="21" t="s">
        <v>350</v>
      </c>
      <c r="B24" s="21" t="s">
        <v>351</v>
      </c>
      <c r="C24" s="21" t="s">
        <v>386</v>
      </c>
      <c r="D24" s="21" t="s">
        <v>368</v>
      </c>
      <c r="E24" s="21"/>
      <c r="F24" s="23">
        <v>1.19</v>
      </c>
      <c r="G24" s="23">
        <v>41.07</v>
      </c>
      <c r="H24" s="21" t="s">
        <v>378</v>
      </c>
      <c r="I24" s="21">
        <v>15</v>
      </c>
      <c r="J24" s="25">
        <v>33920</v>
      </c>
      <c r="K24" s="21" t="s">
        <v>37</v>
      </c>
      <c r="L24" s="21" t="s">
        <v>379</v>
      </c>
      <c r="M24" s="21" t="s">
        <v>380</v>
      </c>
      <c r="N24" s="21" t="s">
        <v>381</v>
      </c>
      <c r="O24" s="21" t="s">
        <v>373</v>
      </c>
      <c r="P24" s="36" t="s">
        <v>374</v>
      </c>
      <c r="Q24" s="21" t="s">
        <v>375</v>
      </c>
      <c r="R24" s="21" t="s">
        <v>376</v>
      </c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21" t="s">
        <v>350</v>
      </c>
      <c r="B25" s="21" t="s">
        <v>351</v>
      </c>
      <c r="C25" s="21" t="s">
        <v>387</v>
      </c>
      <c r="D25" s="21" t="s">
        <v>368</v>
      </c>
      <c r="E25" s="21"/>
      <c r="F25" s="23">
        <v>2.2000000000000002</v>
      </c>
      <c r="G25" s="23">
        <v>41.32</v>
      </c>
      <c r="H25" s="21" t="s">
        <v>378</v>
      </c>
      <c r="I25" s="21">
        <v>68</v>
      </c>
      <c r="J25" s="25">
        <v>38054</v>
      </c>
      <c r="K25" s="21" t="s">
        <v>37</v>
      </c>
      <c r="L25" s="21" t="s">
        <v>379</v>
      </c>
      <c r="M25" s="21" t="s">
        <v>384</v>
      </c>
      <c r="N25" s="21" t="s">
        <v>381</v>
      </c>
      <c r="O25" s="21" t="s">
        <v>373</v>
      </c>
      <c r="P25" s="36" t="s">
        <v>374</v>
      </c>
      <c r="Q25" s="21" t="s">
        <v>375</v>
      </c>
      <c r="R25" s="21" t="s">
        <v>376</v>
      </c>
      <c r="S25" s="21" t="s">
        <v>388</v>
      </c>
      <c r="T25" s="21"/>
      <c r="U25" s="21"/>
      <c r="V25" s="21"/>
      <c r="W25" s="21"/>
      <c r="X25" s="21"/>
      <c r="Y25" s="21"/>
      <c r="Z25" s="21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hyperlinks>
    <hyperlink ref="P12" r:id="rId1"/>
    <hyperlink ref="P13" r:id="rId2"/>
    <hyperlink ref="P14" r:id="rId3"/>
    <hyperlink ref="P15" r:id="rId4"/>
    <hyperlink ref="P16" r:id="rId5"/>
    <hyperlink ref="P17" r:id="rId6"/>
    <hyperlink ref="P18" r:id="rId7"/>
    <hyperlink ref="P19" r:id="rId8"/>
    <hyperlink ref="P20" r:id="rId9"/>
    <hyperlink ref="P21" r:id="rId10"/>
    <hyperlink ref="P22" r:id="rId11"/>
    <hyperlink ref="P23" r:id="rId12"/>
    <hyperlink ref="P24" r:id="rId13"/>
    <hyperlink ref="P25" r:id="rId14"/>
  </hyperlink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P19" sqref="P19"/>
    </sheetView>
  </sheetViews>
  <sheetFormatPr baseColWidth="10" defaultColWidth="14.42578125" defaultRowHeight="15" customHeight="1" x14ac:dyDescent="0.25"/>
  <cols>
    <col min="1" max="1" width="14.7109375" customWidth="1"/>
    <col min="2" max="2" width="32.140625" customWidth="1"/>
    <col min="3" max="3" width="18.42578125" customWidth="1"/>
    <col min="4" max="4" width="22" customWidth="1"/>
    <col min="5" max="5" width="16.7109375" customWidth="1"/>
    <col min="6" max="6" width="12.85546875" customWidth="1"/>
    <col min="7" max="7" width="12.7109375" customWidth="1"/>
    <col min="8" max="8" width="31" customWidth="1"/>
    <col min="9" max="9" width="10.7109375" customWidth="1"/>
    <col min="10" max="10" width="15.5703125" customWidth="1"/>
    <col min="11" max="11" width="17.140625" customWidth="1"/>
    <col min="12" max="12" width="33.42578125" customWidth="1"/>
    <col min="13" max="13" width="30.140625" customWidth="1"/>
    <col min="14" max="14" width="48.5703125" customWidth="1"/>
    <col min="15" max="15" width="28.7109375" customWidth="1"/>
    <col min="16" max="16" width="22.5703125" customWidth="1"/>
    <col min="17" max="17" width="27.140625" customWidth="1"/>
    <col min="18" max="18" width="79.285156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63" t="s">
        <v>13</v>
      </c>
      <c r="E10" s="64"/>
      <c r="F10" s="64"/>
      <c r="G10" s="64"/>
      <c r="H10" s="64"/>
      <c r="I10" s="64"/>
      <c r="J10" s="64"/>
      <c r="K10" s="6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2" t="s">
        <v>389</v>
      </c>
      <c r="B12" s="21" t="s">
        <v>390</v>
      </c>
      <c r="C12" s="21" t="s">
        <v>391</v>
      </c>
      <c r="D12" s="2" t="s">
        <v>392</v>
      </c>
      <c r="E12" s="15">
        <v>6101628</v>
      </c>
      <c r="F12" s="23">
        <v>13.6717</v>
      </c>
      <c r="G12" s="23">
        <v>45.603299999999997</v>
      </c>
      <c r="H12" s="21" t="s">
        <v>393</v>
      </c>
      <c r="I12" s="21">
        <v>22</v>
      </c>
      <c r="J12" s="21">
        <v>20140201</v>
      </c>
      <c r="K12" s="2" t="s">
        <v>37</v>
      </c>
      <c r="L12" s="21" t="s">
        <v>405</v>
      </c>
      <c r="M12" s="21" t="s">
        <v>395</v>
      </c>
      <c r="N12" s="21" t="s">
        <v>394</v>
      </c>
      <c r="O12" s="2"/>
      <c r="P12" s="5"/>
      <c r="Q12" s="2"/>
      <c r="R12" s="21" t="s">
        <v>396</v>
      </c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A13" s="2"/>
      <c r="B13" s="21"/>
      <c r="C13" s="21"/>
      <c r="D13" s="2"/>
      <c r="E13" s="15"/>
      <c r="F13" s="37"/>
      <c r="G13" s="37"/>
      <c r="H13" s="21"/>
      <c r="I13" s="21"/>
      <c r="J13" s="21"/>
      <c r="K13" s="2"/>
      <c r="L13" s="21" t="s">
        <v>407</v>
      </c>
      <c r="M13" s="21"/>
      <c r="N13" s="21" t="s">
        <v>398</v>
      </c>
      <c r="O13" s="2"/>
      <c r="P13" s="2"/>
      <c r="Q13" s="2"/>
      <c r="R13" s="2" t="s">
        <v>399</v>
      </c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5">
      <c r="A14" s="2"/>
      <c r="B14" s="21"/>
      <c r="C14" s="21"/>
      <c r="D14" s="2"/>
      <c r="E14" s="15"/>
      <c r="F14" s="37"/>
      <c r="G14" s="37"/>
      <c r="H14" s="21"/>
      <c r="I14" s="21"/>
      <c r="J14" s="21"/>
      <c r="K14" s="2"/>
      <c r="L14" s="21" t="s">
        <v>409</v>
      </c>
      <c r="M14" s="21"/>
      <c r="N14" s="2" t="s">
        <v>401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2"/>
      <c r="B15" s="21"/>
      <c r="C15" s="21"/>
      <c r="D15" s="2"/>
      <c r="E15" s="15"/>
      <c r="F15" s="37"/>
      <c r="G15" s="37"/>
      <c r="H15" s="21"/>
      <c r="I15" s="21"/>
      <c r="J15" s="21"/>
      <c r="K15" s="2"/>
      <c r="L15" s="21" t="s">
        <v>394</v>
      </c>
      <c r="M15" s="21"/>
      <c r="N15" s="21" t="s">
        <v>403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2"/>
      <c r="B16" s="21"/>
      <c r="C16" s="21"/>
      <c r="D16" s="2"/>
      <c r="E16" s="15"/>
      <c r="F16" s="37"/>
      <c r="G16" s="37"/>
      <c r="H16" s="21"/>
      <c r="I16" s="21"/>
      <c r="J16" s="21"/>
      <c r="K16" s="2"/>
      <c r="L16" s="2" t="s">
        <v>397</v>
      </c>
      <c r="M16" s="21"/>
      <c r="N16" s="21" t="s">
        <v>404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5">
      <c r="A17" s="2"/>
      <c r="B17" s="21"/>
      <c r="C17" s="21"/>
      <c r="D17" s="2"/>
      <c r="E17" s="15"/>
      <c r="F17" s="37"/>
      <c r="G17" s="37"/>
      <c r="H17" s="21"/>
      <c r="I17" s="21"/>
      <c r="J17" s="21"/>
      <c r="K17" s="2"/>
      <c r="L17" s="2"/>
      <c r="M17" s="21"/>
      <c r="N17" s="21" t="s">
        <v>406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5">
      <c r="A18" s="2"/>
      <c r="B18" s="21"/>
      <c r="C18" s="21"/>
      <c r="D18" s="2"/>
      <c r="E18" s="15"/>
      <c r="F18" s="37"/>
      <c r="G18" s="37"/>
      <c r="H18" s="21"/>
      <c r="I18" s="21"/>
      <c r="J18" s="21"/>
      <c r="K18" s="2"/>
      <c r="L18" s="2"/>
      <c r="M18" s="21"/>
      <c r="N18" s="21" t="s">
        <v>408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25">
      <c r="A19" s="2"/>
      <c r="B19" s="21"/>
      <c r="C19" s="21"/>
      <c r="D19" s="2"/>
      <c r="E19" s="15"/>
      <c r="F19" s="37"/>
      <c r="G19" s="37"/>
      <c r="H19" s="21"/>
      <c r="I19" s="21"/>
      <c r="J19" s="21"/>
      <c r="K19" s="2"/>
      <c r="L19" s="2"/>
      <c r="M19" s="21"/>
      <c r="N19" s="21" t="s">
        <v>406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5">
      <c r="A20" s="2" t="s">
        <v>389</v>
      </c>
      <c r="B20" s="21" t="s">
        <v>390</v>
      </c>
      <c r="C20" s="21" t="s">
        <v>410</v>
      </c>
      <c r="D20" s="2" t="s">
        <v>392</v>
      </c>
      <c r="E20" s="15">
        <v>6101629</v>
      </c>
      <c r="F20" s="23">
        <v>13.546099999999999</v>
      </c>
      <c r="G20" s="23">
        <v>45.181800000000003</v>
      </c>
      <c r="H20" s="21" t="s">
        <v>393</v>
      </c>
      <c r="I20" s="21">
        <v>22</v>
      </c>
      <c r="J20" s="21">
        <v>20140201</v>
      </c>
      <c r="K20" s="2" t="s">
        <v>37</v>
      </c>
      <c r="L20" s="2" t="s">
        <v>411</v>
      </c>
      <c r="M20" s="21" t="s">
        <v>395</v>
      </c>
      <c r="N20" s="21" t="s">
        <v>394</v>
      </c>
      <c r="O20" s="2"/>
      <c r="P20" s="5"/>
      <c r="Q20" s="2"/>
      <c r="R20" s="21" t="s">
        <v>396</v>
      </c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2"/>
      <c r="B21" s="21"/>
      <c r="C21" s="21"/>
      <c r="D21" s="2"/>
      <c r="E21" s="15"/>
      <c r="F21" s="37"/>
      <c r="G21" s="37"/>
      <c r="H21" s="21"/>
      <c r="I21" s="21"/>
      <c r="J21" s="21"/>
      <c r="K21" s="2"/>
      <c r="L21" s="21" t="s">
        <v>405</v>
      </c>
      <c r="M21" s="21"/>
      <c r="N21" s="21" t="s">
        <v>398</v>
      </c>
      <c r="O21" s="2"/>
      <c r="P21" s="2"/>
      <c r="Q21" s="2"/>
      <c r="R21" s="2" t="s">
        <v>399</v>
      </c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2"/>
      <c r="B22" s="21"/>
      <c r="C22" s="21"/>
      <c r="D22" s="2"/>
      <c r="E22" s="15"/>
      <c r="F22" s="37"/>
      <c r="G22" s="37"/>
      <c r="H22" s="21"/>
      <c r="I22" s="21"/>
      <c r="J22" s="21"/>
      <c r="K22" s="2"/>
      <c r="L22" s="21" t="s">
        <v>407</v>
      </c>
      <c r="M22" s="21"/>
      <c r="N22" s="2" t="s">
        <v>401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2"/>
      <c r="B23" s="21"/>
      <c r="C23" s="21"/>
      <c r="D23" s="2"/>
      <c r="E23" s="15"/>
      <c r="F23" s="37"/>
      <c r="G23" s="37"/>
      <c r="H23" s="21"/>
      <c r="I23" s="21"/>
      <c r="J23" s="21"/>
      <c r="K23" s="2"/>
      <c r="L23" s="21" t="s">
        <v>409</v>
      </c>
      <c r="M23" s="21"/>
      <c r="N23" s="21" t="s">
        <v>403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5">
      <c r="A24" s="2"/>
      <c r="B24" s="21"/>
      <c r="C24" s="21"/>
      <c r="D24" s="2"/>
      <c r="E24" s="15"/>
      <c r="F24" s="37"/>
      <c r="G24" s="37"/>
      <c r="H24" s="21"/>
      <c r="I24" s="21"/>
      <c r="J24" s="21"/>
      <c r="K24" s="2"/>
      <c r="L24" s="2"/>
      <c r="M24" s="21"/>
      <c r="N24" s="21" t="s">
        <v>404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2"/>
      <c r="B25" s="21"/>
      <c r="C25" s="21"/>
      <c r="D25" s="2"/>
      <c r="E25" s="15"/>
      <c r="F25" s="37"/>
      <c r="G25" s="37"/>
      <c r="H25" s="21"/>
      <c r="I25" s="21"/>
      <c r="J25" s="21"/>
      <c r="K25" s="2"/>
      <c r="L25" s="2"/>
      <c r="M25" s="21"/>
      <c r="N25" s="2" t="s">
        <v>412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2"/>
      <c r="B26" s="21"/>
      <c r="C26" s="21"/>
      <c r="D26" s="2"/>
      <c r="E26" s="15"/>
      <c r="F26" s="37"/>
      <c r="G26" s="37"/>
      <c r="H26" s="21"/>
      <c r="I26" s="21"/>
      <c r="J26" s="21"/>
      <c r="K26" s="2"/>
      <c r="L26" s="2"/>
      <c r="M26" s="21"/>
      <c r="N26" s="2" t="s">
        <v>412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5">
      <c r="A27" s="2"/>
      <c r="B27" s="21"/>
      <c r="C27" s="21"/>
      <c r="D27" s="2"/>
      <c r="E27" s="15"/>
      <c r="F27" s="37"/>
      <c r="G27" s="37"/>
      <c r="H27" s="21"/>
      <c r="I27" s="21"/>
      <c r="J27" s="21"/>
      <c r="K27" s="2"/>
      <c r="L27" s="2"/>
      <c r="M27" s="21"/>
      <c r="N27" s="21" t="s">
        <v>408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5">
      <c r="A28" s="2"/>
      <c r="B28" s="21"/>
      <c r="C28" s="21"/>
      <c r="D28" s="2"/>
      <c r="E28" s="15"/>
      <c r="F28" s="37"/>
      <c r="G28" s="37"/>
      <c r="H28" s="21"/>
      <c r="I28" s="21"/>
      <c r="J28" s="21"/>
      <c r="K28" s="2"/>
      <c r="L28" s="2"/>
      <c r="M28" s="21"/>
      <c r="N28" s="21" t="s">
        <v>406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1"/>
      <c r="G31" s="2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38"/>
      <c r="G32" s="3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38"/>
      <c r="G33" s="3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38"/>
      <c r="G34" s="38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38"/>
      <c r="G35" s="3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38"/>
      <c r="G36" s="3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38"/>
      <c r="G37" s="3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38"/>
      <c r="G38" s="38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1"/>
      <c r="G39" s="2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38"/>
      <c r="G40" s="3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38"/>
      <c r="G41" s="3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38"/>
      <c r="G42" s="3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38"/>
      <c r="G43" s="3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38"/>
      <c r="G44" s="3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38"/>
      <c r="G45" s="3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38"/>
      <c r="G46" s="38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38"/>
      <c r="G47" s="38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1"/>
      <c r="G48" s="2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18.85546875" customWidth="1"/>
    <col min="2" max="2" width="34.7109375" customWidth="1"/>
    <col min="3" max="3" width="11.5703125" customWidth="1"/>
    <col min="4" max="4" width="28.42578125" customWidth="1"/>
    <col min="5" max="5" width="19.7109375" customWidth="1"/>
    <col min="6" max="6" width="16.85546875" customWidth="1"/>
    <col min="7" max="7" width="16" customWidth="1"/>
    <col min="8" max="8" width="23.7109375" customWidth="1"/>
    <col min="9" max="9" width="11.5703125" customWidth="1"/>
    <col min="10" max="10" width="18.5703125" customWidth="1"/>
    <col min="11" max="11" width="17.28515625" customWidth="1"/>
    <col min="12" max="12" width="27.5703125" customWidth="1"/>
    <col min="13" max="13" width="20" customWidth="1"/>
    <col min="14" max="14" width="46.7109375" customWidth="1"/>
    <col min="15" max="15" width="26.42578125" customWidth="1"/>
    <col min="16" max="16" width="46.7109375" customWidth="1"/>
    <col min="17" max="17" width="24.28515625" customWidth="1"/>
    <col min="18" max="18" width="30.7109375" customWidth="1"/>
    <col min="19" max="26" width="11.57031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63" t="s">
        <v>13</v>
      </c>
      <c r="E10" s="64"/>
      <c r="F10" s="64"/>
      <c r="G10" s="64"/>
      <c r="H10" s="64"/>
      <c r="I10" s="64"/>
      <c r="J10" s="64"/>
      <c r="K10" s="6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2" t="s">
        <v>389</v>
      </c>
      <c r="B12" s="21" t="s">
        <v>413</v>
      </c>
      <c r="C12" s="21" t="s">
        <v>414</v>
      </c>
      <c r="D12" s="2" t="s">
        <v>392</v>
      </c>
      <c r="E12" s="15">
        <v>6101630</v>
      </c>
      <c r="F12" s="23">
        <v>13.545400000000001</v>
      </c>
      <c r="G12" s="23">
        <v>45.550800000000002</v>
      </c>
      <c r="H12" s="21" t="s">
        <v>415</v>
      </c>
      <c r="I12" s="21">
        <v>22</v>
      </c>
      <c r="J12" s="21">
        <v>200301101</v>
      </c>
      <c r="K12" s="2" t="s">
        <v>37</v>
      </c>
      <c r="L12" s="2" t="s">
        <v>394</v>
      </c>
      <c r="M12" s="21" t="s">
        <v>395</v>
      </c>
      <c r="N12" s="21" t="s">
        <v>394</v>
      </c>
      <c r="O12" s="2" t="s">
        <v>416</v>
      </c>
      <c r="P12" s="35" t="s">
        <v>417</v>
      </c>
      <c r="Q12" s="2"/>
      <c r="R12" s="21" t="s">
        <v>396</v>
      </c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2"/>
      <c r="B13" s="21"/>
      <c r="C13" s="21"/>
      <c r="D13" s="2"/>
      <c r="E13" s="15"/>
      <c r="F13" s="38"/>
      <c r="G13" s="38"/>
      <c r="H13" s="21"/>
      <c r="I13" s="21"/>
      <c r="J13" s="21"/>
      <c r="K13" s="2"/>
      <c r="L13" s="2" t="s">
        <v>397</v>
      </c>
      <c r="M13" s="21"/>
      <c r="N13" s="21" t="s">
        <v>418</v>
      </c>
      <c r="O13" s="2"/>
      <c r="P13" s="2"/>
      <c r="Q13" s="2"/>
      <c r="R13" s="2" t="s">
        <v>399</v>
      </c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2"/>
      <c r="B14" s="21"/>
      <c r="C14" s="21"/>
      <c r="D14" s="2"/>
      <c r="E14" s="15"/>
      <c r="F14" s="38"/>
      <c r="G14" s="38"/>
      <c r="H14" s="21"/>
      <c r="I14" s="21"/>
      <c r="J14" s="21"/>
      <c r="K14" s="2"/>
      <c r="L14" s="2" t="s">
        <v>400</v>
      </c>
      <c r="M14" s="21"/>
      <c r="N14" s="2" t="s">
        <v>419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2"/>
      <c r="B15" s="21"/>
      <c r="C15" s="21"/>
      <c r="D15" s="2"/>
      <c r="E15" s="15"/>
      <c r="F15" s="38"/>
      <c r="G15" s="38"/>
      <c r="H15" s="21"/>
      <c r="I15" s="21"/>
      <c r="J15" s="21"/>
      <c r="K15" s="2"/>
      <c r="L15" s="2" t="s">
        <v>402</v>
      </c>
      <c r="M15" s="21"/>
      <c r="N15" s="2" t="s">
        <v>419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2"/>
      <c r="B16" s="21"/>
      <c r="C16" s="21"/>
      <c r="D16" s="2"/>
      <c r="E16" s="15"/>
      <c r="F16" s="38"/>
      <c r="G16" s="38"/>
      <c r="H16" s="21"/>
      <c r="I16" s="21"/>
      <c r="J16" s="21"/>
      <c r="K16" s="2"/>
      <c r="L16" s="2" t="s">
        <v>420</v>
      </c>
      <c r="M16" s="21"/>
      <c r="N16" s="2" t="s">
        <v>421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"/>
      <c r="B17" s="21"/>
      <c r="C17" s="21"/>
      <c r="D17" s="2"/>
      <c r="E17" s="15"/>
      <c r="F17" s="38"/>
      <c r="G17" s="38"/>
      <c r="H17" s="21"/>
      <c r="I17" s="21"/>
      <c r="J17" s="21"/>
      <c r="K17" s="2"/>
      <c r="L17" s="2" t="s">
        <v>411</v>
      </c>
      <c r="M17" s="21"/>
      <c r="N17" s="21" t="s">
        <v>422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/>
      <c r="B18" s="2"/>
      <c r="C18" s="13"/>
      <c r="D18" s="14"/>
      <c r="E18" s="14"/>
      <c r="F18" s="2"/>
      <c r="G18" s="2"/>
      <c r="H18" s="2"/>
      <c r="I18" s="2"/>
      <c r="J18" s="2"/>
      <c r="K18" s="2"/>
      <c r="L18" s="21" t="s">
        <v>405</v>
      </c>
      <c r="M18" s="2"/>
      <c r="N18" s="21" t="s">
        <v>423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2"/>
      <c r="C19" s="13"/>
      <c r="D19" s="14"/>
      <c r="E19" s="14"/>
      <c r="F19" s="2"/>
      <c r="G19" s="2"/>
      <c r="H19" s="2"/>
      <c r="I19" s="2"/>
      <c r="J19" s="2"/>
      <c r="K19" s="2"/>
      <c r="L19" s="21" t="s">
        <v>407</v>
      </c>
      <c r="M19" s="2"/>
      <c r="N19" s="21" t="s">
        <v>424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/>
      <c r="B20" s="2"/>
      <c r="C20" s="13"/>
      <c r="D20" s="14"/>
      <c r="E20" s="14"/>
      <c r="F20" s="2"/>
      <c r="G20" s="2"/>
      <c r="H20" s="2"/>
      <c r="I20" s="2"/>
      <c r="J20" s="2"/>
      <c r="K20" s="2"/>
      <c r="L20" s="21" t="s">
        <v>409</v>
      </c>
      <c r="M20" s="2"/>
      <c r="N20" s="21" t="s">
        <v>424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13"/>
      <c r="D21" s="14"/>
      <c r="E21" s="14"/>
      <c r="F21" s="2"/>
      <c r="G21" s="2"/>
      <c r="H21" s="2"/>
      <c r="I21" s="2"/>
      <c r="J21" s="2"/>
      <c r="K21" s="2"/>
      <c r="L21" s="21" t="s">
        <v>425</v>
      </c>
      <c r="M21" s="2"/>
      <c r="N21" s="2" t="s">
        <v>426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13"/>
      <c r="D22" s="14"/>
      <c r="E22" s="14"/>
      <c r="F22" s="2"/>
      <c r="G22" s="2"/>
      <c r="H22" s="2"/>
      <c r="I22" s="2"/>
      <c r="J22" s="2"/>
      <c r="K22" s="2"/>
      <c r="L22" s="2" t="s">
        <v>233</v>
      </c>
      <c r="M22" s="2"/>
      <c r="N22" s="2" t="s">
        <v>427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13"/>
      <c r="D23" s="14"/>
      <c r="E23" s="14"/>
      <c r="F23" s="2"/>
      <c r="G23" s="2"/>
      <c r="H23" s="2"/>
      <c r="I23" s="2"/>
      <c r="J23" s="2"/>
      <c r="K23" s="2"/>
      <c r="L23" s="2" t="s">
        <v>8</v>
      </c>
      <c r="M23" s="2"/>
      <c r="N23" s="21" t="s">
        <v>428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13"/>
      <c r="D24" s="14"/>
      <c r="E24" s="14"/>
      <c r="F24" s="2"/>
      <c r="G24" s="2"/>
      <c r="H24" s="2"/>
      <c r="I24" s="2"/>
      <c r="J24" s="2"/>
      <c r="K24" s="2"/>
      <c r="L24" s="2" t="s">
        <v>429</v>
      </c>
      <c r="M24" s="2"/>
      <c r="N24" s="2" t="s">
        <v>430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customHeigh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5.75" customHeight="1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15.7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15.75" customHeight="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5.75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15.75" customHeight="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15.75" customHeight="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15.75" customHeight="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5.75" customHeigh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5.75" customHeight="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15.75" customHeight="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5.75" customHeight="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5.75" customHeight="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5.75" customHeight="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15.75" customHeight="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15.75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15.75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15.75" customHeight="1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15.75" customHeight="1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15.75" customHeight="1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15.75" customHeight="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15.75" customHeigh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15.75" customHeight="1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15.75" customHeight="1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15.75" customHeight="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15.75" customHeight="1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15.75" customHeight="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15.75" customHeight="1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15.75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15.75" customHeight="1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15.75" customHeight="1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15.75" customHeight="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15.75" customHeight="1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15.75" customHeight="1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15.75" customHeight="1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15.75" customHeight="1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15.75" customHeight="1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15.75" customHeight="1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15.75" customHeight="1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15.75" customHeight="1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15.75" customHeight="1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15.75" customHeight="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15.75" customHeight="1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15.75" customHeigh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15.75" customHeight="1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15.75" customHeight="1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15.75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15.75" customHeight="1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15.75" customHeight="1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15.75" customHeight="1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15.75" customHeight="1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15.75" customHeight="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15.75" customHeight="1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5.75" customHeight="1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15.75" customHeight="1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5.75" customHeight="1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15.75" customHeight="1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15.75" customHeight="1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15.75" customHeight="1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15.75" customHeight="1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5.75" customHeight="1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15.75" customHeight="1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5.75" customHeight="1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15.75" customHeight="1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15.75" customHeight="1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5.75" customHeight="1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5.75" customHeight="1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5.75" customHeight="1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15.75" customHeight="1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15.75" customHeight="1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5.75" customHeight="1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5.75" customHeight="1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15.75" customHeight="1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15.75" customHeight="1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15.75" customHeight="1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15.75" customHeight="1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15.75" customHeight="1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15.75" customHeight="1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15.75" customHeight="1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15.75" customHeight="1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5.75" customHeight="1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15.75" customHeight="1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15.75" customHeight="1" x14ac:dyDescent="0.2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15.75" customHeight="1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15.75" customHeight="1" x14ac:dyDescent="0.25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15.75" customHeight="1" x14ac:dyDescent="0.2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15.75" customHeight="1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15.75" customHeight="1" x14ac:dyDescent="0.2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15.75" customHeight="1" x14ac:dyDescent="0.25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5.75" customHeight="1" x14ac:dyDescent="0.25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5.75" customHeight="1" x14ac:dyDescent="0.2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5.75" customHeight="1" x14ac:dyDescent="0.25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5.75" customHeight="1" x14ac:dyDescent="0.2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15.75" customHeight="1" x14ac:dyDescent="0.2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15.75" customHeight="1" x14ac:dyDescent="0.2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15.75" customHeight="1" x14ac:dyDescent="0.2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15.75" customHeigh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15.75" customHeight="1" x14ac:dyDescent="0.2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15.75" customHeight="1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15.75" customHeight="1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15.75" customHeight="1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15.75" customHeight="1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15.75" customHeight="1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15.75" customHeight="1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15.75" customHeight="1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15.75" customHeight="1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15.75" customHeight="1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15.75" customHeight="1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15.75" customHeight="1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15.75" customHeight="1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15.75" customHeight="1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15.75" customHeight="1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15.75" customHeight="1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15.75" customHeight="1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15.75" customHeight="1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15.75" customHeight="1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15.75" customHeight="1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15.75" customHeight="1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15.75" customHeight="1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15.75" customHeight="1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15.75" customHeight="1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15.75" customHeight="1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15.75" customHeight="1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15.75" customHeight="1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15.75" customHeight="1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15.75" customHeight="1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15.75" customHeight="1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15.75" customHeight="1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15.75" customHeight="1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15.75" customHeight="1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15.75" customHeight="1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15.75" customHeight="1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15.75" customHeight="1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15.75" customHeight="1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15.75" customHeight="1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15.75" customHeight="1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15.75" customHeight="1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15.75" customHeight="1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15.75" customHeight="1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15.75" customHeight="1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15.75" customHeight="1" x14ac:dyDescent="0.2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15.75" customHeight="1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15.75" customHeight="1" x14ac:dyDescent="0.2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15.75" customHeight="1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15.75" customHeight="1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15.75" customHeight="1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15.75" customHeight="1" x14ac:dyDescent="0.2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15.75" customHeight="1" x14ac:dyDescent="0.2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15.75" customHeight="1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15.75" customHeight="1" x14ac:dyDescent="0.25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15.75" customHeight="1" x14ac:dyDescent="0.25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15.75" customHeight="1" x14ac:dyDescent="0.25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15.75" customHeight="1" x14ac:dyDescent="0.25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15.75" customHeight="1" x14ac:dyDescent="0.2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15.75" customHeight="1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15.75" customHeight="1" x14ac:dyDescent="0.2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15.75" customHeight="1" x14ac:dyDescent="0.2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15.75" customHeight="1" x14ac:dyDescent="0.25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15.75" customHeight="1" x14ac:dyDescent="0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15.75" customHeight="1" x14ac:dyDescent="0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15.75" customHeight="1" x14ac:dyDescent="0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15.75" customHeight="1" x14ac:dyDescent="0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15.75" customHeight="1" x14ac:dyDescent="0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15.75" customHeight="1" x14ac:dyDescent="0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15.75" customHeight="1" x14ac:dyDescent="0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15.75" customHeight="1" x14ac:dyDescent="0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15.75" customHeight="1" x14ac:dyDescent="0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15.75" customHeight="1" x14ac:dyDescent="0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15.75" customHeight="1" x14ac:dyDescent="0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15.75" customHeight="1" x14ac:dyDescent="0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15.75" customHeight="1" x14ac:dyDescent="0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15.75" customHeight="1" x14ac:dyDescent="0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15.75" customHeight="1" x14ac:dyDescent="0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15.75" customHeight="1" x14ac:dyDescent="0.25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15.75" customHeight="1" x14ac:dyDescent="0.25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15.75" customHeight="1" x14ac:dyDescent="0.25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15.75" customHeight="1" x14ac:dyDescent="0.2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15.75" customHeight="1" x14ac:dyDescent="0.2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15.75" customHeight="1" x14ac:dyDescent="0.25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15.75" customHeight="1" x14ac:dyDescent="0.25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15.75" customHeight="1" x14ac:dyDescent="0.25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15.75" customHeight="1" x14ac:dyDescent="0.2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15.75" customHeight="1" x14ac:dyDescent="0.2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15.75" customHeight="1" x14ac:dyDescent="0.25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15.75" customHeight="1" x14ac:dyDescent="0.25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15.75" customHeight="1" x14ac:dyDescent="0.25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15.75" customHeight="1" x14ac:dyDescent="0.25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15.75" customHeight="1" x14ac:dyDescent="0.25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15.75" customHeight="1" x14ac:dyDescent="0.25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15.75" customHeight="1" x14ac:dyDescent="0.25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15.75" customHeight="1" x14ac:dyDescent="0.25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15.75" customHeight="1" x14ac:dyDescent="0.25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15.75" customHeight="1" x14ac:dyDescent="0.25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15.75" customHeight="1" x14ac:dyDescent="0.25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15.75" customHeight="1" x14ac:dyDescent="0.25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15.75" customHeight="1" x14ac:dyDescent="0.25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15.75" customHeight="1" x14ac:dyDescent="0.25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15.75" customHeight="1" x14ac:dyDescent="0.25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15.75" customHeight="1" x14ac:dyDescent="0.25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15.75" customHeight="1" x14ac:dyDescent="0.25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15.75" customHeight="1" x14ac:dyDescent="0.25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15.75" customHeight="1" x14ac:dyDescent="0.25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15.75" customHeight="1" x14ac:dyDescent="0.25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15.75" customHeight="1" x14ac:dyDescent="0.25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15.75" customHeight="1" x14ac:dyDescent="0.25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15.75" customHeight="1" x14ac:dyDescent="0.25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15.75" customHeight="1" x14ac:dyDescent="0.25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15.75" customHeight="1" x14ac:dyDescent="0.25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15.75" customHeight="1" x14ac:dyDescent="0.25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15.75" customHeight="1" x14ac:dyDescent="0.25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15.75" customHeight="1" x14ac:dyDescent="0.25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15.75" customHeight="1" x14ac:dyDescent="0.25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15.75" customHeight="1" x14ac:dyDescent="0.25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15.75" customHeight="1" x14ac:dyDescent="0.25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15.75" customHeight="1" x14ac:dyDescent="0.25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15.75" customHeight="1" x14ac:dyDescent="0.25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15.75" customHeight="1" x14ac:dyDescent="0.25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15.75" customHeight="1" x14ac:dyDescent="0.25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15.75" customHeight="1" x14ac:dyDescent="0.25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15.75" customHeight="1" x14ac:dyDescent="0.25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15.75" customHeight="1" x14ac:dyDescent="0.25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15.75" customHeight="1" x14ac:dyDescent="0.25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15.75" customHeight="1" x14ac:dyDescent="0.25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15.75" customHeight="1" x14ac:dyDescent="0.25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15.75" customHeight="1" x14ac:dyDescent="0.25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15.75" customHeight="1" x14ac:dyDescent="0.25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15.75" customHeight="1" x14ac:dyDescent="0.2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15.75" customHeight="1" x14ac:dyDescent="0.25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15.75" customHeight="1" x14ac:dyDescent="0.25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15.75" customHeight="1" x14ac:dyDescent="0.25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15.75" customHeight="1" x14ac:dyDescent="0.25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15.75" customHeight="1" x14ac:dyDescent="0.25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15.75" customHeight="1" x14ac:dyDescent="0.25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15.75" customHeight="1" x14ac:dyDescent="0.25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15.75" customHeight="1" x14ac:dyDescent="0.25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15.75" customHeight="1" x14ac:dyDescent="0.25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15.75" customHeight="1" x14ac:dyDescent="0.25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15.75" customHeight="1" x14ac:dyDescent="0.25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15.75" customHeight="1" x14ac:dyDescent="0.25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15.75" customHeight="1" x14ac:dyDescent="0.25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15.75" customHeight="1" x14ac:dyDescent="0.25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15.75" customHeight="1" x14ac:dyDescent="0.25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15.75" customHeight="1" x14ac:dyDescent="0.25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15.75" customHeight="1" x14ac:dyDescent="0.25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15.75" customHeight="1" x14ac:dyDescent="0.25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15.75" customHeight="1" x14ac:dyDescent="0.25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15.75" customHeight="1" x14ac:dyDescent="0.25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15.75" customHeight="1" x14ac:dyDescent="0.25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15.75" customHeight="1" x14ac:dyDescent="0.25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15.75" customHeight="1" x14ac:dyDescent="0.25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15.75" customHeight="1" x14ac:dyDescent="0.25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15.75" customHeight="1" x14ac:dyDescent="0.25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15.75" customHeight="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15.75" customHeight="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15.75" customHeight="1" x14ac:dyDescent="0.25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15.75" customHeight="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15.75" customHeight="1" x14ac:dyDescent="0.25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15.75" customHeight="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15.75" customHeight="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15.75" customHeight="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15.75" customHeight="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15.75" customHeight="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15.75" customHeight="1" x14ac:dyDescent="0.25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15.75" customHeight="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15.75" customHeight="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15.75" customHeight="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15.75" customHeight="1" x14ac:dyDescent="0.25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15.75" customHeight="1" x14ac:dyDescent="0.25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15.75" customHeight="1" x14ac:dyDescent="0.25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15.75" customHeight="1" x14ac:dyDescent="0.25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15.75" customHeight="1" x14ac:dyDescent="0.25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15.75" customHeight="1" x14ac:dyDescent="0.25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15.75" customHeight="1" x14ac:dyDescent="0.25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15.75" customHeight="1" x14ac:dyDescent="0.25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15.75" customHeight="1" x14ac:dyDescent="0.25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15.75" customHeight="1" x14ac:dyDescent="0.25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15.75" customHeight="1" x14ac:dyDescent="0.25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15.75" customHeight="1" x14ac:dyDescent="0.25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15.75" customHeight="1" x14ac:dyDescent="0.25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15.75" customHeight="1" x14ac:dyDescent="0.25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15.75" customHeight="1" x14ac:dyDescent="0.25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15.75" customHeight="1" x14ac:dyDescent="0.25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15.75" customHeight="1" x14ac:dyDescent="0.25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15.75" customHeight="1" x14ac:dyDescent="0.25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15.75" customHeight="1" x14ac:dyDescent="0.25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15.75" customHeight="1" x14ac:dyDescent="0.25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15.75" customHeight="1" x14ac:dyDescent="0.25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15.75" customHeight="1" x14ac:dyDescent="0.25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15.75" customHeight="1" x14ac:dyDescent="0.25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15.75" customHeight="1" x14ac:dyDescent="0.25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15.75" customHeight="1" x14ac:dyDescent="0.25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15.75" customHeight="1" x14ac:dyDescent="0.25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15.75" customHeight="1" x14ac:dyDescent="0.25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15.75" customHeight="1" x14ac:dyDescent="0.25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15.75" customHeight="1" x14ac:dyDescent="0.25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15.75" customHeight="1" x14ac:dyDescent="0.25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15.75" customHeight="1" x14ac:dyDescent="0.25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15.75" customHeight="1" x14ac:dyDescent="0.25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15.75" customHeight="1" x14ac:dyDescent="0.25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15.75" customHeight="1" x14ac:dyDescent="0.25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15.75" customHeight="1" x14ac:dyDescent="0.25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15.75" customHeight="1" x14ac:dyDescent="0.25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15.75" customHeight="1" x14ac:dyDescent="0.25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15.75" customHeight="1" x14ac:dyDescent="0.25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15.75" customHeight="1" x14ac:dyDescent="0.25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15.75" customHeight="1" x14ac:dyDescent="0.25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15.75" customHeight="1" x14ac:dyDescent="0.25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15.75" customHeight="1" x14ac:dyDescent="0.25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15.75" customHeight="1" x14ac:dyDescent="0.25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15.75" customHeight="1" x14ac:dyDescent="0.25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15.75" customHeight="1" x14ac:dyDescent="0.25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15.75" customHeight="1" x14ac:dyDescent="0.25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15.75" customHeight="1" x14ac:dyDescent="0.25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15.75" customHeight="1" x14ac:dyDescent="0.25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15.75" customHeight="1" x14ac:dyDescent="0.25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15.75" customHeight="1" x14ac:dyDescent="0.25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15.75" customHeight="1" x14ac:dyDescent="0.25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15.75" customHeight="1" x14ac:dyDescent="0.25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15.75" customHeight="1" x14ac:dyDescent="0.25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15.75" customHeight="1" x14ac:dyDescent="0.25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15.75" customHeight="1" x14ac:dyDescent="0.25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15.75" customHeight="1" x14ac:dyDescent="0.25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15.75" customHeight="1" x14ac:dyDescent="0.25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15.75" customHeight="1" x14ac:dyDescent="0.25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15.75" customHeight="1" x14ac:dyDescent="0.25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15.75" customHeight="1" x14ac:dyDescent="0.25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15.75" customHeight="1" x14ac:dyDescent="0.25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15.75" customHeight="1" x14ac:dyDescent="0.25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15.75" customHeight="1" x14ac:dyDescent="0.25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15.75" customHeight="1" x14ac:dyDescent="0.25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15.75" customHeight="1" x14ac:dyDescent="0.25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15.75" customHeight="1" x14ac:dyDescent="0.25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15.75" customHeight="1" x14ac:dyDescent="0.25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15.75" customHeight="1" x14ac:dyDescent="0.25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15.75" customHeight="1" x14ac:dyDescent="0.25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15.75" customHeight="1" x14ac:dyDescent="0.25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15.75" customHeight="1" x14ac:dyDescent="0.25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15.75" customHeight="1" x14ac:dyDescent="0.25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15.75" customHeight="1" x14ac:dyDescent="0.25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15.75" customHeight="1" x14ac:dyDescent="0.25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15.75" customHeight="1" x14ac:dyDescent="0.25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15.75" customHeight="1" x14ac:dyDescent="0.25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15.75" customHeight="1" x14ac:dyDescent="0.25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15.75" customHeight="1" x14ac:dyDescent="0.25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15.75" customHeight="1" x14ac:dyDescent="0.25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15.75" customHeight="1" x14ac:dyDescent="0.25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15.75" customHeight="1" x14ac:dyDescent="0.25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15.75" customHeight="1" x14ac:dyDescent="0.25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15.75" customHeight="1" x14ac:dyDescent="0.25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15.75" customHeight="1" x14ac:dyDescent="0.25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15.75" customHeight="1" x14ac:dyDescent="0.25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15.75" customHeight="1" x14ac:dyDescent="0.25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15.75" customHeight="1" x14ac:dyDescent="0.25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15.75" customHeight="1" x14ac:dyDescent="0.25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15.75" customHeight="1" x14ac:dyDescent="0.25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15.75" customHeight="1" x14ac:dyDescent="0.25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15.75" customHeight="1" x14ac:dyDescent="0.25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15.75" customHeight="1" x14ac:dyDescent="0.25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15.75" customHeight="1" x14ac:dyDescent="0.25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15.75" customHeight="1" x14ac:dyDescent="0.25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15.75" customHeight="1" x14ac:dyDescent="0.25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15.75" customHeight="1" x14ac:dyDescent="0.25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15.75" customHeight="1" x14ac:dyDescent="0.25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15.75" customHeight="1" x14ac:dyDescent="0.25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15.75" customHeight="1" x14ac:dyDescent="0.25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15.75" customHeight="1" x14ac:dyDescent="0.25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15.75" customHeight="1" x14ac:dyDescent="0.25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15.75" customHeight="1" x14ac:dyDescent="0.25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15.75" customHeight="1" x14ac:dyDescent="0.25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15.75" customHeight="1" x14ac:dyDescent="0.25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15.75" customHeight="1" x14ac:dyDescent="0.25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15.75" customHeight="1" x14ac:dyDescent="0.25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15.75" customHeight="1" x14ac:dyDescent="0.25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15.75" customHeight="1" x14ac:dyDescent="0.25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15.75" customHeight="1" x14ac:dyDescent="0.25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15.75" customHeight="1" x14ac:dyDescent="0.25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15.75" customHeight="1" x14ac:dyDescent="0.25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15.75" customHeight="1" x14ac:dyDescent="0.25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15.75" customHeight="1" x14ac:dyDescent="0.25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15.75" customHeight="1" x14ac:dyDescent="0.25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15.75" customHeight="1" x14ac:dyDescent="0.25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15.75" customHeight="1" x14ac:dyDescent="0.25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15.75" customHeight="1" x14ac:dyDescent="0.25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15.75" customHeight="1" x14ac:dyDescent="0.25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15.75" customHeight="1" x14ac:dyDescent="0.25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15.75" customHeight="1" x14ac:dyDescent="0.25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15.75" customHeight="1" x14ac:dyDescent="0.25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15.75" customHeight="1" x14ac:dyDescent="0.25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15.75" customHeight="1" x14ac:dyDescent="0.25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15.75" customHeight="1" x14ac:dyDescent="0.25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15.75" customHeight="1" x14ac:dyDescent="0.25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15.75" customHeight="1" x14ac:dyDescent="0.25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15.75" customHeight="1" x14ac:dyDescent="0.25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15.75" customHeight="1" x14ac:dyDescent="0.25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15.75" customHeight="1" x14ac:dyDescent="0.25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15.75" customHeight="1" x14ac:dyDescent="0.25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15.75" customHeight="1" x14ac:dyDescent="0.25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15.75" customHeight="1" x14ac:dyDescent="0.25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15.75" customHeight="1" x14ac:dyDescent="0.25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15.75" customHeight="1" x14ac:dyDescent="0.25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15.75" customHeight="1" x14ac:dyDescent="0.25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15.75" customHeight="1" x14ac:dyDescent="0.25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15.75" customHeight="1" x14ac:dyDescent="0.25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15.75" customHeight="1" x14ac:dyDescent="0.25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15.75" customHeight="1" x14ac:dyDescent="0.25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15.75" customHeight="1" x14ac:dyDescent="0.25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15.75" customHeight="1" x14ac:dyDescent="0.25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15.75" customHeight="1" x14ac:dyDescent="0.25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15.75" customHeight="1" x14ac:dyDescent="0.25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15.75" customHeight="1" x14ac:dyDescent="0.25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15.75" customHeight="1" x14ac:dyDescent="0.25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15.75" customHeight="1" x14ac:dyDescent="0.25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15.75" customHeight="1" x14ac:dyDescent="0.25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15.75" customHeight="1" x14ac:dyDescent="0.25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15.75" customHeight="1" x14ac:dyDescent="0.25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15.75" customHeight="1" x14ac:dyDescent="0.25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15.75" customHeight="1" x14ac:dyDescent="0.25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15.75" customHeight="1" x14ac:dyDescent="0.25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15.75" customHeight="1" x14ac:dyDescent="0.25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15.75" customHeight="1" x14ac:dyDescent="0.25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15.75" customHeight="1" x14ac:dyDescent="0.25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15.75" customHeight="1" x14ac:dyDescent="0.25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15.75" customHeight="1" x14ac:dyDescent="0.25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15.75" customHeight="1" x14ac:dyDescent="0.25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15.75" customHeight="1" x14ac:dyDescent="0.25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15.75" customHeight="1" x14ac:dyDescent="0.25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15.75" customHeight="1" x14ac:dyDescent="0.25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15.75" customHeight="1" x14ac:dyDescent="0.25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15.75" customHeight="1" x14ac:dyDescent="0.25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15.75" customHeight="1" x14ac:dyDescent="0.25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15.75" customHeight="1" x14ac:dyDescent="0.25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15.75" customHeight="1" x14ac:dyDescent="0.25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15.75" customHeight="1" x14ac:dyDescent="0.25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15.75" customHeight="1" x14ac:dyDescent="0.25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15.75" customHeight="1" x14ac:dyDescent="0.25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15.75" customHeight="1" x14ac:dyDescent="0.25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15.75" customHeight="1" x14ac:dyDescent="0.25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15.75" customHeight="1" x14ac:dyDescent="0.25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15.75" customHeight="1" x14ac:dyDescent="0.25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15.75" customHeight="1" x14ac:dyDescent="0.25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15.75" customHeight="1" x14ac:dyDescent="0.25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15.75" customHeight="1" x14ac:dyDescent="0.25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15.75" customHeight="1" x14ac:dyDescent="0.25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15.75" customHeight="1" x14ac:dyDescent="0.25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15.75" customHeight="1" x14ac:dyDescent="0.25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15.75" customHeight="1" x14ac:dyDescent="0.25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15.75" customHeight="1" x14ac:dyDescent="0.25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15.75" customHeight="1" x14ac:dyDescent="0.25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15.75" customHeight="1" x14ac:dyDescent="0.25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15.75" customHeight="1" x14ac:dyDescent="0.25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15.75" customHeight="1" x14ac:dyDescent="0.25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15.75" customHeight="1" x14ac:dyDescent="0.25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15.75" customHeight="1" x14ac:dyDescent="0.25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15.75" customHeight="1" x14ac:dyDescent="0.25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15.75" customHeight="1" x14ac:dyDescent="0.25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15.75" customHeight="1" x14ac:dyDescent="0.25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15.75" customHeight="1" x14ac:dyDescent="0.25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15.75" customHeight="1" x14ac:dyDescent="0.25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15.75" customHeight="1" x14ac:dyDescent="0.25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15.75" customHeight="1" x14ac:dyDescent="0.25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15.75" customHeight="1" x14ac:dyDescent="0.25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15.75" customHeight="1" x14ac:dyDescent="0.25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15.75" customHeight="1" x14ac:dyDescent="0.25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15.75" customHeight="1" x14ac:dyDescent="0.25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15.75" customHeight="1" x14ac:dyDescent="0.25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15.75" customHeight="1" x14ac:dyDescent="0.25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15.75" customHeight="1" x14ac:dyDescent="0.25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15.75" customHeight="1" x14ac:dyDescent="0.25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15.75" customHeight="1" x14ac:dyDescent="0.25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15.75" customHeight="1" x14ac:dyDescent="0.25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15.75" customHeight="1" x14ac:dyDescent="0.25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15.75" customHeight="1" x14ac:dyDescent="0.25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15.75" customHeight="1" x14ac:dyDescent="0.25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15.75" customHeight="1" x14ac:dyDescent="0.25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15.75" customHeight="1" x14ac:dyDescent="0.25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15.75" customHeight="1" x14ac:dyDescent="0.25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15.75" customHeight="1" x14ac:dyDescent="0.25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15.75" customHeight="1" x14ac:dyDescent="0.25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15.75" customHeight="1" x14ac:dyDescent="0.25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15.75" customHeight="1" x14ac:dyDescent="0.25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15.75" customHeight="1" x14ac:dyDescent="0.25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15.75" customHeight="1" x14ac:dyDescent="0.25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15.75" customHeight="1" x14ac:dyDescent="0.25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15.75" customHeight="1" x14ac:dyDescent="0.25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15.75" customHeight="1" x14ac:dyDescent="0.25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15.75" customHeight="1" x14ac:dyDescent="0.25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15.75" customHeight="1" x14ac:dyDescent="0.25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15.75" customHeight="1" x14ac:dyDescent="0.25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15.75" customHeight="1" x14ac:dyDescent="0.25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15.75" customHeight="1" x14ac:dyDescent="0.25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15.75" customHeight="1" x14ac:dyDescent="0.25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15.75" customHeight="1" x14ac:dyDescent="0.25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15.75" customHeight="1" x14ac:dyDescent="0.25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15.75" customHeight="1" x14ac:dyDescent="0.25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15.75" customHeight="1" x14ac:dyDescent="0.25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15.75" customHeight="1" x14ac:dyDescent="0.25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15.75" customHeight="1" x14ac:dyDescent="0.25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15.75" customHeight="1" x14ac:dyDescent="0.25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15.75" customHeight="1" x14ac:dyDescent="0.25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15.75" customHeight="1" x14ac:dyDescent="0.25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15.75" customHeight="1" x14ac:dyDescent="0.25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15.75" customHeight="1" x14ac:dyDescent="0.25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15.75" customHeight="1" x14ac:dyDescent="0.25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15.75" customHeight="1" x14ac:dyDescent="0.25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15.75" customHeight="1" x14ac:dyDescent="0.25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15.75" customHeight="1" x14ac:dyDescent="0.25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15.75" customHeight="1" x14ac:dyDescent="0.25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15.75" customHeight="1" x14ac:dyDescent="0.25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15.75" customHeight="1" x14ac:dyDescent="0.25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15.75" customHeight="1" x14ac:dyDescent="0.25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15.75" customHeight="1" x14ac:dyDescent="0.25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15.75" customHeight="1" x14ac:dyDescent="0.25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15.75" customHeight="1" x14ac:dyDescent="0.25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15.75" customHeight="1" x14ac:dyDescent="0.25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15.75" customHeight="1" x14ac:dyDescent="0.25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15.75" customHeight="1" x14ac:dyDescent="0.25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15.75" customHeight="1" x14ac:dyDescent="0.25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15.75" customHeight="1" x14ac:dyDescent="0.25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15.75" customHeight="1" x14ac:dyDescent="0.25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15.75" customHeight="1" x14ac:dyDescent="0.25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15.75" customHeight="1" x14ac:dyDescent="0.25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15.75" customHeight="1" x14ac:dyDescent="0.25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15.75" customHeight="1" x14ac:dyDescent="0.25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15.75" customHeight="1" x14ac:dyDescent="0.25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15.75" customHeight="1" x14ac:dyDescent="0.25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15.75" customHeight="1" x14ac:dyDescent="0.25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15.75" customHeight="1" x14ac:dyDescent="0.25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15.75" customHeight="1" x14ac:dyDescent="0.25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15.75" customHeight="1" x14ac:dyDescent="0.25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15.75" customHeight="1" x14ac:dyDescent="0.25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15.75" customHeight="1" x14ac:dyDescent="0.25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15.75" customHeight="1" x14ac:dyDescent="0.25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15.75" customHeight="1" x14ac:dyDescent="0.25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15.75" customHeight="1" x14ac:dyDescent="0.25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15.75" customHeight="1" x14ac:dyDescent="0.25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15.75" customHeight="1" x14ac:dyDescent="0.25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15.75" customHeight="1" x14ac:dyDescent="0.25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15.75" customHeight="1" x14ac:dyDescent="0.25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15.75" customHeight="1" x14ac:dyDescent="0.25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15.75" customHeight="1" x14ac:dyDescent="0.25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15.75" customHeight="1" x14ac:dyDescent="0.25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15.75" customHeight="1" x14ac:dyDescent="0.25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15.75" customHeight="1" x14ac:dyDescent="0.25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15.75" customHeight="1" x14ac:dyDescent="0.25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15.75" customHeight="1" x14ac:dyDescent="0.25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15.75" customHeight="1" x14ac:dyDescent="0.25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15.75" customHeight="1" x14ac:dyDescent="0.25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15.75" customHeight="1" x14ac:dyDescent="0.25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15.75" customHeight="1" x14ac:dyDescent="0.25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15.75" customHeight="1" x14ac:dyDescent="0.25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15.75" customHeight="1" x14ac:dyDescent="0.25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15.75" customHeight="1" x14ac:dyDescent="0.25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15.75" customHeight="1" x14ac:dyDescent="0.25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15.75" customHeight="1" x14ac:dyDescent="0.25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15.75" customHeight="1" x14ac:dyDescent="0.25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15.75" customHeight="1" x14ac:dyDescent="0.25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15.75" customHeight="1" x14ac:dyDescent="0.25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15.75" customHeight="1" x14ac:dyDescent="0.25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15.75" customHeight="1" x14ac:dyDescent="0.25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15.75" customHeight="1" x14ac:dyDescent="0.25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15.75" customHeight="1" x14ac:dyDescent="0.25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15.75" customHeight="1" x14ac:dyDescent="0.25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15.75" customHeight="1" x14ac:dyDescent="0.25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15.75" customHeight="1" x14ac:dyDescent="0.25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15.75" customHeight="1" x14ac:dyDescent="0.25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15.75" customHeight="1" x14ac:dyDescent="0.25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15.75" customHeight="1" x14ac:dyDescent="0.25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15.75" customHeight="1" x14ac:dyDescent="0.25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15.75" customHeight="1" x14ac:dyDescent="0.25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15.75" customHeight="1" x14ac:dyDescent="0.25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15.75" customHeight="1" x14ac:dyDescent="0.25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15.75" customHeight="1" x14ac:dyDescent="0.25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15.75" customHeight="1" x14ac:dyDescent="0.25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15.75" customHeight="1" x14ac:dyDescent="0.25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15.75" customHeight="1" x14ac:dyDescent="0.25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15.75" customHeight="1" x14ac:dyDescent="0.25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15.75" customHeight="1" x14ac:dyDescent="0.25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15.75" customHeight="1" x14ac:dyDescent="0.25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15.75" customHeight="1" x14ac:dyDescent="0.25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15.75" customHeight="1" x14ac:dyDescent="0.25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15.75" customHeight="1" x14ac:dyDescent="0.25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15.75" customHeight="1" x14ac:dyDescent="0.25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15.75" customHeight="1" x14ac:dyDescent="0.25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15.75" customHeight="1" x14ac:dyDescent="0.25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15.75" customHeight="1" x14ac:dyDescent="0.25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15.75" customHeight="1" x14ac:dyDescent="0.25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15.75" customHeight="1" x14ac:dyDescent="0.25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15.75" customHeight="1" x14ac:dyDescent="0.25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15.75" customHeight="1" x14ac:dyDescent="0.25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15.75" customHeight="1" x14ac:dyDescent="0.25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15.75" customHeight="1" x14ac:dyDescent="0.25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15.75" customHeight="1" x14ac:dyDescent="0.25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15.75" customHeight="1" x14ac:dyDescent="0.25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15.75" customHeight="1" x14ac:dyDescent="0.25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15.75" customHeight="1" x14ac:dyDescent="0.25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15.75" customHeight="1" x14ac:dyDescent="0.25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15.75" customHeight="1" x14ac:dyDescent="0.25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15.75" customHeight="1" x14ac:dyDescent="0.25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15.75" customHeight="1" x14ac:dyDescent="0.25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15.75" customHeight="1" x14ac:dyDescent="0.25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15.75" customHeight="1" x14ac:dyDescent="0.25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15.75" customHeight="1" x14ac:dyDescent="0.25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15.75" customHeight="1" x14ac:dyDescent="0.25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15.75" customHeight="1" x14ac:dyDescent="0.25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15.75" customHeight="1" x14ac:dyDescent="0.25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15.75" customHeight="1" x14ac:dyDescent="0.25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15.75" customHeight="1" x14ac:dyDescent="0.25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15.75" customHeight="1" x14ac:dyDescent="0.25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15.75" customHeight="1" x14ac:dyDescent="0.25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15.75" customHeight="1" x14ac:dyDescent="0.25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15.75" customHeight="1" x14ac:dyDescent="0.25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15.75" customHeight="1" x14ac:dyDescent="0.25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15.75" customHeight="1" x14ac:dyDescent="0.25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15.75" customHeight="1" x14ac:dyDescent="0.25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15.75" customHeight="1" x14ac:dyDescent="0.25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15.75" customHeight="1" x14ac:dyDescent="0.25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15.75" customHeight="1" x14ac:dyDescent="0.25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15.75" customHeight="1" x14ac:dyDescent="0.25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15.75" customHeight="1" x14ac:dyDescent="0.25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15.75" customHeight="1" x14ac:dyDescent="0.25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15.75" customHeight="1" x14ac:dyDescent="0.25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15.75" customHeight="1" x14ac:dyDescent="0.25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15.75" customHeight="1" x14ac:dyDescent="0.25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15.75" customHeight="1" x14ac:dyDescent="0.25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15.75" customHeight="1" x14ac:dyDescent="0.25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15.75" customHeight="1" x14ac:dyDescent="0.25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15.75" customHeight="1" x14ac:dyDescent="0.25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15.75" customHeight="1" x14ac:dyDescent="0.25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15.75" customHeight="1" x14ac:dyDescent="0.25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15.75" customHeight="1" x14ac:dyDescent="0.25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15.75" customHeight="1" x14ac:dyDescent="0.25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15.75" customHeight="1" x14ac:dyDescent="0.25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15.75" customHeight="1" x14ac:dyDescent="0.25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15.75" customHeight="1" x14ac:dyDescent="0.25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15.75" customHeight="1" x14ac:dyDescent="0.25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15.75" customHeight="1" x14ac:dyDescent="0.25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15.75" customHeight="1" x14ac:dyDescent="0.25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15.75" customHeight="1" x14ac:dyDescent="0.25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15.75" customHeight="1" x14ac:dyDescent="0.25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15.75" customHeight="1" x14ac:dyDescent="0.25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15.75" customHeight="1" x14ac:dyDescent="0.25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15.75" customHeight="1" x14ac:dyDescent="0.25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15.75" customHeight="1" x14ac:dyDescent="0.25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15.75" customHeight="1" x14ac:dyDescent="0.25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15.75" customHeight="1" x14ac:dyDescent="0.25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15.75" customHeight="1" x14ac:dyDescent="0.25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15.75" customHeight="1" x14ac:dyDescent="0.25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15.75" customHeight="1" x14ac:dyDescent="0.25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15.75" customHeight="1" x14ac:dyDescent="0.25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15.75" customHeight="1" x14ac:dyDescent="0.25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15.75" customHeight="1" x14ac:dyDescent="0.25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15.75" customHeight="1" x14ac:dyDescent="0.25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15.75" customHeight="1" x14ac:dyDescent="0.25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15.75" customHeight="1" x14ac:dyDescent="0.25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15.75" customHeight="1" x14ac:dyDescent="0.25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15.75" customHeight="1" x14ac:dyDescent="0.25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15.75" customHeight="1" x14ac:dyDescent="0.25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15.75" customHeight="1" x14ac:dyDescent="0.25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15.75" customHeight="1" x14ac:dyDescent="0.25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15.75" customHeight="1" x14ac:dyDescent="0.25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15.75" customHeight="1" x14ac:dyDescent="0.25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15.75" customHeight="1" x14ac:dyDescent="0.25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15.75" customHeight="1" x14ac:dyDescent="0.25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15.75" customHeight="1" x14ac:dyDescent="0.25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15.75" customHeight="1" x14ac:dyDescent="0.25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15.75" customHeight="1" x14ac:dyDescent="0.25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15.75" customHeight="1" x14ac:dyDescent="0.25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15.75" customHeight="1" x14ac:dyDescent="0.25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15.75" customHeight="1" x14ac:dyDescent="0.25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15.75" customHeight="1" x14ac:dyDescent="0.25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15.75" customHeight="1" x14ac:dyDescent="0.25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15.75" customHeight="1" x14ac:dyDescent="0.25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15.75" customHeight="1" x14ac:dyDescent="0.25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15.75" customHeight="1" x14ac:dyDescent="0.25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15.75" customHeight="1" x14ac:dyDescent="0.25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15.75" customHeight="1" x14ac:dyDescent="0.25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15.75" customHeight="1" x14ac:dyDescent="0.25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15.75" customHeight="1" x14ac:dyDescent="0.25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15.75" customHeight="1" x14ac:dyDescent="0.25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15.75" customHeight="1" x14ac:dyDescent="0.25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15.75" customHeight="1" x14ac:dyDescent="0.25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15.75" customHeight="1" x14ac:dyDescent="0.25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15.75" customHeight="1" x14ac:dyDescent="0.25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15.75" customHeight="1" x14ac:dyDescent="0.25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15.75" customHeight="1" x14ac:dyDescent="0.25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15.75" customHeight="1" x14ac:dyDescent="0.25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15.75" customHeight="1" x14ac:dyDescent="0.25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15.75" customHeight="1" x14ac:dyDescent="0.25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15.75" customHeight="1" x14ac:dyDescent="0.25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15.75" customHeight="1" x14ac:dyDescent="0.25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15.75" customHeight="1" x14ac:dyDescent="0.25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15.75" customHeight="1" x14ac:dyDescent="0.25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15.75" customHeight="1" x14ac:dyDescent="0.25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15.75" customHeight="1" x14ac:dyDescent="0.25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15.75" customHeight="1" x14ac:dyDescent="0.25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15.75" customHeight="1" x14ac:dyDescent="0.25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15.75" customHeight="1" x14ac:dyDescent="0.25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15.75" customHeight="1" x14ac:dyDescent="0.25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15.75" customHeight="1" x14ac:dyDescent="0.25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15.75" customHeight="1" x14ac:dyDescent="0.25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15.75" customHeight="1" x14ac:dyDescent="0.25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15.75" customHeight="1" x14ac:dyDescent="0.25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15.75" customHeight="1" x14ac:dyDescent="0.25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15.75" customHeight="1" x14ac:dyDescent="0.25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15.75" customHeight="1" x14ac:dyDescent="0.25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15.75" customHeight="1" x14ac:dyDescent="0.25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15.75" customHeight="1" x14ac:dyDescent="0.25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15.75" customHeight="1" x14ac:dyDescent="0.25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15.75" customHeight="1" x14ac:dyDescent="0.25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15.75" customHeight="1" x14ac:dyDescent="0.25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15.75" customHeight="1" x14ac:dyDescent="0.25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15.75" customHeight="1" x14ac:dyDescent="0.25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15.75" customHeight="1" x14ac:dyDescent="0.25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15.75" customHeight="1" x14ac:dyDescent="0.25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15.75" customHeight="1" x14ac:dyDescent="0.25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15.75" customHeight="1" x14ac:dyDescent="0.25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15.75" customHeight="1" x14ac:dyDescent="0.25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15.75" customHeight="1" x14ac:dyDescent="0.25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15.75" customHeight="1" x14ac:dyDescent="0.25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15.75" customHeight="1" x14ac:dyDescent="0.25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15.75" customHeight="1" x14ac:dyDescent="0.25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15.75" customHeight="1" x14ac:dyDescent="0.25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15.75" customHeight="1" x14ac:dyDescent="0.25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15.75" customHeight="1" x14ac:dyDescent="0.25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15.75" customHeight="1" x14ac:dyDescent="0.25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15.75" customHeight="1" x14ac:dyDescent="0.25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15.75" customHeight="1" x14ac:dyDescent="0.25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15.75" customHeight="1" x14ac:dyDescent="0.25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15.75" customHeight="1" x14ac:dyDescent="0.25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15.75" customHeight="1" x14ac:dyDescent="0.25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15.75" customHeight="1" x14ac:dyDescent="0.25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15.75" customHeight="1" x14ac:dyDescent="0.25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15.75" customHeight="1" x14ac:dyDescent="0.25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15.75" customHeight="1" x14ac:dyDescent="0.25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15.75" customHeight="1" x14ac:dyDescent="0.25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15.75" customHeight="1" x14ac:dyDescent="0.25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15.75" customHeight="1" x14ac:dyDescent="0.25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15.75" customHeight="1" x14ac:dyDescent="0.25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15.75" customHeight="1" x14ac:dyDescent="0.25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15.75" customHeight="1" x14ac:dyDescent="0.25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15.75" customHeight="1" x14ac:dyDescent="0.25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15.75" customHeight="1" x14ac:dyDescent="0.25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15.75" customHeight="1" x14ac:dyDescent="0.25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15.75" customHeight="1" x14ac:dyDescent="0.25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15.75" customHeight="1" x14ac:dyDescent="0.25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15.75" customHeight="1" x14ac:dyDescent="0.25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15.75" customHeight="1" x14ac:dyDescent="0.25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15.75" customHeight="1" x14ac:dyDescent="0.25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15.75" customHeight="1" x14ac:dyDescent="0.25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15.75" customHeight="1" x14ac:dyDescent="0.25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15.75" customHeight="1" x14ac:dyDescent="0.25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15.75" customHeight="1" x14ac:dyDescent="0.25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15.75" customHeight="1" x14ac:dyDescent="0.25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15.75" customHeight="1" x14ac:dyDescent="0.25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15.75" customHeight="1" x14ac:dyDescent="0.25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15.75" customHeight="1" x14ac:dyDescent="0.25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15.75" customHeight="1" x14ac:dyDescent="0.25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15.75" customHeight="1" x14ac:dyDescent="0.25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15.75" customHeight="1" x14ac:dyDescent="0.25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15.75" customHeight="1" x14ac:dyDescent="0.25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15.75" customHeight="1" x14ac:dyDescent="0.25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15.75" customHeight="1" x14ac:dyDescent="0.25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15.75" customHeight="1" x14ac:dyDescent="0.25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15.75" customHeight="1" x14ac:dyDescent="0.25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15.75" customHeight="1" x14ac:dyDescent="0.25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15.75" customHeight="1" x14ac:dyDescent="0.25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15.75" customHeight="1" x14ac:dyDescent="0.25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15.75" customHeight="1" x14ac:dyDescent="0.25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15.75" customHeight="1" x14ac:dyDescent="0.25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15.75" customHeight="1" x14ac:dyDescent="0.25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15.75" customHeight="1" x14ac:dyDescent="0.25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15.75" customHeight="1" x14ac:dyDescent="0.25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15.75" customHeight="1" x14ac:dyDescent="0.25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15.75" customHeight="1" x14ac:dyDescent="0.25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15.75" customHeight="1" x14ac:dyDescent="0.25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15.75" customHeight="1" x14ac:dyDescent="0.25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15.75" customHeight="1" x14ac:dyDescent="0.25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15.75" customHeight="1" x14ac:dyDescent="0.25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15.75" customHeight="1" x14ac:dyDescent="0.25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15.75" customHeight="1" x14ac:dyDescent="0.25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15.75" customHeight="1" x14ac:dyDescent="0.25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15.75" customHeight="1" x14ac:dyDescent="0.25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15.75" customHeight="1" x14ac:dyDescent="0.25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15.75" customHeight="1" x14ac:dyDescent="0.25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15.75" customHeight="1" x14ac:dyDescent="0.25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15.75" customHeight="1" x14ac:dyDescent="0.25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15.75" customHeight="1" x14ac:dyDescent="0.25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15.75" customHeight="1" x14ac:dyDescent="0.25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15.75" customHeight="1" x14ac:dyDescent="0.25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15.75" customHeight="1" x14ac:dyDescent="0.25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15.75" customHeight="1" x14ac:dyDescent="0.25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15.75" customHeight="1" x14ac:dyDescent="0.25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15.75" customHeight="1" x14ac:dyDescent="0.25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15.75" customHeight="1" x14ac:dyDescent="0.25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15.75" customHeight="1" x14ac:dyDescent="0.25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15.75" customHeight="1" x14ac:dyDescent="0.25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15.75" customHeight="1" x14ac:dyDescent="0.25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15.75" customHeight="1" x14ac:dyDescent="0.25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15.75" customHeight="1" x14ac:dyDescent="0.25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15.75" customHeight="1" x14ac:dyDescent="0.25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15.75" customHeight="1" x14ac:dyDescent="0.25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15.75" customHeight="1" x14ac:dyDescent="0.25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15.75" customHeight="1" x14ac:dyDescent="0.25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15.75" customHeight="1" x14ac:dyDescent="0.25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15.75" customHeight="1" x14ac:dyDescent="0.25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15.75" customHeight="1" x14ac:dyDescent="0.25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15.75" customHeight="1" x14ac:dyDescent="0.25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15.75" customHeight="1" x14ac:dyDescent="0.25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15.75" customHeight="1" x14ac:dyDescent="0.25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15.75" customHeight="1" x14ac:dyDescent="0.25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15.75" customHeight="1" x14ac:dyDescent="0.25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15.75" customHeight="1" x14ac:dyDescent="0.25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15.75" customHeight="1" x14ac:dyDescent="0.25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15.75" customHeight="1" x14ac:dyDescent="0.25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15.75" customHeight="1" x14ac:dyDescent="0.25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15.75" customHeight="1" x14ac:dyDescent="0.25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15.75" customHeight="1" x14ac:dyDescent="0.25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15.75" customHeight="1" x14ac:dyDescent="0.25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15.75" customHeight="1" x14ac:dyDescent="0.25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15.75" customHeight="1" x14ac:dyDescent="0.25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15.75" customHeight="1" x14ac:dyDescent="0.25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15.75" customHeight="1" x14ac:dyDescent="0.25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15.75" customHeight="1" x14ac:dyDescent="0.25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15.75" customHeight="1" x14ac:dyDescent="0.25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15.75" customHeight="1" x14ac:dyDescent="0.25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15.75" customHeight="1" x14ac:dyDescent="0.25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15.75" customHeight="1" x14ac:dyDescent="0.25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15.75" customHeight="1" x14ac:dyDescent="0.25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15.75" customHeight="1" x14ac:dyDescent="0.25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15.75" customHeight="1" x14ac:dyDescent="0.25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15.75" customHeight="1" x14ac:dyDescent="0.25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15.75" customHeight="1" x14ac:dyDescent="0.25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15.75" customHeight="1" x14ac:dyDescent="0.25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15.75" customHeight="1" x14ac:dyDescent="0.25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15.75" customHeight="1" x14ac:dyDescent="0.25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15.75" customHeight="1" x14ac:dyDescent="0.25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15.75" customHeight="1" x14ac:dyDescent="0.25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15.75" customHeight="1" x14ac:dyDescent="0.25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15.75" customHeight="1" x14ac:dyDescent="0.25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15.75" customHeight="1" x14ac:dyDescent="0.25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15.75" customHeight="1" x14ac:dyDescent="0.25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15.75" customHeight="1" x14ac:dyDescent="0.25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5.75" customHeight="1" x14ac:dyDescent="0.25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5.75" customHeight="1" x14ac:dyDescent="0.25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5.75" customHeight="1" x14ac:dyDescent="0.25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15.75" customHeight="1" x14ac:dyDescent="0.25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15.75" customHeight="1" x14ac:dyDescent="0.25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5.75" customHeight="1" x14ac:dyDescent="0.25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5.75" customHeight="1" x14ac:dyDescent="0.25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5.75" customHeight="1" x14ac:dyDescent="0.25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15.75" customHeight="1" x14ac:dyDescent="0.25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15.75" customHeight="1" x14ac:dyDescent="0.25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15.75" customHeight="1" x14ac:dyDescent="0.25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15.75" customHeight="1" x14ac:dyDescent="0.25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15.75" customHeight="1" x14ac:dyDescent="0.25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15.75" customHeight="1" x14ac:dyDescent="0.25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15.75" customHeight="1" x14ac:dyDescent="0.25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15.75" customHeight="1" x14ac:dyDescent="0.25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15.75" customHeight="1" x14ac:dyDescent="0.25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15.75" customHeight="1" x14ac:dyDescent="0.25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15.75" customHeight="1" x14ac:dyDescent="0.25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15.75" customHeight="1" x14ac:dyDescent="0.25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15.75" customHeight="1" x14ac:dyDescent="0.25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15.75" customHeight="1" x14ac:dyDescent="0.25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15.75" customHeight="1" x14ac:dyDescent="0.25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15.75" customHeight="1" x14ac:dyDescent="0.25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15.75" customHeight="1" x14ac:dyDescent="0.25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15.75" customHeight="1" x14ac:dyDescent="0.25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15.75" customHeight="1" x14ac:dyDescent="0.25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15.75" customHeight="1" x14ac:dyDescent="0.25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15.75" customHeight="1" x14ac:dyDescent="0.25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15.75" customHeight="1" x14ac:dyDescent="0.25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15.75" customHeight="1" x14ac:dyDescent="0.25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15.75" customHeight="1" x14ac:dyDescent="0.25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15.75" customHeight="1" x14ac:dyDescent="0.25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15.75" customHeight="1" x14ac:dyDescent="0.25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15.75" customHeight="1" x14ac:dyDescent="0.25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15.75" customHeight="1" x14ac:dyDescent="0.25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15.75" customHeight="1" x14ac:dyDescent="0.25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15.75" customHeight="1" x14ac:dyDescent="0.25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15.75" customHeight="1" x14ac:dyDescent="0.25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15.75" customHeight="1" x14ac:dyDescent="0.25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15.75" customHeight="1" x14ac:dyDescent="0.25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15.75" customHeight="1" x14ac:dyDescent="0.25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15.75" customHeight="1" x14ac:dyDescent="0.25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15.75" customHeight="1" x14ac:dyDescent="0.25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15.75" customHeight="1" x14ac:dyDescent="0.25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15.75" customHeight="1" x14ac:dyDescent="0.25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15.75" customHeight="1" x14ac:dyDescent="0.25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15.75" customHeight="1" x14ac:dyDescent="0.25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15.75" customHeight="1" x14ac:dyDescent="0.25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15.75" customHeight="1" x14ac:dyDescent="0.25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15.75" customHeight="1" x14ac:dyDescent="0.25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15.75" customHeight="1" x14ac:dyDescent="0.25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15.75" customHeight="1" x14ac:dyDescent="0.25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15.75" customHeight="1" x14ac:dyDescent="0.25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15.75" customHeight="1" x14ac:dyDescent="0.25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15.75" customHeight="1" x14ac:dyDescent="0.25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15.75" customHeight="1" x14ac:dyDescent="0.25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15.75" customHeight="1" x14ac:dyDescent="0.25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15.75" customHeight="1" x14ac:dyDescent="0.25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15.75" customHeight="1" x14ac:dyDescent="0.25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15.75" customHeight="1" x14ac:dyDescent="0.25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15.75" customHeight="1" x14ac:dyDescent="0.25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15.75" customHeight="1" x14ac:dyDescent="0.25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15.75" customHeight="1" x14ac:dyDescent="0.25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15.75" customHeight="1" x14ac:dyDescent="0.25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15.75" customHeight="1" x14ac:dyDescent="0.25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15.75" customHeight="1" x14ac:dyDescent="0.25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15.75" customHeight="1" x14ac:dyDescent="0.25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15.75" customHeight="1" x14ac:dyDescent="0.25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15.75" customHeight="1" x14ac:dyDescent="0.25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15.75" customHeight="1" x14ac:dyDescent="0.25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15.75" customHeight="1" x14ac:dyDescent="0.25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15.75" customHeight="1" x14ac:dyDescent="0.25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15.75" customHeight="1" x14ac:dyDescent="0.25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15.75" customHeight="1" x14ac:dyDescent="0.25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15.75" customHeight="1" x14ac:dyDescent="0.25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15.75" customHeight="1" x14ac:dyDescent="0.25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15.75" customHeight="1" x14ac:dyDescent="0.25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15.75" customHeight="1" x14ac:dyDescent="0.25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15.75" customHeight="1" x14ac:dyDescent="0.25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15.75" customHeight="1" x14ac:dyDescent="0.25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15.75" customHeight="1" x14ac:dyDescent="0.25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15.75" customHeight="1" x14ac:dyDescent="0.25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15.75" customHeight="1" x14ac:dyDescent="0.25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15.75" customHeight="1" x14ac:dyDescent="0.25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15.75" customHeight="1" x14ac:dyDescent="0.25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15.75" customHeight="1" x14ac:dyDescent="0.25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15.75" customHeight="1" x14ac:dyDescent="0.25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15.75" customHeight="1" x14ac:dyDescent="0.25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15.75" customHeight="1" x14ac:dyDescent="0.25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15.75" customHeight="1" x14ac:dyDescent="0.25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15.75" customHeight="1" x14ac:dyDescent="0.25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15.75" customHeight="1" x14ac:dyDescent="0.25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15.75" customHeight="1" x14ac:dyDescent="0.25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15.75" customHeight="1" x14ac:dyDescent="0.25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15.75" customHeight="1" x14ac:dyDescent="0.25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15.75" customHeight="1" x14ac:dyDescent="0.25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15.75" customHeight="1" x14ac:dyDescent="0.25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15.75" customHeight="1" x14ac:dyDescent="0.25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15.75" customHeight="1" x14ac:dyDescent="0.25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15.75" customHeight="1" x14ac:dyDescent="0.25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15.75" customHeight="1" x14ac:dyDescent="0.25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15.75" customHeight="1" x14ac:dyDescent="0.25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15.75" customHeight="1" x14ac:dyDescent="0.25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15.75" customHeight="1" x14ac:dyDescent="0.25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15.75" customHeight="1" x14ac:dyDescent="0.25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15.75" customHeight="1" x14ac:dyDescent="0.25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15.75" customHeight="1" x14ac:dyDescent="0.25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15.75" customHeight="1" x14ac:dyDescent="0.25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15.75" customHeight="1" x14ac:dyDescent="0.25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15.75" customHeight="1" x14ac:dyDescent="0.25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15.75" customHeight="1" x14ac:dyDescent="0.25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15.75" customHeight="1" x14ac:dyDescent="0.25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15.75" customHeight="1" x14ac:dyDescent="0.25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15.75" customHeight="1" x14ac:dyDescent="0.25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15.75" customHeight="1" x14ac:dyDescent="0.25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15.75" customHeight="1" x14ac:dyDescent="0.25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15.75" customHeight="1" x14ac:dyDescent="0.25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15.75" customHeight="1" x14ac:dyDescent="0.25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15.75" customHeight="1" x14ac:dyDescent="0.25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15.75" customHeight="1" x14ac:dyDescent="0.25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15.75" customHeight="1" x14ac:dyDescent="0.25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15.75" customHeight="1" x14ac:dyDescent="0.25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15.75" customHeight="1" x14ac:dyDescent="0.25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15.75" customHeight="1" x14ac:dyDescent="0.25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15.75" customHeight="1" x14ac:dyDescent="0.25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15.75" customHeight="1" x14ac:dyDescent="0.25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15.75" customHeight="1" x14ac:dyDescent="0.25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1:26" ht="15.75" customHeight="1" x14ac:dyDescent="0.25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1:26" ht="15.75" customHeight="1" x14ac:dyDescent="0.25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</sheetData>
  <mergeCells count="2">
    <mergeCell ref="A1:C1"/>
    <mergeCell ref="D10:K10"/>
  </mergeCells>
  <hyperlinks>
    <hyperlink ref="P12" r:id="rId1"/>
  </hyperlink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31.42578125" customWidth="1"/>
    <col min="2" max="2" width="42.7109375" customWidth="1"/>
    <col min="3" max="3" width="17" customWidth="1"/>
    <col min="4" max="4" width="42" customWidth="1"/>
    <col min="5" max="5" width="17" customWidth="1"/>
    <col min="6" max="6" width="13" customWidth="1"/>
    <col min="7" max="7" width="13.28515625" customWidth="1"/>
    <col min="8" max="8" width="66.85546875" customWidth="1"/>
    <col min="9" max="9" width="10.7109375" customWidth="1"/>
    <col min="10" max="10" width="25" customWidth="1"/>
    <col min="11" max="11" width="14.28515625" customWidth="1"/>
    <col min="12" max="12" width="56.5703125" customWidth="1"/>
    <col min="13" max="13" width="21.140625" customWidth="1"/>
    <col min="14" max="14" width="123.140625" customWidth="1"/>
    <col min="15" max="15" width="23.140625" customWidth="1"/>
    <col min="16" max="16" width="24.5703125" customWidth="1"/>
    <col min="17" max="17" width="23" customWidth="1"/>
    <col min="18" max="18" width="27.285156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11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 t="s">
        <v>431</v>
      </c>
      <c r="B8" s="2" t="s">
        <v>432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 t="s">
        <v>433</v>
      </c>
      <c r="B9" s="2" t="s">
        <v>434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 t="s">
        <v>435</v>
      </c>
      <c r="B10" s="2" t="s">
        <v>436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 t="s">
        <v>437</v>
      </c>
      <c r="B11" s="2" t="s">
        <v>438</v>
      </c>
      <c r="C11" s="2"/>
      <c r="D11" s="66"/>
      <c r="E11" s="64"/>
      <c r="F11" s="64"/>
      <c r="G11" s="64"/>
      <c r="H11" s="64"/>
      <c r="I11" s="64"/>
      <c r="J11" s="64"/>
      <c r="K11" s="6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" t="s">
        <v>439</v>
      </c>
      <c r="B12" s="2" t="s">
        <v>440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 t="s">
        <v>301</v>
      </c>
      <c r="B13" s="2" t="s">
        <v>348</v>
      </c>
      <c r="C13" s="13"/>
      <c r="D13" s="14"/>
      <c r="E13" s="40"/>
      <c r="F13" s="41"/>
      <c r="G13" s="2"/>
      <c r="H13" s="42"/>
      <c r="I13" s="2"/>
      <c r="J13" s="2"/>
      <c r="K13" s="2"/>
      <c r="L13" s="2"/>
      <c r="M13" s="5"/>
      <c r="N13" s="2"/>
      <c r="O13" s="2"/>
      <c r="P13" s="43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 t="s">
        <v>441</v>
      </c>
      <c r="B14" s="2" t="s">
        <v>442</v>
      </c>
      <c r="C14" s="13"/>
      <c r="D14" s="14"/>
      <c r="E14" s="40"/>
      <c r="F14" s="2"/>
      <c r="G14" s="2"/>
      <c r="H14" s="2"/>
      <c r="I14" s="2"/>
      <c r="J14" s="2"/>
      <c r="K14" s="2"/>
      <c r="L14" s="2"/>
      <c r="M14" s="2"/>
      <c r="N14" s="2"/>
      <c r="O14" s="2"/>
      <c r="P14" s="43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 t="s">
        <v>443</v>
      </c>
      <c r="B15" s="2" t="s">
        <v>444</v>
      </c>
      <c r="C15" s="13"/>
      <c r="D15" s="14"/>
      <c r="E15" s="40"/>
      <c r="F15" s="2"/>
      <c r="G15" s="2"/>
      <c r="H15" s="2"/>
      <c r="I15" s="2"/>
      <c r="J15" s="2"/>
      <c r="K15" s="2"/>
      <c r="L15" s="2"/>
      <c r="M15" s="2"/>
      <c r="N15" s="2"/>
      <c r="O15" s="2"/>
      <c r="P15" s="43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4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2"/>
      <c r="B18" s="2"/>
      <c r="C18" s="2"/>
      <c r="D18" s="63" t="s">
        <v>13</v>
      </c>
      <c r="E18" s="64"/>
      <c r="F18" s="64"/>
      <c r="G18" s="64"/>
      <c r="H18" s="64"/>
      <c r="I18" s="64"/>
      <c r="J18" s="64"/>
      <c r="K18" s="6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x14ac:dyDescent="0.25">
      <c r="A19" s="1" t="s">
        <v>14</v>
      </c>
      <c r="B19" s="1" t="s">
        <v>15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20</v>
      </c>
      <c r="H19" s="1" t="s">
        <v>21</v>
      </c>
      <c r="I19" s="1" t="s">
        <v>22</v>
      </c>
      <c r="J19" s="1" t="s">
        <v>23</v>
      </c>
      <c r="K19" s="1" t="s">
        <v>24</v>
      </c>
      <c r="L19" s="1" t="s">
        <v>25</v>
      </c>
      <c r="M19" s="1" t="s">
        <v>26</v>
      </c>
      <c r="N19" s="1" t="s">
        <v>27</v>
      </c>
      <c r="O19" s="1" t="s">
        <v>28</v>
      </c>
      <c r="P19" s="1" t="s">
        <v>29</v>
      </c>
      <c r="Q19" s="1" t="s">
        <v>30</v>
      </c>
      <c r="R19" s="1" t="s">
        <v>31</v>
      </c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2" t="s">
        <v>350</v>
      </c>
      <c r="B20" s="2" t="s">
        <v>445</v>
      </c>
      <c r="C20" s="13" t="s">
        <v>446</v>
      </c>
      <c r="D20" s="14" t="s">
        <v>447</v>
      </c>
      <c r="E20" s="40">
        <v>6103565</v>
      </c>
      <c r="F20" s="9">
        <v>1.75257</v>
      </c>
      <c r="G20" s="9">
        <v>41.182119999999998</v>
      </c>
      <c r="H20" s="2" t="s">
        <v>448</v>
      </c>
      <c r="I20" s="2">
        <v>20</v>
      </c>
      <c r="J20" s="3">
        <v>40087</v>
      </c>
      <c r="K20" s="2" t="s">
        <v>37</v>
      </c>
      <c r="L20" s="2" t="s">
        <v>449</v>
      </c>
      <c r="M20" s="5" t="s">
        <v>450</v>
      </c>
      <c r="N20" s="2" t="s">
        <v>451</v>
      </c>
      <c r="O20" s="2" t="s">
        <v>452</v>
      </c>
      <c r="P20" s="5" t="s">
        <v>453</v>
      </c>
      <c r="Q20" s="2" t="s">
        <v>454</v>
      </c>
      <c r="R20" s="2" t="s">
        <v>455</v>
      </c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2" t="s">
        <v>350</v>
      </c>
      <c r="B21" s="2" t="s">
        <v>445</v>
      </c>
      <c r="C21" s="13" t="s">
        <v>456</v>
      </c>
      <c r="D21" s="14" t="s">
        <v>457</v>
      </c>
      <c r="E21" s="40">
        <v>6103565</v>
      </c>
      <c r="F21" s="9">
        <v>1.75257</v>
      </c>
      <c r="G21" s="9">
        <v>41.182119999999998</v>
      </c>
      <c r="H21" s="2" t="s">
        <v>458</v>
      </c>
      <c r="I21" s="2" t="s">
        <v>45</v>
      </c>
      <c r="J21" s="3">
        <v>44562</v>
      </c>
      <c r="K21" s="2" t="s">
        <v>37</v>
      </c>
      <c r="L21" s="2" t="s">
        <v>459</v>
      </c>
      <c r="M21" s="2" t="s">
        <v>135</v>
      </c>
      <c r="N21" s="2" t="s">
        <v>460</v>
      </c>
      <c r="O21" s="2" t="s">
        <v>452</v>
      </c>
      <c r="P21" s="5" t="s">
        <v>453</v>
      </c>
      <c r="Q21" s="2" t="s">
        <v>454</v>
      </c>
      <c r="R21" s="2" t="s">
        <v>455</v>
      </c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2" t="s">
        <v>350</v>
      </c>
      <c r="B22" s="2" t="s">
        <v>445</v>
      </c>
      <c r="C22" s="13" t="s">
        <v>456</v>
      </c>
      <c r="D22" s="14" t="s">
        <v>457</v>
      </c>
      <c r="E22" s="40">
        <v>6103565</v>
      </c>
      <c r="F22" s="9">
        <v>1.75257</v>
      </c>
      <c r="G22" s="9">
        <v>41.182119999999998</v>
      </c>
      <c r="H22" s="2" t="s">
        <v>12</v>
      </c>
      <c r="I22" s="2" t="s">
        <v>45</v>
      </c>
      <c r="J22" s="3">
        <v>39814</v>
      </c>
      <c r="K22" s="44">
        <v>44545</v>
      </c>
      <c r="L22" s="2" t="s">
        <v>461</v>
      </c>
      <c r="M22" s="2" t="s">
        <v>135</v>
      </c>
      <c r="N22" s="2" t="s">
        <v>462</v>
      </c>
      <c r="O22" s="2" t="s">
        <v>452</v>
      </c>
      <c r="P22" s="5" t="s">
        <v>453</v>
      </c>
      <c r="Q22" s="2" t="s">
        <v>454</v>
      </c>
      <c r="R22" s="2" t="s">
        <v>455</v>
      </c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13"/>
      <c r="D24" s="14"/>
      <c r="E24" s="40"/>
      <c r="F24" s="41"/>
      <c r="G24" s="2"/>
      <c r="H24" s="42"/>
      <c r="I24" s="2"/>
      <c r="J24" s="2"/>
      <c r="K24" s="2"/>
      <c r="L24" s="2"/>
      <c r="M24" s="5"/>
      <c r="N24" s="2"/>
      <c r="O24" s="2"/>
      <c r="P24" s="43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13"/>
      <c r="D25" s="14"/>
      <c r="E25" s="40"/>
      <c r="F25" s="2"/>
      <c r="G25" s="2"/>
      <c r="H25" s="2"/>
      <c r="I25" s="2"/>
      <c r="J25" s="2"/>
      <c r="K25" s="2"/>
      <c r="L25" s="2"/>
      <c r="M25" s="2"/>
      <c r="N25" s="2"/>
      <c r="O25" s="2"/>
      <c r="P25" s="43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13"/>
      <c r="D26" s="14"/>
      <c r="E26" s="40"/>
      <c r="F26" s="2"/>
      <c r="G26" s="2"/>
      <c r="H26" s="2"/>
      <c r="I26" s="2"/>
      <c r="J26" s="2"/>
      <c r="K26" s="2"/>
      <c r="L26" s="2"/>
      <c r="M26" s="2"/>
      <c r="N26" s="2"/>
      <c r="O26" s="2"/>
      <c r="P26" s="43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3">
    <mergeCell ref="A1:C1"/>
    <mergeCell ref="D11:K11"/>
    <mergeCell ref="D18:K18"/>
  </mergeCells>
  <hyperlinks>
    <hyperlink ref="P20" r:id="rId1"/>
    <hyperlink ref="P21" r:id="rId2"/>
    <hyperlink ref="P22" r:id="rId3"/>
  </hyperlink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18.28515625" customWidth="1"/>
    <col min="2" max="2" width="10.7109375" customWidth="1"/>
    <col min="3" max="3" width="19.42578125" customWidth="1"/>
    <col min="4" max="4" width="20.7109375" customWidth="1"/>
    <col min="5" max="5" width="17.140625" customWidth="1"/>
    <col min="6" max="6" width="14.85546875" customWidth="1"/>
    <col min="7" max="7" width="13.42578125" customWidth="1"/>
    <col min="8" max="8" width="26.7109375" customWidth="1"/>
    <col min="9" max="9" width="11.7109375" customWidth="1"/>
    <col min="10" max="10" width="14.7109375" customWidth="1"/>
    <col min="11" max="11" width="21.140625" customWidth="1"/>
    <col min="12" max="12" width="29.28515625" customWidth="1"/>
    <col min="13" max="13" width="17.42578125" customWidth="1"/>
    <col min="14" max="14" width="18" customWidth="1"/>
    <col min="15" max="15" width="47.5703125" customWidth="1"/>
    <col min="16" max="16" width="62" customWidth="1"/>
    <col min="17" max="17" width="27.7109375" customWidth="1"/>
    <col min="18" max="18" width="27.5703125" customWidth="1"/>
    <col min="19" max="26" width="10.7109375" customWidth="1"/>
  </cols>
  <sheetData>
    <row r="1" spans="1:26" ht="15.75" x14ac:dyDescent="0.25">
      <c r="A1" s="65" t="s">
        <v>0</v>
      </c>
      <c r="B1" s="64"/>
      <c r="C1" s="64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x14ac:dyDescent="0.25">
      <c r="A2" s="28" t="s">
        <v>1</v>
      </c>
      <c r="B2" s="28" t="s">
        <v>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25">
      <c r="A3" s="28" t="s">
        <v>3</v>
      </c>
      <c r="B3" s="28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x14ac:dyDescent="0.25">
      <c r="A4" s="28" t="s">
        <v>5</v>
      </c>
      <c r="B4" s="28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x14ac:dyDescent="0.25">
      <c r="A5" s="28" t="s">
        <v>7</v>
      </c>
      <c r="B5" s="28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x14ac:dyDescent="0.25">
      <c r="A6" s="28" t="s">
        <v>9</v>
      </c>
      <c r="B6" s="28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.75" x14ac:dyDescent="0.25">
      <c r="A10" s="45"/>
      <c r="B10" s="45"/>
      <c r="C10" s="45"/>
      <c r="D10" s="65" t="s">
        <v>13</v>
      </c>
      <c r="E10" s="64"/>
      <c r="F10" s="64"/>
      <c r="G10" s="64"/>
      <c r="H10" s="64"/>
      <c r="I10" s="64"/>
      <c r="J10" s="64"/>
      <c r="K10" s="64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5.75" x14ac:dyDescent="0.25">
      <c r="A11" s="27" t="s">
        <v>14</v>
      </c>
      <c r="B11" s="27" t="s">
        <v>15</v>
      </c>
      <c r="C11" s="27" t="s">
        <v>16</v>
      </c>
      <c r="D11" s="27" t="s">
        <v>17</v>
      </c>
      <c r="E11" s="27" t="s">
        <v>18</v>
      </c>
      <c r="F11" s="27" t="s">
        <v>19</v>
      </c>
      <c r="G11" s="27" t="s">
        <v>20</v>
      </c>
      <c r="H11" s="27" t="s">
        <v>21</v>
      </c>
      <c r="I11" s="27" t="s">
        <v>22</v>
      </c>
      <c r="J11" s="27" t="s">
        <v>23</v>
      </c>
      <c r="K11" s="27" t="s">
        <v>24</v>
      </c>
      <c r="L11" s="27" t="s">
        <v>25</v>
      </c>
      <c r="M11" s="27" t="s">
        <v>26</v>
      </c>
      <c r="N11" s="27" t="s">
        <v>27</v>
      </c>
      <c r="O11" s="27" t="s">
        <v>28</v>
      </c>
      <c r="P11" s="27" t="s">
        <v>29</v>
      </c>
      <c r="Q11" s="27" t="s">
        <v>30</v>
      </c>
      <c r="R11" s="27" t="s">
        <v>31</v>
      </c>
      <c r="S11" s="27"/>
      <c r="T11" s="27"/>
      <c r="U11" s="27"/>
      <c r="V11" s="27"/>
      <c r="W11" s="27"/>
      <c r="X11" s="27"/>
      <c r="Y11" s="27"/>
      <c r="Z11" s="27"/>
    </row>
    <row r="12" spans="1:26" ht="15" customHeight="1" x14ac:dyDescent="0.25">
      <c r="A12" s="2" t="s">
        <v>32</v>
      </c>
      <c r="B12" s="2" t="s">
        <v>463</v>
      </c>
      <c r="C12" s="2" t="s">
        <v>464</v>
      </c>
      <c r="D12" s="2" t="s">
        <v>465</v>
      </c>
      <c r="E12" s="2">
        <v>6202100</v>
      </c>
      <c r="F12" s="6">
        <f>-5.9703</f>
        <v>-5.9702999999999999</v>
      </c>
      <c r="G12" s="6">
        <v>35.861833333333337</v>
      </c>
      <c r="H12" s="46" t="s">
        <v>466</v>
      </c>
      <c r="I12" s="2">
        <v>355</v>
      </c>
      <c r="J12" s="47" t="s">
        <v>467</v>
      </c>
      <c r="K12" s="2" t="s">
        <v>37</v>
      </c>
      <c r="L12" s="46" t="s">
        <v>468</v>
      </c>
      <c r="M12" s="2"/>
      <c r="N12" s="2"/>
      <c r="O12" s="21" t="s">
        <v>469</v>
      </c>
      <c r="P12" s="48" t="s">
        <v>470</v>
      </c>
      <c r="Q12" s="2"/>
      <c r="R12" s="2" t="s">
        <v>54</v>
      </c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H13" s="46" t="s">
        <v>471</v>
      </c>
      <c r="P13" s="48"/>
    </row>
    <row r="14" spans="1:26" ht="15" customHeight="1" x14ac:dyDescent="0.25">
      <c r="H14" s="46" t="s">
        <v>472</v>
      </c>
    </row>
    <row r="15" spans="1:26" ht="15" customHeight="1" x14ac:dyDescent="0.25">
      <c r="H15" s="46" t="s">
        <v>473</v>
      </c>
    </row>
    <row r="16" spans="1:26" ht="15" customHeight="1" x14ac:dyDescent="0.25">
      <c r="H16" s="46" t="s">
        <v>474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A1:C1"/>
    <mergeCell ref="D10:K10"/>
  </mergeCells>
  <hyperlinks>
    <hyperlink ref="P12" r:id="rId1"/>
  </hyperlink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17" customWidth="1"/>
    <col min="2" max="2" width="13.5703125" customWidth="1"/>
    <col min="3" max="3" width="12.5703125" customWidth="1"/>
    <col min="4" max="4" width="26" customWidth="1"/>
    <col min="5" max="5" width="18.7109375" customWidth="1"/>
    <col min="6" max="6" width="15.28515625" customWidth="1"/>
    <col min="7" max="7" width="13.28515625" customWidth="1"/>
    <col min="8" max="8" width="30.7109375" customWidth="1"/>
    <col min="9" max="9" width="10.7109375" customWidth="1"/>
    <col min="10" max="10" width="13.5703125" customWidth="1"/>
    <col min="11" max="11" width="18.28515625" customWidth="1"/>
    <col min="12" max="12" width="16.140625" customWidth="1"/>
    <col min="13" max="14" width="10.7109375" customWidth="1"/>
    <col min="15" max="15" width="22" customWidth="1"/>
    <col min="16" max="16" width="22.28515625" customWidth="1"/>
    <col min="17" max="17" width="23.7109375" customWidth="1"/>
    <col min="18" max="18" width="31.1406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9"/>
      <c r="G1" s="9"/>
      <c r="H1" s="2"/>
      <c r="I1" s="2"/>
      <c r="J1" s="47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9"/>
      <c r="G2" s="9"/>
      <c r="H2" s="2"/>
      <c r="I2" s="2"/>
      <c r="J2" s="4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9"/>
      <c r="G3" s="9"/>
      <c r="H3" s="2"/>
      <c r="I3" s="2"/>
      <c r="J3" s="4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9"/>
      <c r="G4" s="9"/>
      <c r="H4" s="2"/>
      <c r="I4" s="2"/>
      <c r="J4" s="4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9"/>
      <c r="G5" s="9"/>
      <c r="H5" s="2"/>
      <c r="I5" s="2"/>
      <c r="J5" s="4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9"/>
      <c r="G6" s="9"/>
      <c r="H6" s="2"/>
      <c r="I6" s="2"/>
      <c r="J6" s="4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9"/>
      <c r="G7" s="9"/>
      <c r="H7" s="2"/>
      <c r="I7" s="2"/>
      <c r="J7" s="4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x14ac:dyDescent="0.25">
      <c r="A8" s="2"/>
      <c r="B8" s="2"/>
      <c r="C8" s="2"/>
      <c r="D8" s="63" t="s">
        <v>13</v>
      </c>
      <c r="E8" s="64"/>
      <c r="F8" s="64"/>
      <c r="G8" s="64"/>
      <c r="H8" s="64"/>
      <c r="I8" s="64"/>
      <c r="J8" s="64"/>
      <c r="K8" s="6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49" t="s">
        <v>19</v>
      </c>
      <c r="G9" s="49" t="s">
        <v>20</v>
      </c>
      <c r="H9" s="1" t="s">
        <v>21</v>
      </c>
      <c r="I9" s="1" t="s">
        <v>22</v>
      </c>
      <c r="J9" s="50" t="s">
        <v>23</v>
      </c>
      <c r="K9" s="1" t="s">
        <v>24</v>
      </c>
      <c r="L9" s="1" t="s">
        <v>25</v>
      </c>
      <c r="M9" s="1" t="s">
        <v>26</v>
      </c>
      <c r="N9" s="1" t="s">
        <v>27</v>
      </c>
      <c r="O9" s="1" t="s">
        <v>28</v>
      </c>
      <c r="P9" s="1" t="s">
        <v>29</v>
      </c>
      <c r="Q9" s="1" t="s">
        <v>30</v>
      </c>
      <c r="R9" s="1" t="s">
        <v>31</v>
      </c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" t="s">
        <v>32</v>
      </c>
      <c r="B10" s="2" t="s">
        <v>475</v>
      </c>
      <c r="C10" s="2" t="s">
        <v>476</v>
      </c>
      <c r="D10" s="2" t="s">
        <v>477</v>
      </c>
      <c r="E10" s="2"/>
      <c r="F10" s="6">
        <v>3.5609999999999999</v>
      </c>
      <c r="G10" s="6">
        <v>42.314999999999998</v>
      </c>
      <c r="H10" s="46" t="s">
        <v>478</v>
      </c>
      <c r="I10" s="2">
        <v>1000</v>
      </c>
      <c r="J10" s="47">
        <v>2009</v>
      </c>
      <c r="K10" s="2" t="s">
        <v>37</v>
      </c>
      <c r="L10" s="2" t="s">
        <v>10</v>
      </c>
      <c r="M10" s="2"/>
      <c r="N10" s="2"/>
      <c r="O10" s="51" t="s">
        <v>479</v>
      </c>
      <c r="P10" s="7" t="s">
        <v>480</v>
      </c>
      <c r="Q10" s="2" t="s">
        <v>481</v>
      </c>
      <c r="R10" s="2" t="s">
        <v>54</v>
      </c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5">
      <c r="A11" s="2"/>
      <c r="B11" s="2"/>
      <c r="C11" s="2"/>
      <c r="D11" s="2"/>
      <c r="E11" s="2"/>
      <c r="F11" s="2"/>
      <c r="G11" s="2"/>
      <c r="H11" s="46" t="s">
        <v>482</v>
      </c>
      <c r="I11" s="2"/>
      <c r="J11" s="47">
        <v>2009</v>
      </c>
      <c r="K11" s="2"/>
      <c r="L11" s="2" t="s">
        <v>429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25">
      <c r="A12" s="2"/>
      <c r="B12" s="2"/>
      <c r="C12" s="2"/>
      <c r="D12" s="2"/>
      <c r="E12" s="2"/>
      <c r="F12" s="2"/>
      <c r="G12" s="2"/>
      <c r="H12" s="46" t="s">
        <v>483</v>
      </c>
      <c r="I12" s="2"/>
      <c r="J12" s="47">
        <v>2009</v>
      </c>
      <c r="K12" s="2"/>
      <c r="L12" s="2" t="s">
        <v>484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25">
      <c r="A13" s="2"/>
      <c r="B13" s="2"/>
      <c r="C13" s="2"/>
      <c r="D13" s="2"/>
      <c r="E13" s="2"/>
      <c r="F13" s="2"/>
      <c r="G13" s="2"/>
      <c r="H13" s="46" t="s">
        <v>340</v>
      </c>
      <c r="I13" s="2"/>
      <c r="J13" s="2">
        <v>2021</v>
      </c>
      <c r="K13" s="2"/>
      <c r="L13" s="2" t="s">
        <v>10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25">
      <c r="A14" s="2"/>
      <c r="B14" s="2"/>
      <c r="C14" s="2"/>
      <c r="D14" s="2"/>
      <c r="E14" s="2"/>
      <c r="F14" s="2"/>
      <c r="G14" s="2"/>
      <c r="H14" s="46" t="s">
        <v>485</v>
      </c>
      <c r="I14" s="2"/>
      <c r="J14" s="2">
        <v>2021</v>
      </c>
      <c r="K14" s="2"/>
      <c r="L14" s="2" t="s">
        <v>486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A1:C1"/>
    <mergeCell ref="D8:K8"/>
  </mergeCells>
  <hyperlinks>
    <hyperlink ref="P10" r:id="rId1"/>
  </hyperlink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19.85546875" customWidth="1"/>
    <col min="2" max="2" width="41.5703125" customWidth="1"/>
    <col min="3" max="3" width="22.42578125" customWidth="1"/>
    <col min="4" max="4" width="33.85546875" customWidth="1"/>
    <col min="5" max="5" width="17.85546875" customWidth="1"/>
    <col min="6" max="6" width="14" customWidth="1"/>
    <col min="7" max="7" width="13.140625" customWidth="1"/>
    <col min="8" max="8" width="33.140625" customWidth="1"/>
    <col min="9" max="9" width="21.7109375" customWidth="1"/>
    <col min="10" max="10" width="16.7109375" customWidth="1"/>
    <col min="11" max="11" width="10.7109375" customWidth="1"/>
    <col min="12" max="12" width="24.5703125" customWidth="1"/>
    <col min="13" max="13" width="19.42578125" customWidth="1"/>
    <col min="14" max="14" width="51" customWidth="1"/>
    <col min="15" max="15" width="30.5703125" customWidth="1"/>
    <col min="16" max="16" width="20.28515625" customWidth="1"/>
    <col min="17" max="17" width="25.85546875" customWidth="1"/>
    <col min="18" max="18" width="30.425781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9"/>
      <c r="G1" s="9"/>
      <c r="H1" s="2"/>
      <c r="I1" s="2"/>
      <c r="J1" s="47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9"/>
      <c r="G2" s="9"/>
      <c r="H2" s="2"/>
      <c r="I2" s="2"/>
      <c r="J2" s="4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9"/>
      <c r="G3" s="9"/>
      <c r="H3" s="2"/>
      <c r="I3" s="2"/>
      <c r="J3" s="4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9"/>
      <c r="G4" s="9"/>
      <c r="H4" s="2"/>
      <c r="I4" s="2"/>
      <c r="J4" s="4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9"/>
      <c r="G5" s="9"/>
      <c r="H5" s="2"/>
      <c r="I5" s="2"/>
      <c r="J5" s="4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9"/>
      <c r="G6" s="9"/>
      <c r="H6" s="2"/>
      <c r="I6" s="2"/>
      <c r="J6" s="4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487</v>
      </c>
      <c r="B7" s="2" t="s">
        <v>488</v>
      </c>
      <c r="C7" s="2"/>
      <c r="D7" s="2"/>
      <c r="E7" s="2"/>
      <c r="F7" s="9"/>
      <c r="G7" s="9"/>
      <c r="H7" s="2"/>
      <c r="I7" s="2"/>
      <c r="J7" s="4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9"/>
      <c r="G8" s="9"/>
      <c r="H8" s="2"/>
      <c r="I8" s="2"/>
      <c r="J8" s="4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9"/>
      <c r="G9" s="9"/>
      <c r="H9" s="2"/>
      <c r="I9" s="2"/>
      <c r="J9" s="4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"/>
      <c r="B10" s="2"/>
      <c r="C10" s="2"/>
      <c r="D10" s="63" t="s">
        <v>13</v>
      </c>
      <c r="E10" s="64"/>
      <c r="F10" s="64"/>
      <c r="G10" s="64"/>
      <c r="H10" s="64"/>
      <c r="I10" s="64"/>
      <c r="J10" s="64"/>
      <c r="K10" s="6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49" t="s">
        <v>19</v>
      </c>
      <c r="G11" s="49" t="s">
        <v>20</v>
      </c>
      <c r="H11" s="1" t="s">
        <v>21</v>
      </c>
      <c r="I11" s="1" t="s">
        <v>22</v>
      </c>
      <c r="J11" s="50" t="s">
        <v>23</v>
      </c>
      <c r="K11" s="1" t="s">
        <v>24</v>
      </c>
      <c r="L11" s="1" t="s">
        <v>25</v>
      </c>
      <c r="M11" s="1" t="s">
        <v>26</v>
      </c>
      <c r="N11" s="1" t="s">
        <v>27</v>
      </c>
      <c r="O11" s="1" t="s">
        <v>28</v>
      </c>
      <c r="P11" s="1" t="s">
        <v>29</v>
      </c>
      <c r="Q11" s="1" t="s">
        <v>30</v>
      </c>
      <c r="R11" s="1" t="s">
        <v>31</v>
      </c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21" t="s">
        <v>489</v>
      </c>
      <c r="B12" s="21" t="s">
        <v>490</v>
      </c>
      <c r="C12" s="21" t="s">
        <v>491</v>
      </c>
      <c r="D12" s="21" t="s">
        <v>492</v>
      </c>
      <c r="E12" s="21" t="s">
        <v>454</v>
      </c>
      <c r="F12" s="23">
        <v>23.538</v>
      </c>
      <c r="G12" s="23">
        <v>35.613</v>
      </c>
      <c r="H12" s="21" t="s">
        <v>493</v>
      </c>
      <c r="I12" s="21" t="s">
        <v>494</v>
      </c>
      <c r="J12" s="52">
        <v>39387</v>
      </c>
      <c r="K12" s="21" t="s">
        <v>37</v>
      </c>
      <c r="L12" s="21" t="s">
        <v>495</v>
      </c>
      <c r="M12" s="21" t="s">
        <v>454</v>
      </c>
      <c r="N12" s="21" t="s">
        <v>496</v>
      </c>
      <c r="O12" s="21" t="s">
        <v>497</v>
      </c>
      <c r="P12" s="35" t="s">
        <v>498</v>
      </c>
      <c r="Q12" s="21" t="s">
        <v>499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A13" s="21" t="s">
        <v>489</v>
      </c>
      <c r="B13" s="21" t="s">
        <v>490</v>
      </c>
      <c r="C13" s="2" t="s">
        <v>500</v>
      </c>
      <c r="D13" s="2" t="s">
        <v>501</v>
      </c>
      <c r="E13" s="8">
        <v>6101008</v>
      </c>
      <c r="F13" s="9">
        <v>21.6</v>
      </c>
      <c r="G13" s="9">
        <v>36.799999999999997</v>
      </c>
      <c r="H13" s="2"/>
      <c r="I13" s="8">
        <v>1676</v>
      </c>
      <c r="J13" s="2">
        <v>2008</v>
      </c>
      <c r="K13" s="2">
        <v>2023</v>
      </c>
      <c r="L13" s="21" t="s">
        <v>502</v>
      </c>
      <c r="M13" s="2"/>
      <c r="N13" s="2" t="s">
        <v>503</v>
      </c>
      <c r="O13" s="21" t="s">
        <v>504</v>
      </c>
      <c r="P13" s="2"/>
      <c r="Q13" s="2" t="s">
        <v>505</v>
      </c>
      <c r="R13" s="8" t="s">
        <v>506</v>
      </c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5">
      <c r="A14" s="21" t="s">
        <v>489</v>
      </c>
      <c r="B14" s="21" t="s">
        <v>490</v>
      </c>
      <c r="C14" s="2" t="s">
        <v>507</v>
      </c>
      <c r="D14" s="2" t="s">
        <v>501</v>
      </c>
      <c r="E14" s="8">
        <v>6101007</v>
      </c>
      <c r="F14" s="9">
        <v>25.13</v>
      </c>
      <c r="G14" s="9">
        <v>35.72</v>
      </c>
      <c r="H14" s="2"/>
      <c r="I14" s="8">
        <v>1533</v>
      </c>
      <c r="J14" s="2">
        <v>2007</v>
      </c>
      <c r="K14" s="2">
        <v>2024</v>
      </c>
      <c r="L14" s="21" t="s">
        <v>502</v>
      </c>
      <c r="M14" s="2"/>
      <c r="N14" s="2" t="s">
        <v>503</v>
      </c>
      <c r="O14" s="21" t="s">
        <v>504</v>
      </c>
      <c r="P14" s="2"/>
      <c r="Q14" s="2" t="s">
        <v>505</v>
      </c>
      <c r="R14" s="8" t="s">
        <v>506</v>
      </c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21" t="s">
        <v>489</v>
      </c>
      <c r="B15" s="21" t="s">
        <v>490</v>
      </c>
      <c r="C15" s="2" t="s">
        <v>508</v>
      </c>
      <c r="D15" s="2" t="s">
        <v>501</v>
      </c>
      <c r="E15" s="8">
        <v>6103566</v>
      </c>
      <c r="F15" s="53">
        <v>25.07</v>
      </c>
      <c r="G15" s="53">
        <v>35.42</v>
      </c>
      <c r="H15" s="2"/>
      <c r="I15" s="8">
        <v>190</v>
      </c>
      <c r="J15" s="2">
        <v>2016</v>
      </c>
      <c r="K15" s="2">
        <v>2024</v>
      </c>
      <c r="L15" s="21" t="s">
        <v>502</v>
      </c>
      <c r="M15" s="2"/>
      <c r="N15" s="2" t="s">
        <v>503</v>
      </c>
      <c r="O15" s="21" t="s">
        <v>504</v>
      </c>
      <c r="P15" s="2"/>
      <c r="Q15" s="2" t="s">
        <v>505</v>
      </c>
      <c r="R15" s="8" t="s">
        <v>509</v>
      </c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21" t="s">
        <v>489</v>
      </c>
      <c r="B16" s="21" t="s">
        <v>490</v>
      </c>
      <c r="C16" s="2" t="s">
        <v>510</v>
      </c>
      <c r="D16" s="2" t="s">
        <v>501</v>
      </c>
      <c r="E16" s="8">
        <v>6101003</v>
      </c>
      <c r="F16" s="53">
        <v>24.72</v>
      </c>
      <c r="G16" s="53">
        <v>39.96</v>
      </c>
      <c r="H16" s="2"/>
      <c r="I16" s="8">
        <v>217</v>
      </c>
      <c r="J16" s="2">
        <v>2000</v>
      </c>
      <c r="K16" s="2">
        <v>2022</v>
      </c>
      <c r="L16" s="21" t="s">
        <v>502</v>
      </c>
      <c r="M16" s="2"/>
      <c r="N16" s="2" t="s">
        <v>503</v>
      </c>
      <c r="O16" s="21" t="s">
        <v>504</v>
      </c>
      <c r="P16" s="2"/>
      <c r="Q16" s="2" t="s">
        <v>505</v>
      </c>
      <c r="R16" s="8" t="s">
        <v>509</v>
      </c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5">
      <c r="A17" s="21" t="s">
        <v>489</v>
      </c>
      <c r="B17" s="21" t="s">
        <v>490</v>
      </c>
      <c r="C17" s="2" t="s">
        <v>511</v>
      </c>
      <c r="D17" s="2" t="s">
        <v>501</v>
      </c>
      <c r="E17" s="8">
        <v>6101005</v>
      </c>
      <c r="F17" s="53">
        <v>25.45</v>
      </c>
      <c r="G17" s="53">
        <v>37.51</v>
      </c>
      <c r="H17" s="2"/>
      <c r="I17" s="8">
        <v>134</v>
      </c>
      <c r="J17" s="2">
        <v>2000</v>
      </c>
      <c r="K17" s="2">
        <v>2022</v>
      </c>
      <c r="L17" s="21" t="s">
        <v>512</v>
      </c>
      <c r="M17" s="2"/>
      <c r="N17" s="2" t="s">
        <v>503</v>
      </c>
      <c r="O17" s="21" t="s">
        <v>504</v>
      </c>
      <c r="P17" s="2"/>
      <c r="Q17" s="2" t="s">
        <v>505</v>
      </c>
      <c r="R17" s="8" t="s">
        <v>509</v>
      </c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2">
    <mergeCell ref="A1:C1"/>
    <mergeCell ref="D10:K10"/>
  </mergeCells>
  <hyperlinks>
    <hyperlink ref="P12" r:id="rId1"/>
  </hyperlink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/>
  </sheetViews>
  <sheetFormatPr baseColWidth="10" defaultColWidth="14.42578125" defaultRowHeight="15" customHeight="1" x14ac:dyDescent="0.25"/>
  <cols>
    <col min="1" max="1" width="18" customWidth="1"/>
    <col min="2" max="2" width="12.5703125" customWidth="1"/>
    <col min="3" max="3" width="23.42578125" customWidth="1"/>
    <col min="4" max="4" width="21" customWidth="1"/>
    <col min="5" max="5" width="15.85546875" customWidth="1"/>
    <col min="6" max="6" width="13.7109375" customWidth="1"/>
    <col min="7" max="7" width="12.5703125" customWidth="1"/>
    <col min="8" max="8" width="28.42578125" customWidth="1"/>
    <col min="9" max="10" width="13.28515625" customWidth="1"/>
    <col min="11" max="11" width="15.5703125" customWidth="1"/>
    <col min="12" max="12" width="44.5703125" customWidth="1"/>
    <col min="13" max="13" width="20.28515625" customWidth="1"/>
    <col min="14" max="14" width="38.5703125" customWidth="1"/>
    <col min="15" max="15" width="18" customWidth="1"/>
    <col min="16" max="16" width="20.28515625" customWidth="1"/>
    <col min="17" max="17" width="20.42578125" customWidth="1"/>
    <col min="18" max="18" width="48.57031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x14ac:dyDescent="0.25">
      <c r="A8" s="2"/>
      <c r="B8" s="2"/>
      <c r="C8" s="2"/>
      <c r="D8" s="63" t="s">
        <v>13</v>
      </c>
      <c r="E8" s="64"/>
      <c r="F8" s="64"/>
      <c r="G8" s="64"/>
      <c r="H8" s="64"/>
      <c r="I8" s="64"/>
      <c r="J8" s="64"/>
      <c r="K8" s="6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25</v>
      </c>
      <c r="M9" s="1" t="s">
        <v>26</v>
      </c>
      <c r="N9" s="1" t="s">
        <v>27</v>
      </c>
      <c r="O9" s="1" t="s">
        <v>28</v>
      </c>
      <c r="P9" s="1" t="s">
        <v>29</v>
      </c>
      <c r="Q9" s="1" t="s">
        <v>30</v>
      </c>
      <c r="R9" s="1" t="s">
        <v>31</v>
      </c>
      <c r="S9" s="1"/>
      <c r="T9" s="1"/>
      <c r="U9" s="1"/>
      <c r="V9" s="1"/>
      <c r="W9" s="1"/>
      <c r="X9" s="1"/>
      <c r="Y9" s="1"/>
      <c r="Z9" s="1"/>
    </row>
    <row r="10" spans="1:26" x14ac:dyDescent="0.25">
      <c r="A10" s="2" t="s">
        <v>238</v>
      </c>
      <c r="B10" s="2" t="s">
        <v>513</v>
      </c>
      <c r="C10" s="2" t="s">
        <v>514</v>
      </c>
      <c r="D10" s="2" t="s">
        <v>515</v>
      </c>
      <c r="E10" s="2"/>
      <c r="F10" s="9">
        <v>18.047000000000001</v>
      </c>
      <c r="G10" s="9">
        <v>41.534832999999999</v>
      </c>
      <c r="H10" s="2" t="s">
        <v>306</v>
      </c>
      <c r="I10" s="2" t="s">
        <v>516</v>
      </c>
      <c r="J10" s="54">
        <v>39022</v>
      </c>
      <c r="K10" s="2" t="s">
        <v>37</v>
      </c>
      <c r="L10" s="21" t="s">
        <v>517</v>
      </c>
      <c r="M10" s="2"/>
      <c r="N10" s="2" t="s">
        <v>209</v>
      </c>
      <c r="O10" s="2" t="s">
        <v>518</v>
      </c>
      <c r="P10" s="5" t="s">
        <v>519</v>
      </c>
      <c r="Q10" s="2"/>
      <c r="R10" s="21" t="s">
        <v>520</v>
      </c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/>
      <c r="B11" s="2"/>
      <c r="C11" s="2"/>
      <c r="D11" s="2"/>
      <c r="E11" s="2"/>
      <c r="F11" s="9"/>
      <c r="G11" s="9"/>
      <c r="H11" s="2"/>
      <c r="I11" s="2"/>
      <c r="J11" s="2"/>
      <c r="K11" s="2"/>
      <c r="L11" s="21" t="s">
        <v>521</v>
      </c>
      <c r="M11" s="2"/>
      <c r="N11" s="2" t="s">
        <v>209</v>
      </c>
      <c r="O11" s="2"/>
      <c r="P11" s="2"/>
      <c r="Q11" s="2"/>
      <c r="R11" s="2" t="s">
        <v>522</v>
      </c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"/>
      <c r="B12" s="2"/>
      <c r="C12" s="2"/>
      <c r="D12" s="2"/>
      <c r="E12" s="2"/>
      <c r="F12" s="9"/>
      <c r="G12" s="9"/>
      <c r="H12" s="2"/>
      <c r="I12" s="2"/>
      <c r="J12" s="2"/>
      <c r="K12" s="2"/>
      <c r="L12" s="21" t="s">
        <v>523</v>
      </c>
      <c r="M12" s="2"/>
      <c r="N12" s="2" t="s">
        <v>209</v>
      </c>
      <c r="O12" s="2"/>
      <c r="P12" s="2"/>
      <c r="Q12" s="2"/>
      <c r="R12" s="2" t="s">
        <v>522</v>
      </c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9"/>
      <c r="G13" s="9"/>
      <c r="H13" s="2"/>
      <c r="I13" s="2"/>
      <c r="J13" s="2"/>
      <c r="K13" s="2"/>
      <c r="L13" s="21" t="s">
        <v>524</v>
      </c>
      <c r="M13" s="2"/>
      <c r="N13" s="2" t="s">
        <v>209</v>
      </c>
      <c r="O13" s="2"/>
      <c r="P13" s="2"/>
      <c r="Q13" s="2"/>
      <c r="R13" s="2" t="s">
        <v>522</v>
      </c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9"/>
      <c r="G14" s="9"/>
      <c r="H14" s="2"/>
      <c r="I14" s="2"/>
      <c r="J14" s="2"/>
      <c r="K14" s="2"/>
      <c r="L14" s="21" t="s">
        <v>525</v>
      </c>
      <c r="M14" s="2"/>
      <c r="N14" s="2" t="s">
        <v>526</v>
      </c>
      <c r="O14" s="2"/>
      <c r="P14" s="2"/>
      <c r="Q14" s="2"/>
      <c r="R14" s="2" t="s">
        <v>522</v>
      </c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9"/>
      <c r="G15" s="9"/>
      <c r="H15" s="2"/>
      <c r="I15" s="2"/>
      <c r="J15" s="2"/>
      <c r="K15" s="2"/>
      <c r="L15" s="21" t="s">
        <v>527</v>
      </c>
      <c r="M15" s="2"/>
      <c r="N15" s="2" t="s">
        <v>528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9"/>
      <c r="G16" s="9"/>
      <c r="H16" s="2"/>
      <c r="I16" s="2"/>
      <c r="J16" s="2"/>
      <c r="K16" s="2"/>
      <c r="L16" s="21" t="s">
        <v>529</v>
      </c>
      <c r="M16" s="2"/>
      <c r="N16" s="2" t="s">
        <v>530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9"/>
      <c r="G17" s="9"/>
      <c r="H17" s="2"/>
      <c r="I17" s="2"/>
      <c r="J17" s="2"/>
      <c r="K17" s="2"/>
      <c r="L17" s="2" t="s">
        <v>531</v>
      </c>
      <c r="M17" s="2"/>
      <c r="N17" s="2" t="s">
        <v>532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5">
      <c r="A18" s="2"/>
      <c r="B18" s="2"/>
      <c r="C18" s="2"/>
      <c r="D18" s="2"/>
      <c r="E18" s="2"/>
      <c r="F18" s="9"/>
      <c r="G18" s="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 t="s">
        <v>238</v>
      </c>
      <c r="B19" s="2" t="s">
        <v>513</v>
      </c>
      <c r="C19" s="2" t="s">
        <v>533</v>
      </c>
      <c r="D19" s="2" t="s">
        <v>534</v>
      </c>
      <c r="E19" s="2"/>
      <c r="F19" s="9">
        <v>18.083333</v>
      </c>
      <c r="G19" s="9">
        <v>41.533667000000001</v>
      </c>
      <c r="H19" s="2" t="s">
        <v>535</v>
      </c>
      <c r="I19" s="2" t="s">
        <v>516</v>
      </c>
      <c r="J19" s="2"/>
      <c r="K19" s="2"/>
      <c r="L19" s="2" t="s">
        <v>397</v>
      </c>
      <c r="M19" s="2" t="s">
        <v>536</v>
      </c>
      <c r="N19" s="21" t="s">
        <v>537</v>
      </c>
      <c r="O19" s="2" t="s">
        <v>518</v>
      </c>
      <c r="P19" s="5" t="s">
        <v>519</v>
      </c>
      <c r="Q19" s="2"/>
      <c r="R19" s="2" t="s">
        <v>275</v>
      </c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9"/>
      <c r="G20" s="9"/>
      <c r="H20" s="2"/>
      <c r="I20" s="2"/>
      <c r="J20" s="2"/>
      <c r="K20" s="2"/>
      <c r="L20" s="2" t="s">
        <v>400</v>
      </c>
      <c r="M20" s="2"/>
      <c r="N20" s="21" t="s">
        <v>537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9"/>
      <c r="G21" s="9"/>
      <c r="H21" s="2"/>
      <c r="I21" s="2"/>
      <c r="J21" s="2"/>
      <c r="K21" s="2"/>
      <c r="L21" s="2" t="s">
        <v>402</v>
      </c>
      <c r="M21" s="2"/>
      <c r="N21" s="21" t="s">
        <v>537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9"/>
      <c r="G22" s="9"/>
      <c r="H22" s="2"/>
      <c r="I22" s="2"/>
      <c r="J22" s="2"/>
      <c r="K22" s="2"/>
      <c r="L22" s="2" t="s">
        <v>538</v>
      </c>
      <c r="M22" s="2"/>
      <c r="N22" s="21" t="s">
        <v>537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9"/>
      <c r="G23" s="9"/>
      <c r="H23" s="2"/>
      <c r="I23" s="2"/>
      <c r="J23" s="2"/>
      <c r="K23" s="2"/>
      <c r="L23" s="21" t="s">
        <v>405</v>
      </c>
      <c r="M23" s="2"/>
      <c r="N23" s="2" t="s">
        <v>209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9"/>
      <c r="G24" s="9"/>
      <c r="H24" s="2"/>
      <c r="I24" s="2"/>
      <c r="J24" s="2"/>
      <c r="K24" s="2"/>
      <c r="L24" s="2" t="s">
        <v>411</v>
      </c>
      <c r="M24" s="2"/>
      <c r="N24" s="2" t="s">
        <v>209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9"/>
      <c r="G25" s="9"/>
      <c r="H25" s="2"/>
      <c r="I25" s="2"/>
      <c r="J25" s="2"/>
      <c r="K25" s="2"/>
      <c r="L25" s="2" t="s">
        <v>539</v>
      </c>
      <c r="M25" s="2"/>
      <c r="N25" s="2" t="s">
        <v>209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9"/>
      <c r="G26" s="9"/>
      <c r="H26" s="2"/>
      <c r="I26" s="2"/>
      <c r="J26" s="2"/>
      <c r="K26" s="2"/>
      <c r="L26" s="2" t="s">
        <v>540</v>
      </c>
      <c r="M26" s="2"/>
      <c r="N26" s="2" t="s">
        <v>209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9"/>
      <c r="G27" s="9"/>
      <c r="H27" s="2"/>
      <c r="I27" s="2"/>
      <c r="J27" s="2"/>
      <c r="K27" s="2"/>
      <c r="L27" s="2" t="s">
        <v>541</v>
      </c>
      <c r="M27" s="2"/>
      <c r="N27" s="21" t="s">
        <v>542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9"/>
      <c r="G28" s="9"/>
      <c r="H28" s="2"/>
      <c r="I28" s="2"/>
      <c r="J28" s="2"/>
      <c r="K28" s="2"/>
      <c r="L28" s="2" t="s">
        <v>543</v>
      </c>
      <c r="M28" s="2"/>
      <c r="N28" s="2" t="s">
        <v>544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9"/>
      <c r="G29" s="9"/>
      <c r="H29" s="2"/>
      <c r="I29" s="2"/>
      <c r="J29" s="2"/>
      <c r="K29" s="2"/>
      <c r="L29" s="2" t="s">
        <v>545</v>
      </c>
      <c r="M29" s="2"/>
      <c r="N29" s="2" t="s">
        <v>546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9"/>
      <c r="G30" s="9"/>
      <c r="H30" s="2"/>
      <c r="I30" s="2"/>
      <c r="J30" s="2"/>
      <c r="K30" s="2"/>
      <c r="L30" s="2" t="s">
        <v>547</v>
      </c>
      <c r="M30" s="2"/>
      <c r="N30" s="2" t="s">
        <v>546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9"/>
      <c r="G31" s="9"/>
      <c r="H31" s="2"/>
      <c r="I31" s="2"/>
      <c r="J31" s="2"/>
      <c r="K31" s="2"/>
      <c r="L31" s="2" t="s">
        <v>548</v>
      </c>
      <c r="M31" s="2"/>
      <c r="N31" s="2" t="s">
        <v>546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9"/>
      <c r="G32" s="9"/>
      <c r="H32" s="2"/>
      <c r="I32" s="2"/>
      <c r="J32" s="2"/>
      <c r="K32" s="2"/>
      <c r="L32" s="2" t="s">
        <v>540</v>
      </c>
      <c r="M32" s="2"/>
      <c r="N32" s="2" t="s">
        <v>546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9"/>
      <c r="G33" s="9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 t="s">
        <v>238</v>
      </c>
      <c r="B34" s="2" t="s">
        <v>513</v>
      </c>
      <c r="C34" s="2" t="s">
        <v>549</v>
      </c>
      <c r="D34" s="2" t="s">
        <v>550</v>
      </c>
      <c r="E34" s="2"/>
      <c r="F34" s="9">
        <v>13.7065</v>
      </c>
      <c r="G34" s="9">
        <v>45.698666670000001</v>
      </c>
      <c r="H34" s="55" t="s">
        <v>535</v>
      </c>
      <c r="I34" s="2" t="s">
        <v>551</v>
      </c>
      <c r="J34" s="2">
        <v>2000</v>
      </c>
      <c r="K34" s="2" t="s">
        <v>37</v>
      </c>
      <c r="L34" s="2" t="s">
        <v>552</v>
      </c>
      <c r="M34" s="2" t="s">
        <v>553</v>
      </c>
      <c r="N34" s="2" t="s">
        <v>554</v>
      </c>
      <c r="O34" s="2" t="s">
        <v>555</v>
      </c>
      <c r="P34" s="5" t="s">
        <v>556</v>
      </c>
      <c r="Q34" s="2" t="s">
        <v>557</v>
      </c>
      <c r="R34" s="2" t="s">
        <v>558</v>
      </c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9"/>
      <c r="G35" s="9"/>
      <c r="H35" s="2"/>
      <c r="I35" s="2"/>
      <c r="J35" s="2"/>
      <c r="K35" s="2" t="s">
        <v>37</v>
      </c>
      <c r="L35" s="2" t="s">
        <v>559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9"/>
      <c r="G36" s="9"/>
      <c r="H36" s="2"/>
      <c r="I36" s="2"/>
      <c r="J36" s="2"/>
      <c r="K36" s="2" t="s">
        <v>37</v>
      </c>
      <c r="L36" s="2" t="s">
        <v>227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9"/>
      <c r="G37" s="9"/>
      <c r="H37" s="2"/>
      <c r="I37" s="2"/>
      <c r="J37" s="2"/>
      <c r="K37" s="2" t="s">
        <v>37</v>
      </c>
      <c r="L37" s="2" t="s">
        <v>560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9"/>
      <c r="G38" s="9"/>
      <c r="H38" s="2"/>
      <c r="I38" s="2"/>
      <c r="J38" s="2"/>
      <c r="K38" s="2" t="s">
        <v>37</v>
      </c>
      <c r="L38" s="2" t="s">
        <v>561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9"/>
      <c r="G39" s="9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9"/>
      <c r="G40" s="9"/>
      <c r="H40" s="2"/>
      <c r="I40" s="2" t="s">
        <v>562</v>
      </c>
      <c r="J40" s="2"/>
      <c r="K40" s="2" t="s">
        <v>37</v>
      </c>
      <c r="L40" s="2" t="s">
        <v>227</v>
      </c>
      <c r="M40" s="2" t="s">
        <v>553</v>
      </c>
      <c r="N40" s="2" t="s">
        <v>563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9"/>
      <c r="G41" s="9"/>
      <c r="H41" s="2"/>
      <c r="I41" s="2"/>
      <c r="J41" s="2"/>
      <c r="K41" s="2" t="s">
        <v>37</v>
      </c>
      <c r="L41" s="2" t="s">
        <v>564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9"/>
      <c r="G42" s="9"/>
      <c r="H42" s="2"/>
      <c r="I42" s="2"/>
      <c r="J42" s="2"/>
      <c r="K42" s="2" t="s">
        <v>37</v>
      </c>
      <c r="L42" s="2" t="s">
        <v>560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9"/>
      <c r="G43" s="9"/>
      <c r="H43" s="2"/>
      <c r="I43" s="2"/>
      <c r="J43" s="2"/>
      <c r="K43" s="2" t="s">
        <v>37</v>
      </c>
      <c r="L43" s="2" t="s">
        <v>565</v>
      </c>
      <c r="M43" s="2"/>
      <c r="N43" s="2" t="s">
        <v>566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9"/>
      <c r="G44" s="9"/>
      <c r="H44" s="2"/>
      <c r="I44" s="2"/>
      <c r="J44" s="2"/>
      <c r="K44" s="2" t="s">
        <v>37</v>
      </c>
      <c r="L44" s="2" t="s">
        <v>541</v>
      </c>
      <c r="M44" s="2"/>
      <c r="N44" s="2" t="s">
        <v>567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9"/>
      <c r="G45" s="9"/>
      <c r="H45" s="2"/>
      <c r="I45" s="2"/>
      <c r="J45" s="2"/>
      <c r="K45" s="2" t="s">
        <v>568</v>
      </c>
      <c r="L45" s="2" t="s">
        <v>569</v>
      </c>
      <c r="M45" s="2"/>
      <c r="N45" s="2" t="s">
        <v>570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9"/>
      <c r="G46" s="9"/>
      <c r="H46" s="2"/>
      <c r="I46" s="2"/>
      <c r="J46" s="2"/>
      <c r="K46" s="2" t="s">
        <v>568</v>
      </c>
      <c r="L46" s="2" t="s">
        <v>429</v>
      </c>
      <c r="M46" s="2"/>
      <c r="N46" s="2" t="s">
        <v>571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9"/>
      <c r="G47" s="9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9"/>
      <c r="G48" s="9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9"/>
      <c r="G49" s="9"/>
      <c r="H49" s="2"/>
      <c r="I49" s="2" t="s">
        <v>572</v>
      </c>
      <c r="J49" s="2"/>
      <c r="K49" s="2" t="s">
        <v>37</v>
      </c>
      <c r="L49" s="2" t="s">
        <v>227</v>
      </c>
      <c r="M49" s="2" t="s">
        <v>553</v>
      </c>
      <c r="N49" s="2" t="s">
        <v>573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9"/>
      <c r="G50" s="9"/>
      <c r="H50" s="2"/>
      <c r="I50" s="2"/>
      <c r="J50" s="2"/>
      <c r="K50" s="2" t="s">
        <v>37</v>
      </c>
      <c r="L50" s="2" t="s">
        <v>564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9"/>
      <c r="G51" s="9"/>
      <c r="H51" s="2"/>
      <c r="I51" s="2"/>
      <c r="J51" s="2"/>
      <c r="K51" s="2" t="s">
        <v>37</v>
      </c>
      <c r="L51" s="2" t="s">
        <v>560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9"/>
      <c r="G52" s="9"/>
      <c r="H52" s="2"/>
      <c r="I52" s="2"/>
      <c r="J52" s="2"/>
      <c r="K52" s="2" t="s">
        <v>37</v>
      </c>
      <c r="L52" s="2" t="s">
        <v>565</v>
      </c>
      <c r="M52" s="2"/>
      <c r="N52" s="2" t="s">
        <v>574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9"/>
      <c r="G53" s="9"/>
      <c r="H53" s="2"/>
      <c r="I53" s="2"/>
      <c r="J53" s="2"/>
      <c r="K53" s="2" t="s">
        <v>37</v>
      </c>
      <c r="L53" s="2" t="s">
        <v>233</v>
      </c>
      <c r="M53" s="2"/>
      <c r="N53" s="2" t="s">
        <v>575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9"/>
      <c r="G54" s="9"/>
      <c r="H54" s="2"/>
      <c r="I54" s="2"/>
      <c r="J54" s="2"/>
      <c r="K54" s="2" t="s">
        <v>37</v>
      </c>
      <c r="L54" s="2" t="s">
        <v>569</v>
      </c>
      <c r="M54" s="2"/>
      <c r="N54" s="2" t="s">
        <v>576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9"/>
      <c r="G55" s="9"/>
      <c r="H55" s="2"/>
      <c r="I55" s="2"/>
      <c r="J55" s="2"/>
      <c r="K55" s="2" t="s">
        <v>37</v>
      </c>
      <c r="L55" s="2" t="s">
        <v>429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9"/>
      <c r="G56" s="9"/>
      <c r="H56" s="2"/>
      <c r="I56" s="2"/>
      <c r="J56" s="2"/>
      <c r="K56" s="2" t="s">
        <v>37</v>
      </c>
      <c r="L56" s="2" t="s">
        <v>543</v>
      </c>
      <c r="M56" s="2"/>
      <c r="N56" s="2" t="s">
        <v>577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9"/>
      <c r="G57" s="9"/>
      <c r="H57" s="2"/>
      <c r="I57" s="2"/>
      <c r="J57" s="2"/>
      <c r="K57" s="2" t="s">
        <v>568</v>
      </c>
      <c r="L57" s="2" t="s">
        <v>578</v>
      </c>
      <c r="M57" s="2"/>
      <c r="N57" s="2" t="s">
        <v>579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9"/>
      <c r="G58" s="9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9"/>
      <c r="G59" s="9"/>
      <c r="H59" s="2"/>
      <c r="I59" s="2" t="s">
        <v>580</v>
      </c>
      <c r="J59" s="2"/>
      <c r="K59" s="2" t="s">
        <v>568</v>
      </c>
      <c r="L59" s="2" t="s">
        <v>227</v>
      </c>
      <c r="M59" s="2" t="s">
        <v>553</v>
      </c>
      <c r="N59" s="2" t="s">
        <v>581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9"/>
      <c r="G60" s="9"/>
      <c r="H60" s="2"/>
      <c r="I60" s="2"/>
      <c r="J60" s="2"/>
      <c r="K60" s="2"/>
      <c r="L60" s="2" t="s">
        <v>564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9"/>
      <c r="G61" s="9"/>
      <c r="H61" s="2"/>
      <c r="I61" s="2"/>
      <c r="J61" s="2"/>
      <c r="K61" s="2"/>
      <c r="L61" s="2" t="s">
        <v>560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9"/>
      <c r="G62" s="9"/>
      <c r="H62" s="2"/>
      <c r="I62" s="2"/>
      <c r="J62" s="2"/>
      <c r="K62" s="2"/>
      <c r="L62" s="2" t="s">
        <v>565</v>
      </c>
      <c r="M62" s="2"/>
      <c r="N62" s="2" t="s">
        <v>574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9"/>
      <c r="G63" s="9"/>
      <c r="H63" s="2"/>
      <c r="I63" s="2"/>
      <c r="J63" s="2"/>
      <c r="K63" s="2"/>
      <c r="L63" s="2" t="s">
        <v>541</v>
      </c>
      <c r="M63" s="2"/>
      <c r="N63" s="2" t="s">
        <v>563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9"/>
      <c r="G64" s="9"/>
      <c r="H64" s="2"/>
      <c r="I64" s="2"/>
      <c r="J64" s="2"/>
      <c r="K64" s="2"/>
      <c r="L64" s="2" t="s">
        <v>569</v>
      </c>
      <c r="M64" s="2"/>
      <c r="N64" s="2" t="s">
        <v>581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9"/>
      <c r="G65" s="9"/>
      <c r="H65" s="2"/>
      <c r="I65" s="2"/>
      <c r="J65" s="2"/>
      <c r="K65" s="2"/>
      <c r="L65" s="2" t="s">
        <v>543</v>
      </c>
      <c r="M65" s="2"/>
      <c r="N65" s="2" t="s">
        <v>577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9"/>
      <c r="G66" s="9"/>
      <c r="H66" s="2"/>
      <c r="I66" s="2"/>
      <c r="J66" s="2"/>
      <c r="K66" s="2"/>
      <c r="L66" s="2" t="s">
        <v>582</v>
      </c>
      <c r="M66" s="2"/>
      <c r="N66" s="2" t="s">
        <v>583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9"/>
      <c r="G67" s="9"/>
      <c r="H67" s="2"/>
      <c r="I67" s="2"/>
      <c r="J67" s="2"/>
      <c r="K67" s="2"/>
      <c r="L67" s="2" t="s">
        <v>584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9"/>
      <c r="G68" s="9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 t="s">
        <v>238</v>
      </c>
      <c r="B69" s="2" t="s">
        <v>513</v>
      </c>
      <c r="C69" s="2" t="s">
        <v>585</v>
      </c>
      <c r="D69" s="2" t="s">
        <v>550</v>
      </c>
      <c r="E69" s="2"/>
      <c r="F69" s="9">
        <v>13.15066667</v>
      </c>
      <c r="G69" s="9">
        <v>45.602666669999998</v>
      </c>
      <c r="H69" s="55" t="s">
        <v>535</v>
      </c>
      <c r="I69" s="2" t="s">
        <v>551</v>
      </c>
      <c r="J69" s="2">
        <v>2000</v>
      </c>
      <c r="K69" s="2" t="s">
        <v>37</v>
      </c>
      <c r="L69" s="2" t="s">
        <v>552</v>
      </c>
      <c r="M69" s="2" t="s">
        <v>553</v>
      </c>
      <c r="N69" s="2" t="s">
        <v>554</v>
      </c>
      <c r="O69" s="2" t="s">
        <v>555</v>
      </c>
      <c r="P69" s="2" t="s">
        <v>556</v>
      </c>
      <c r="Q69" s="2" t="s">
        <v>557</v>
      </c>
      <c r="R69" s="2" t="s">
        <v>586</v>
      </c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9"/>
      <c r="G70" s="9"/>
      <c r="H70" s="2"/>
      <c r="I70" s="2"/>
      <c r="J70" s="2"/>
      <c r="K70" s="2" t="s">
        <v>37</v>
      </c>
      <c r="L70" s="2" t="s">
        <v>559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9"/>
      <c r="G71" s="9"/>
      <c r="H71" s="2"/>
      <c r="I71" s="2"/>
      <c r="J71" s="2"/>
      <c r="K71" s="2" t="s">
        <v>37</v>
      </c>
      <c r="L71" s="2" t="s">
        <v>227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9"/>
      <c r="G72" s="9"/>
      <c r="H72" s="2"/>
      <c r="I72" s="2"/>
      <c r="J72" s="2"/>
      <c r="K72" s="2" t="s">
        <v>37</v>
      </c>
      <c r="L72" s="2" t="s">
        <v>560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9"/>
      <c r="G73" s="9"/>
      <c r="H73" s="2"/>
      <c r="I73" s="2"/>
      <c r="J73" s="2"/>
      <c r="K73" s="2" t="s">
        <v>37</v>
      </c>
      <c r="L73" s="2" t="s">
        <v>561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9"/>
      <c r="G74" s="9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9"/>
      <c r="G75" s="9"/>
      <c r="H75" s="2"/>
      <c r="I75" s="2" t="s">
        <v>572</v>
      </c>
      <c r="J75" s="2"/>
      <c r="K75" s="2" t="s">
        <v>37</v>
      </c>
      <c r="L75" s="2" t="s">
        <v>227</v>
      </c>
      <c r="M75" s="2" t="s">
        <v>553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9"/>
      <c r="G76" s="9"/>
      <c r="H76" s="2"/>
      <c r="I76" s="2"/>
      <c r="J76" s="2"/>
      <c r="K76" s="2" t="s">
        <v>37</v>
      </c>
      <c r="L76" s="2" t="s">
        <v>564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9"/>
      <c r="G77" s="9"/>
      <c r="H77" s="2"/>
      <c r="I77" s="2"/>
      <c r="J77" s="2"/>
      <c r="K77" s="2" t="s">
        <v>37</v>
      </c>
      <c r="L77" s="2" t="s">
        <v>560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9"/>
      <c r="G78" s="9"/>
      <c r="H78" s="2"/>
      <c r="I78" s="2"/>
      <c r="J78" s="2"/>
      <c r="K78" s="2" t="s">
        <v>37</v>
      </c>
      <c r="L78" s="2" t="s">
        <v>565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9"/>
      <c r="G79" s="9"/>
      <c r="H79" s="2"/>
      <c r="I79" s="2"/>
      <c r="J79" s="2"/>
      <c r="K79" s="2" t="s">
        <v>37</v>
      </c>
      <c r="L79" s="2" t="s">
        <v>569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9"/>
      <c r="G80" s="9"/>
      <c r="H80" s="2"/>
      <c r="I80" s="2"/>
      <c r="J80" s="2"/>
      <c r="K80" s="2" t="s">
        <v>37</v>
      </c>
      <c r="L80" s="2" t="s">
        <v>429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9"/>
      <c r="G81" s="9"/>
      <c r="H81" s="2"/>
      <c r="I81" s="2"/>
      <c r="J81" s="2"/>
      <c r="K81" s="2" t="s">
        <v>37</v>
      </c>
      <c r="L81" s="2" t="s">
        <v>543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9"/>
      <c r="G82" s="9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9"/>
      <c r="G83" s="9"/>
      <c r="H83" s="2"/>
      <c r="I83" s="2" t="s">
        <v>587</v>
      </c>
      <c r="J83" s="2"/>
      <c r="K83" s="2" t="s">
        <v>37</v>
      </c>
      <c r="L83" s="2" t="s">
        <v>582</v>
      </c>
      <c r="M83" s="2" t="s">
        <v>553</v>
      </c>
      <c r="N83" s="2" t="s">
        <v>322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9"/>
      <c r="G84" s="9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 t="s">
        <v>238</v>
      </c>
      <c r="B85" s="2" t="s">
        <v>513</v>
      </c>
      <c r="C85" s="2" t="s">
        <v>588</v>
      </c>
      <c r="D85" s="2" t="s">
        <v>550</v>
      </c>
      <c r="E85" s="2"/>
      <c r="F85" s="9">
        <v>13.511333329999999</v>
      </c>
      <c r="G85" s="9">
        <v>45.643999999999998</v>
      </c>
      <c r="H85" s="55" t="s">
        <v>535</v>
      </c>
      <c r="I85" s="2" t="s">
        <v>551</v>
      </c>
      <c r="J85" s="2">
        <v>2000</v>
      </c>
      <c r="K85" s="2" t="s">
        <v>37</v>
      </c>
      <c r="L85" s="2" t="s">
        <v>552</v>
      </c>
      <c r="M85" s="2" t="s">
        <v>553</v>
      </c>
      <c r="N85" s="2" t="s">
        <v>554</v>
      </c>
      <c r="O85" s="2" t="s">
        <v>555</v>
      </c>
      <c r="P85" s="2" t="s">
        <v>556</v>
      </c>
      <c r="Q85" s="2" t="s">
        <v>557</v>
      </c>
      <c r="R85" s="2" t="s">
        <v>586</v>
      </c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9"/>
      <c r="G86" s="9"/>
      <c r="H86" s="2"/>
      <c r="I86" s="2"/>
      <c r="J86" s="2"/>
      <c r="K86" s="2" t="s">
        <v>37</v>
      </c>
      <c r="L86" s="2" t="s">
        <v>559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9"/>
      <c r="G87" s="9"/>
      <c r="H87" s="2"/>
      <c r="I87" s="2"/>
      <c r="J87" s="2"/>
      <c r="K87" s="2" t="s">
        <v>37</v>
      </c>
      <c r="L87" s="2" t="s">
        <v>227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9"/>
      <c r="G88" s="9"/>
      <c r="H88" s="2"/>
      <c r="I88" s="2"/>
      <c r="J88" s="2"/>
      <c r="K88" s="2" t="s">
        <v>37</v>
      </c>
      <c r="L88" s="2" t="s">
        <v>560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9"/>
      <c r="G89" s="9"/>
      <c r="H89" s="2"/>
      <c r="I89" s="2"/>
      <c r="J89" s="2"/>
      <c r="K89" s="2" t="s">
        <v>37</v>
      </c>
      <c r="L89" s="2" t="s">
        <v>561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9"/>
      <c r="G90" s="9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9"/>
      <c r="G91" s="9"/>
      <c r="H91" s="2"/>
      <c r="I91" s="2" t="s">
        <v>572</v>
      </c>
      <c r="J91" s="2"/>
      <c r="K91" s="2" t="s">
        <v>37</v>
      </c>
      <c r="L91" s="2" t="s">
        <v>227</v>
      </c>
      <c r="M91" s="2" t="s">
        <v>553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9"/>
      <c r="G92" s="9"/>
      <c r="H92" s="2"/>
      <c r="I92" s="2"/>
      <c r="J92" s="2"/>
      <c r="K92" s="2" t="s">
        <v>37</v>
      </c>
      <c r="L92" s="2" t="s">
        <v>564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9"/>
      <c r="G93" s="9"/>
      <c r="H93" s="2"/>
      <c r="I93" s="2"/>
      <c r="J93" s="2"/>
      <c r="K93" s="2" t="s">
        <v>37</v>
      </c>
      <c r="L93" s="2" t="s">
        <v>560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9"/>
      <c r="G94" s="9"/>
      <c r="H94" s="2"/>
      <c r="I94" s="2"/>
      <c r="J94" s="2"/>
      <c r="K94" s="2" t="s">
        <v>37</v>
      </c>
      <c r="L94" s="2" t="s">
        <v>565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9"/>
      <c r="G95" s="9"/>
      <c r="H95" s="2"/>
      <c r="I95" s="2"/>
      <c r="J95" s="2"/>
      <c r="K95" s="2" t="s">
        <v>37</v>
      </c>
      <c r="L95" s="2" t="s">
        <v>569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9"/>
      <c r="G96" s="9"/>
      <c r="H96" s="2"/>
      <c r="I96" s="2"/>
      <c r="J96" s="2"/>
      <c r="K96" s="2" t="s">
        <v>37</v>
      </c>
      <c r="L96" s="2" t="s">
        <v>429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9"/>
      <c r="G97" s="9"/>
      <c r="H97" s="2"/>
      <c r="I97" s="2"/>
      <c r="J97" s="2"/>
      <c r="K97" s="2" t="s">
        <v>37</v>
      </c>
      <c r="L97" s="2" t="s">
        <v>543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9"/>
      <c r="G98" s="9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9"/>
      <c r="G99" s="9"/>
      <c r="H99" s="2"/>
      <c r="I99" s="2" t="s">
        <v>587</v>
      </c>
      <c r="J99" s="2"/>
      <c r="K99" s="2" t="s">
        <v>37</v>
      </c>
      <c r="L99" s="2" t="s">
        <v>582</v>
      </c>
      <c r="M99" s="2" t="s">
        <v>553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9"/>
      <c r="G100" s="9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 t="s">
        <v>238</v>
      </c>
      <c r="B101" s="2" t="s">
        <v>513</v>
      </c>
      <c r="C101" s="2" t="s">
        <v>589</v>
      </c>
      <c r="D101" s="2" t="s">
        <v>550</v>
      </c>
      <c r="E101" s="2"/>
      <c r="F101" s="9">
        <v>13.34381389</v>
      </c>
      <c r="G101" s="9">
        <v>45.594466670000003</v>
      </c>
      <c r="H101" s="55" t="s">
        <v>535</v>
      </c>
      <c r="I101" s="2" t="s">
        <v>551</v>
      </c>
      <c r="J101" s="2">
        <v>2000</v>
      </c>
      <c r="K101" s="2" t="s">
        <v>37</v>
      </c>
      <c r="L101" s="2" t="s">
        <v>552</v>
      </c>
      <c r="M101" s="2" t="s">
        <v>553</v>
      </c>
      <c r="N101" s="2" t="s">
        <v>554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9"/>
      <c r="G102" s="9"/>
      <c r="H102" s="2"/>
      <c r="I102" s="2"/>
      <c r="J102" s="2"/>
      <c r="K102" s="2" t="s">
        <v>37</v>
      </c>
      <c r="L102" s="2" t="s">
        <v>559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9"/>
      <c r="G103" s="9"/>
      <c r="H103" s="2"/>
      <c r="I103" s="2"/>
      <c r="J103" s="2"/>
      <c r="K103" s="2" t="s">
        <v>37</v>
      </c>
      <c r="L103" s="2" t="s">
        <v>227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9"/>
      <c r="G104" s="9"/>
      <c r="H104" s="2"/>
      <c r="I104" s="2"/>
      <c r="J104" s="2"/>
      <c r="K104" s="2" t="s">
        <v>37</v>
      </c>
      <c r="L104" s="2" t="s">
        <v>560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9"/>
      <c r="G105" s="9"/>
      <c r="H105" s="2"/>
      <c r="I105" s="2"/>
      <c r="J105" s="2"/>
      <c r="K105" s="2" t="s">
        <v>37</v>
      </c>
      <c r="L105" s="2" t="s">
        <v>561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9"/>
      <c r="G106" s="9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9"/>
      <c r="G107" s="9"/>
      <c r="H107" s="2"/>
      <c r="I107" s="2" t="s">
        <v>587</v>
      </c>
      <c r="J107" s="2"/>
      <c r="K107" s="2" t="s">
        <v>37</v>
      </c>
      <c r="L107" s="2" t="s">
        <v>582</v>
      </c>
      <c r="M107" s="2" t="s">
        <v>553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9"/>
      <c r="G108" s="9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 t="s">
        <v>590</v>
      </c>
      <c r="B109" s="2" t="s">
        <v>513</v>
      </c>
      <c r="C109" s="2" t="s">
        <v>591</v>
      </c>
      <c r="D109" s="2" t="s">
        <v>592</v>
      </c>
      <c r="E109" s="2"/>
      <c r="F109" s="9">
        <v>13.24835</v>
      </c>
      <c r="G109" s="9">
        <v>45.5655</v>
      </c>
      <c r="H109" s="2" t="s">
        <v>348</v>
      </c>
      <c r="I109" s="2" t="s">
        <v>593</v>
      </c>
      <c r="J109" s="2"/>
      <c r="K109" s="2" t="s">
        <v>37</v>
      </c>
      <c r="L109" s="2" t="s">
        <v>584</v>
      </c>
      <c r="M109" s="2" t="s">
        <v>553</v>
      </c>
      <c r="N109" s="2" t="s">
        <v>594</v>
      </c>
      <c r="O109" s="2" t="s">
        <v>555</v>
      </c>
      <c r="P109" s="2" t="s">
        <v>556</v>
      </c>
      <c r="Q109" s="2" t="s">
        <v>557</v>
      </c>
      <c r="R109" s="2" t="s">
        <v>586</v>
      </c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9"/>
      <c r="G110" s="9"/>
      <c r="H110" s="2"/>
      <c r="I110" s="2"/>
      <c r="J110" s="2"/>
      <c r="K110" s="2"/>
      <c r="L110" s="2" t="s">
        <v>595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9"/>
      <c r="G111" s="9"/>
      <c r="H111" s="2"/>
      <c r="I111" s="2"/>
      <c r="J111" s="2"/>
      <c r="K111" s="2"/>
      <c r="L111" s="2" t="s">
        <v>596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9"/>
      <c r="G112" s="9"/>
      <c r="H112" s="2"/>
      <c r="I112" s="2"/>
      <c r="J112" s="2"/>
      <c r="K112" s="2"/>
      <c r="L112" s="2" t="s">
        <v>597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9"/>
      <c r="G113" s="9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 t="s">
        <v>590</v>
      </c>
      <c r="B114" s="2" t="s">
        <v>513</v>
      </c>
      <c r="C114" s="2" t="s">
        <v>598</v>
      </c>
      <c r="D114" s="2" t="s">
        <v>592</v>
      </c>
      <c r="E114" s="2"/>
      <c r="F114" s="9">
        <v>13.209172219999999</v>
      </c>
      <c r="G114" s="9">
        <v>45.699444440000001</v>
      </c>
      <c r="H114" s="2" t="s">
        <v>348</v>
      </c>
      <c r="I114" s="2" t="s">
        <v>593</v>
      </c>
      <c r="J114" s="2"/>
      <c r="K114" s="2" t="s">
        <v>37</v>
      </c>
      <c r="L114" s="2" t="s">
        <v>584</v>
      </c>
      <c r="M114" s="2" t="s">
        <v>553</v>
      </c>
      <c r="N114" s="2" t="s">
        <v>594</v>
      </c>
      <c r="O114" s="2" t="s">
        <v>555</v>
      </c>
      <c r="P114" s="2" t="s">
        <v>556</v>
      </c>
      <c r="Q114" s="2" t="s">
        <v>557</v>
      </c>
      <c r="R114" s="2" t="s">
        <v>586</v>
      </c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9"/>
      <c r="G115" s="9"/>
      <c r="H115" s="2"/>
      <c r="I115" s="2"/>
      <c r="J115" s="2"/>
      <c r="K115" s="2"/>
      <c r="L115" s="2" t="s">
        <v>595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9"/>
      <c r="G116" s="9"/>
      <c r="H116" s="2"/>
      <c r="I116" s="2"/>
      <c r="J116" s="2"/>
      <c r="K116" s="2"/>
      <c r="L116" s="2" t="s">
        <v>596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9"/>
      <c r="G117" s="9"/>
      <c r="H117" s="2"/>
      <c r="I117" s="2"/>
      <c r="J117" s="2"/>
      <c r="K117" s="2"/>
      <c r="L117" s="2" t="s">
        <v>597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9"/>
      <c r="G118" s="9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 t="s">
        <v>590</v>
      </c>
      <c r="B119" s="2" t="s">
        <v>513</v>
      </c>
      <c r="C119" s="2" t="s">
        <v>599</v>
      </c>
      <c r="D119" s="2" t="s">
        <v>592</v>
      </c>
      <c r="E119" s="2"/>
      <c r="F119" s="9">
        <v>13.521466670000001</v>
      </c>
      <c r="G119" s="9">
        <v>45.688216670000003</v>
      </c>
      <c r="H119" s="2" t="s">
        <v>348</v>
      </c>
      <c r="I119" s="2" t="s">
        <v>593</v>
      </c>
      <c r="J119" s="2"/>
      <c r="K119" s="2" t="s">
        <v>37</v>
      </c>
      <c r="L119" s="2" t="s">
        <v>584</v>
      </c>
      <c r="M119" s="2" t="s">
        <v>553</v>
      </c>
      <c r="N119" s="2" t="s">
        <v>594</v>
      </c>
      <c r="O119" s="2" t="s">
        <v>555</v>
      </c>
      <c r="P119" s="2" t="s">
        <v>556</v>
      </c>
      <c r="Q119" s="2" t="s">
        <v>557</v>
      </c>
      <c r="R119" s="2" t="s">
        <v>586</v>
      </c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9"/>
      <c r="G120" s="9"/>
      <c r="H120" s="2"/>
      <c r="I120" s="2"/>
      <c r="J120" s="2"/>
      <c r="K120" s="2"/>
      <c r="L120" s="2" t="s">
        <v>595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9"/>
      <c r="G121" s="9"/>
      <c r="H121" s="2"/>
      <c r="I121" s="2"/>
      <c r="J121" s="2"/>
      <c r="K121" s="2"/>
      <c r="L121" s="2" t="s">
        <v>596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9"/>
      <c r="G122" s="9"/>
      <c r="H122" s="2"/>
      <c r="I122" s="2"/>
      <c r="J122" s="2"/>
      <c r="K122" s="2"/>
      <c r="L122" s="2" t="s">
        <v>597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9"/>
      <c r="G123" s="9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 t="s">
        <v>238</v>
      </c>
      <c r="B124" s="2" t="s">
        <v>513</v>
      </c>
      <c r="C124" s="2" t="s">
        <v>600</v>
      </c>
      <c r="D124" s="2" t="s">
        <v>601</v>
      </c>
      <c r="E124" s="2"/>
      <c r="F124" s="9">
        <v>13.49612222</v>
      </c>
      <c r="G124" s="9">
        <v>45.761600000000001</v>
      </c>
      <c r="H124" s="2" t="s">
        <v>602</v>
      </c>
      <c r="I124" s="2" t="s">
        <v>603</v>
      </c>
      <c r="J124" s="2">
        <v>2005</v>
      </c>
      <c r="K124" s="2" t="s">
        <v>37</v>
      </c>
      <c r="L124" s="2" t="s">
        <v>582</v>
      </c>
      <c r="M124" s="2" t="s">
        <v>553</v>
      </c>
      <c r="N124" s="2" t="s">
        <v>604</v>
      </c>
      <c r="O124" s="2" t="s">
        <v>555</v>
      </c>
      <c r="P124" s="2" t="s">
        <v>556</v>
      </c>
      <c r="Q124" s="2" t="s">
        <v>557</v>
      </c>
      <c r="R124" s="2" t="s">
        <v>586</v>
      </c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9"/>
      <c r="G125" s="9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 t="s">
        <v>590</v>
      </c>
      <c r="B126" s="2" t="s">
        <v>605</v>
      </c>
      <c r="C126" s="2" t="s">
        <v>606</v>
      </c>
      <c r="D126" s="2" t="s">
        <v>607</v>
      </c>
      <c r="E126" s="2"/>
      <c r="F126" s="9">
        <v>13.25089</v>
      </c>
      <c r="G126" s="9">
        <v>45.423310000000001</v>
      </c>
      <c r="H126" s="2" t="s">
        <v>608</v>
      </c>
      <c r="I126" s="2" t="s">
        <v>609</v>
      </c>
      <c r="J126" s="2">
        <v>2025</v>
      </c>
      <c r="K126" s="2" t="s">
        <v>37</v>
      </c>
      <c r="L126" s="2" t="s">
        <v>227</v>
      </c>
      <c r="M126" s="2" t="s">
        <v>553</v>
      </c>
      <c r="N126" s="2" t="s">
        <v>581</v>
      </c>
      <c r="O126" s="2" t="s">
        <v>555</v>
      </c>
      <c r="P126" s="2" t="s">
        <v>556</v>
      </c>
      <c r="Q126" s="2" t="s">
        <v>557</v>
      </c>
      <c r="R126" s="2" t="s">
        <v>610</v>
      </c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9"/>
      <c r="G127" s="9"/>
      <c r="H127" s="2"/>
      <c r="I127" s="2"/>
      <c r="J127" s="2"/>
      <c r="K127" s="2"/>
      <c r="L127" s="2" t="s">
        <v>564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9"/>
      <c r="G128" s="9"/>
      <c r="H128" s="2"/>
      <c r="I128" s="2"/>
      <c r="J128" s="2"/>
      <c r="K128" s="2"/>
      <c r="L128" s="2" t="s">
        <v>560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9"/>
      <c r="G129" s="9"/>
      <c r="H129" s="2"/>
      <c r="I129" s="2"/>
      <c r="J129" s="2"/>
      <c r="K129" s="2"/>
      <c r="L129" s="2" t="s">
        <v>565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9"/>
      <c r="G130" s="9"/>
      <c r="H130" s="2"/>
      <c r="I130" s="2"/>
      <c r="J130" s="2"/>
      <c r="K130" s="2"/>
      <c r="L130" s="2" t="s">
        <v>569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9"/>
      <c r="G131" s="9"/>
      <c r="H131" s="2"/>
      <c r="I131" s="2"/>
      <c r="J131" s="2"/>
      <c r="K131" s="2"/>
      <c r="L131" s="2" t="s">
        <v>429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9"/>
      <c r="G132" s="9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 t="s">
        <v>590</v>
      </c>
      <c r="B133" s="2" t="s">
        <v>605</v>
      </c>
      <c r="C133" s="2" t="s">
        <v>611</v>
      </c>
      <c r="D133" s="2" t="s">
        <v>607</v>
      </c>
      <c r="E133" s="2"/>
      <c r="F133" s="9">
        <v>13.343299999999999</v>
      </c>
      <c r="G133" s="9">
        <v>45.711799999999997</v>
      </c>
      <c r="H133" s="2" t="s">
        <v>608</v>
      </c>
      <c r="I133" s="2" t="s">
        <v>609</v>
      </c>
      <c r="J133" s="2">
        <v>2025</v>
      </c>
      <c r="K133" s="2" t="s">
        <v>37</v>
      </c>
      <c r="L133" s="2" t="s">
        <v>227</v>
      </c>
      <c r="M133" s="2" t="s">
        <v>553</v>
      </c>
      <c r="N133" s="2" t="s">
        <v>581</v>
      </c>
      <c r="O133" s="2" t="s">
        <v>555</v>
      </c>
      <c r="P133" s="2" t="s">
        <v>556</v>
      </c>
      <c r="Q133" s="2" t="s">
        <v>557</v>
      </c>
      <c r="R133" s="2" t="s">
        <v>610</v>
      </c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9"/>
      <c r="G134" s="9"/>
      <c r="H134" s="2"/>
      <c r="I134" s="2"/>
      <c r="J134" s="2"/>
      <c r="K134" s="2"/>
      <c r="L134" s="2" t="s">
        <v>564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9"/>
      <c r="G135" s="9"/>
      <c r="H135" s="2"/>
      <c r="I135" s="2"/>
      <c r="J135" s="2"/>
      <c r="K135" s="2"/>
      <c r="L135" s="2" t="s">
        <v>560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9"/>
      <c r="G136" s="9"/>
      <c r="H136" s="2"/>
      <c r="I136" s="2"/>
      <c r="J136" s="2"/>
      <c r="K136" s="2"/>
      <c r="L136" s="2" t="s">
        <v>565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9"/>
      <c r="G137" s="9"/>
      <c r="H137" s="2"/>
      <c r="I137" s="2"/>
      <c r="J137" s="2"/>
      <c r="K137" s="2"/>
      <c r="L137" s="2" t="s">
        <v>569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9"/>
      <c r="G138" s="9"/>
      <c r="H138" s="2"/>
      <c r="I138" s="2"/>
      <c r="J138" s="2"/>
      <c r="K138" s="2"/>
      <c r="L138" s="2" t="s">
        <v>429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9"/>
      <c r="G139" s="9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 t="s">
        <v>590</v>
      </c>
      <c r="B140" s="2" t="s">
        <v>605</v>
      </c>
      <c r="C140" s="2" t="s">
        <v>612</v>
      </c>
      <c r="D140" s="2" t="s">
        <v>607</v>
      </c>
      <c r="E140" s="2"/>
      <c r="F140" s="9">
        <v>13.2056</v>
      </c>
      <c r="G140" s="9">
        <v>45.734999999999999</v>
      </c>
      <c r="H140" s="2" t="s">
        <v>608</v>
      </c>
      <c r="I140" s="2" t="s">
        <v>609</v>
      </c>
      <c r="J140" s="2"/>
      <c r="K140" s="2" t="s">
        <v>568</v>
      </c>
      <c r="L140" s="2" t="s">
        <v>227</v>
      </c>
      <c r="M140" s="2" t="s">
        <v>553</v>
      </c>
      <c r="N140" s="2" t="s">
        <v>581</v>
      </c>
      <c r="O140" s="2" t="s">
        <v>555</v>
      </c>
      <c r="P140" s="2" t="s">
        <v>556</v>
      </c>
      <c r="Q140" s="2" t="s">
        <v>557</v>
      </c>
      <c r="R140" s="2" t="s">
        <v>610</v>
      </c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9"/>
      <c r="G141" s="9"/>
      <c r="H141" s="2"/>
      <c r="I141" s="2"/>
      <c r="J141" s="2"/>
      <c r="K141" s="2"/>
      <c r="L141" s="2" t="s">
        <v>564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9"/>
      <c r="G142" s="9"/>
      <c r="H142" s="2"/>
      <c r="I142" s="2"/>
      <c r="J142" s="2"/>
      <c r="K142" s="2"/>
      <c r="L142" s="2" t="s">
        <v>560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9"/>
      <c r="G143" s="9"/>
      <c r="H143" s="2"/>
      <c r="I143" s="2"/>
      <c r="J143" s="2"/>
      <c r="K143" s="2"/>
      <c r="L143" s="2" t="s">
        <v>565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9"/>
      <c r="G144" s="9"/>
      <c r="H144" s="2"/>
      <c r="I144" s="2"/>
      <c r="J144" s="2"/>
      <c r="K144" s="2"/>
      <c r="L144" s="2" t="s">
        <v>569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9"/>
      <c r="G145" s="9"/>
      <c r="H145" s="2"/>
      <c r="I145" s="2"/>
      <c r="J145" s="2"/>
      <c r="K145" s="2"/>
      <c r="L145" s="2" t="s">
        <v>429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9"/>
      <c r="G146" s="9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 t="s">
        <v>590</v>
      </c>
      <c r="B147" s="2" t="s">
        <v>605</v>
      </c>
      <c r="C147" s="2" t="s">
        <v>613</v>
      </c>
      <c r="D147" s="2" t="s">
        <v>607</v>
      </c>
      <c r="E147" s="2"/>
      <c r="F147" s="9">
        <v>13.1454</v>
      </c>
      <c r="G147" s="9">
        <v>45.7226</v>
      </c>
      <c r="H147" s="2" t="s">
        <v>608</v>
      </c>
      <c r="I147" s="2" t="s">
        <v>609</v>
      </c>
      <c r="J147" s="2"/>
      <c r="K147" s="2" t="s">
        <v>568</v>
      </c>
      <c r="L147" s="2" t="s">
        <v>227</v>
      </c>
      <c r="M147" s="2" t="s">
        <v>553</v>
      </c>
      <c r="N147" s="2" t="s">
        <v>581</v>
      </c>
      <c r="O147" s="2" t="s">
        <v>555</v>
      </c>
      <c r="P147" s="2" t="s">
        <v>556</v>
      </c>
      <c r="Q147" s="2" t="s">
        <v>557</v>
      </c>
      <c r="R147" s="2" t="s">
        <v>610</v>
      </c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9"/>
      <c r="G148" s="9"/>
      <c r="H148" s="2"/>
      <c r="I148" s="2"/>
      <c r="J148" s="2"/>
      <c r="K148" s="2"/>
      <c r="L148" s="2" t="s">
        <v>564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9"/>
      <c r="G149" s="9"/>
      <c r="H149" s="2"/>
      <c r="I149" s="2"/>
      <c r="J149" s="2"/>
      <c r="K149" s="2"/>
      <c r="L149" s="2" t="s">
        <v>560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9"/>
      <c r="G150" s="9"/>
      <c r="H150" s="2"/>
      <c r="I150" s="2"/>
      <c r="J150" s="2"/>
      <c r="K150" s="2"/>
      <c r="L150" s="2" t="s">
        <v>565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9"/>
      <c r="G151" s="9"/>
      <c r="H151" s="2"/>
      <c r="I151" s="2"/>
      <c r="J151" s="2"/>
      <c r="K151" s="2"/>
      <c r="L151" s="2" t="s">
        <v>569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9"/>
      <c r="G152" s="9"/>
      <c r="H152" s="2"/>
      <c r="I152" s="2"/>
      <c r="J152" s="2"/>
      <c r="K152" s="2"/>
      <c r="L152" s="2" t="s">
        <v>429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9"/>
      <c r="G153" s="9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 t="s">
        <v>590</v>
      </c>
      <c r="B154" s="2" t="s">
        <v>605</v>
      </c>
      <c r="C154" s="2" t="s">
        <v>614</v>
      </c>
      <c r="D154" s="2" t="s">
        <v>607</v>
      </c>
      <c r="E154" s="2"/>
      <c r="F154" s="9"/>
      <c r="G154" s="9"/>
      <c r="H154" s="2" t="s">
        <v>608</v>
      </c>
      <c r="I154" s="2" t="s">
        <v>609</v>
      </c>
      <c r="J154" s="2"/>
      <c r="K154" s="2" t="s">
        <v>568</v>
      </c>
      <c r="L154" s="2" t="s">
        <v>227</v>
      </c>
      <c r="M154" s="2" t="s">
        <v>553</v>
      </c>
      <c r="N154" s="2" t="s">
        <v>581</v>
      </c>
      <c r="O154" s="2" t="s">
        <v>555</v>
      </c>
      <c r="P154" s="2" t="s">
        <v>556</v>
      </c>
      <c r="Q154" s="2" t="s">
        <v>557</v>
      </c>
      <c r="R154" s="2" t="s">
        <v>610</v>
      </c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9"/>
      <c r="G155" s="9"/>
      <c r="H155" s="2" t="s">
        <v>615</v>
      </c>
      <c r="I155" s="2"/>
      <c r="J155" s="2"/>
      <c r="K155" s="2"/>
      <c r="L155" s="2" t="s">
        <v>564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9"/>
      <c r="G156" s="9"/>
      <c r="H156" s="2"/>
      <c r="I156" s="2"/>
      <c r="J156" s="2"/>
      <c r="K156" s="2"/>
      <c r="L156" s="2" t="s">
        <v>560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9"/>
      <c r="G157" s="9"/>
      <c r="H157" s="2"/>
      <c r="I157" s="2"/>
      <c r="J157" s="2"/>
      <c r="K157" s="2"/>
      <c r="L157" s="2" t="s">
        <v>565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9"/>
      <c r="G158" s="9"/>
      <c r="H158" s="2"/>
      <c r="I158" s="2"/>
      <c r="J158" s="2"/>
      <c r="K158" s="2"/>
      <c r="L158" s="2" t="s">
        <v>569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9"/>
      <c r="G159" s="9"/>
      <c r="H159" s="2"/>
      <c r="I159" s="2"/>
      <c r="J159" s="2"/>
      <c r="K159" s="2"/>
      <c r="L159" s="2" t="s">
        <v>429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9"/>
      <c r="G160" s="9"/>
      <c r="H160" s="2"/>
      <c r="I160" s="2"/>
      <c r="J160" s="2"/>
      <c r="K160" s="2"/>
      <c r="L160" s="2" t="s">
        <v>616</v>
      </c>
      <c r="M160" s="2"/>
      <c r="N160" s="2" t="s">
        <v>617</v>
      </c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9"/>
      <c r="G161" s="9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 t="s">
        <v>590</v>
      </c>
      <c r="B162" s="2" t="s">
        <v>605</v>
      </c>
      <c r="C162" s="2" t="s">
        <v>618</v>
      </c>
      <c r="D162" s="2" t="s">
        <v>340</v>
      </c>
      <c r="E162" s="2"/>
      <c r="F162" s="9">
        <v>13.470800000000001</v>
      </c>
      <c r="G162" s="9">
        <v>45.704099999999997</v>
      </c>
      <c r="H162" s="2" t="s">
        <v>602</v>
      </c>
      <c r="I162" s="2" t="s">
        <v>619</v>
      </c>
      <c r="J162" s="2"/>
      <c r="K162" s="2" t="s">
        <v>568</v>
      </c>
      <c r="L162" s="2" t="s">
        <v>582</v>
      </c>
      <c r="M162" s="2" t="s">
        <v>553</v>
      </c>
      <c r="N162" s="2" t="s">
        <v>478</v>
      </c>
      <c r="O162" s="2" t="s">
        <v>555</v>
      </c>
      <c r="P162" s="2" t="s">
        <v>556</v>
      </c>
      <c r="Q162" s="2" t="s">
        <v>557</v>
      </c>
      <c r="R162" s="2" t="s">
        <v>610</v>
      </c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9"/>
      <c r="G163" s="9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 t="s">
        <v>590</v>
      </c>
      <c r="B164" s="2" t="s">
        <v>605</v>
      </c>
      <c r="C164" s="2" t="s">
        <v>620</v>
      </c>
      <c r="D164" s="2" t="s">
        <v>340</v>
      </c>
      <c r="E164" s="2"/>
      <c r="F164" s="9">
        <v>13.369</v>
      </c>
      <c r="G164" s="9">
        <v>45.681699999999999</v>
      </c>
      <c r="H164" s="2" t="s">
        <v>602</v>
      </c>
      <c r="I164" s="2" t="s">
        <v>619</v>
      </c>
      <c r="J164" s="2"/>
      <c r="K164" s="2" t="s">
        <v>568</v>
      </c>
      <c r="L164" s="2" t="s">
        <v>582</v>
      </c>
      <c r="M164" s="2" t="s">
        <v>553</v>
      </c>
      <c r="N164" s="2" t="s">
        <v>478</v>
      </c>
      <c r="O164" s="2" t="s">
        <v>555</v>
      </c>
      <c r="P164" s="2" t="s">
        <v>556</v>
      </c>
      <c r="Q164" s="2" t="s">
        <v>557</v>
      </c>
      <c r="R164" s="2" t="s">
        <v>610</v>
      </c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9"/>
      <c r="G165" s="9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 t="s">
        <v>590</v>
      </c>
      <c r="B166" s="2" t="s">
        <v>605</v>
      </c>
      <c r="C166" s="2" t="s">
        <v>621</v>
      </c>
      <c r="D166" s="2" t="s">
        <v>340</v>
      </c>
      <c r="E166" s="2"/>
      <c r="F166" s="9">
        <v>13.2468</v>
      </c>
      <c r="G166" s="9">
        <v>45.7149</v>
      </c>
      <c r="H166" s="2" t="s">
        <v>602</v>
      </c>
      <c r="I166" s="2" t="s">
        <v>622</v>
      </c>
      <c r="J166" s="2"/>
      <c r="K166" s="2" t="s">
        <v>568</v>
      </c>
      <c r="L166" s="2" t="s">
        <v>582</v>
      </c>
      <c r="M166" s="2" t="s">
        <v>553</v>
      </c>
      <c r="N166" s="2" t="s">
        <v>478</v>
      </c>
      <c r="O166" s="2" t="s">
        <v>555</v>
      </c>
      <c r="P166" s="2" t="s">
        <v>556</v>
      </c>
      <c r="Q166" s="2" t="s">
        <v>557</v>
      </c>
      <c r="R166" s="2" t="s">
        <v>610</v>
      </c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9"/>
      <c r="G167" s="9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 t="s">
        <v>590</v>
      </c>
      <c r="B168" s="2" t="s">
        <v>605</v>
      </c>
      <c r="C168" s="2" t="s">
        <v>623</v>
      </c>
      <c r="D168" s="2" t="s">
        <v>340</v>
      </c>
      <c r="E168" s="2"/>
      <c r="F168" s="9">
        <v>13.1561</v>
      </c>
      <c r="G168" s="9">
        <v>45.6995</v>
      </c>
      <c r="H168" s="2" t="s">
        <v>602</v>
      </c>
      <c r="I168" s="2" t="s">
        <v>624</v>
      </c>
      <c r="J168" s="2"/>
      <c r="K168" s="2" t="s">
        <v>568</v>
      </c>
      <c r="L168" s="2" t="s">
        <v>582</v>
      </c>
      <c r="M168" s="2" t="s">
        <v>553</v>
      </c>
      <c r="N168" s="2" t="s">
        <v>478</v>
      </c>
      <c r="O168" s="2" t="s">
        <v>555</v>
      </c>
      <c r="P168" s="2" t="s">
        <v>556</v>
      </c>
      <c r="Q168" s="2" t="s">
        <v>557</v>
      </c>
      <c r="R168" s="2" t="s">
        <v>610</v>
      </c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A1:C1"/>
    <mergeCell ref="D8:K8"/>
  </mergeCells>
  <conditionalFormatting sqref="D19 H19">
    <cfRule type="notContainsBlanks" dxfId="0" priority="1">
      <formula>LEN(TRIM(D19))&gt;0</formula>
    </cfRule>
  </conditionalFormatting>
  <hyperlinks>
    <hyperlink ref="P10" r:id="rId1"/>
    <hyperlink ref="P19" r:id="rId2"/>
    <hyperlink ref="P34" r:id="rId3"/>
  </hyperlink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7" width="25.5703125" customWidth="1"/>
    <col min="8" max="8" width="36.28515625" customWidth="1"/>
    <col min="9" max="13" width="25.5703125" customWidth="1"/>
    <col min="14" max="14" width="32.42578125" customWidth="1"/>
    <col min="15" max="17" width="25.5703125" customWidth="1"/>
    <col min="18" max="18" width="30.42578125" customWidth="1"/>
    <col min="19" max="26" width="25.57031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"/>
      <c r="B10" s="1"/>
      <c r="C10" s="1"/>
      <c r="D10" s="63" t="s">
        <v>13</v>
      </c>
      <c r="E10" s="64"/>
      <c r="F10" s="64"/>
      <c r="G10" s="64"/>
      <c r="H10" s="64"/>
      <c r="I10" s="64"/>
      <c r="J10" s="64"/>
      <c r="K10" s="6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22" t="s">
        <v>14</v>
      </c>
      <c r="B11" s="22" t="s">
        <v>15</v>
      </c>
      <c r="C11" s="22" t="s">
        <v>16</v>
      </c>
      <c r="D11" s="22" t="s">
        <v>17</v>
      </c>
      <c r="E11" s="22" t="s">
        <v>18</v>
      </c>
      <c r="F11" s="22" t="s">
        <v>19</v>
      </c>
      <c r="G11" s="22" t="s">
        <v>20</v>
      </c>
      <c r="H11" s="22" t="s">
        <v>21</v>
      </c>
      <c r="I11" s="22" t="s">
        <v>22</v>
      </c>
      <c r="J11" s="22" t="s">
        <v>23</v>
      </c>
      <c r="K11" s="22" t="s">
        <v>24</v>
      </c>
      <c r="L11" s="22" t="s">
        <v>25</v>
      </c>
      <c r="M11" s="22" t="s">
        <v>26</v>
      </c>
      <c r="N11" s="22" t="s">
        <v>27</v>
      </c>
      <c r="O11" s="22" t="s">
        <v>28</v>
      </c>
      <c r="P11" s="22" t="s">
        <v>29</v>
      </c>
      <c r="Q11" s="22" t="s">
        <v>30</v>
      </c>
      <c r="R11" s="22" t="s">
        <v>31</v>
      </c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2" t="s">
        <v>174</v>
      </c>
      <c r="B12" s="2" t="s">
        <v>625</v>
      </c>
      <c r="C12" s="2" t="s">
        <v>626</v>
      </c>
      <c r="D12" s="2" t="s">
        <v>627</v>
      </c>
      <c r="E12" s="2"/>
      <c r="F12" s="9">
        <v>12.47</v>
      </c>
      <c r="G12" s="9">
        <v>35.49</v>
      </c>
      <c r="H12" s="2" t="s">
        <v>628</v>
      </c>
      <c r="I12" s="2">
        <v>74</v>
      </c>
      <c r="J12" s="2"/>
      <c r="K12" s="2" t="s">
        <v>37</v>
      </c>
      <c r="L12" s="2" t="s">
        <v>629</v>
      </c>
      <c r="M12" s="2" t="s">
        <v>39</v>
      </c>
      <c r="N12" s="2" t="s">
        <v>630</v>
      </c>
      <c r="O12" s="2" t="s">
        <v>631</v>
      </c>
      <c r="P12" s="5" t="s">
        <v>632</v>
      </c>
      <c r="Q12" s="2" t="s">
        <v>633</v>
      </c>
      <c r="R12" s="2" t="s">
        <v>634</v>
      </c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0:K10"/>
  </mergeCells>
  <hyperlinks>
    <hyperlink ref="P12" r:id="rId1"/>
  </hyperlink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18.140625" customWidth="1"/>
    <col min="2" max="2" width="10.7109375" customWidth="1"/>
    <col min="3" max="3" width="12.7109375" customWidth="1"/>
    <col min="4" max="4" width="31.140625" customWidth="1"/>
    <col min="5" max="5" width="12.5703125" customWidth="1"/>
    <col min="6" max="6" width="12.42578125" customWidth="1"/>
    <col min="7" max="7" width="11.85546875" customWidth="1"/>
    <col min="8" max="8" width="25.28515625" customWidth="1"/>
    <col min="9" max="9" width="21.5703125" customWidth="1"/>
    <col min="10" max="11" width="10.7109375" customWidth="1"/>
    <col min="12" max="12" width="30.7109375" customWidth="1"/>
    <col min="13" max="13" width="17.42578125" customWidth="1"/>
    <col min="14" max="14" width="17.5703125" customWidth="1"/>
    <col min="15" max="15" width="23.140625" customWidth="1"/>
    <col min="16" max="16" width="25.85546875" customWidth="1"/>
    <col min="17" max="17" width="25.28515625" customWidth="1"/>
    <col min="18" max="18" width="29.28515625" customWidth="1"/>
    <col min="19" max="26" width="10.710937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2"/>
      <c r="B9" s="2"/>
      <c r="C9" s="2"/>
      <c r="D9" s="63" t="s">
        <v>13</v>
      </c>
      <c r="E9" s="64"/>
      <c r="F9" s="64"/>
      <c r="G9" s="64"/>
      <c r="H9" s="64"/>
      <c r="I9" s="64"/>
      <c r="J9" s="64"/>
      <c r="K9" s="6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22" t="s">
        <v>14</v>
      </c>
      <c r="B10" s="22" t="s">
        <v>15</v>
      </c>
      <c r="C10" s="1" t="s">
        <v>16</v>
      </c>
      <c r="D10" s="1" t="s">
        <v>17</v>
      </c>
      <c r="E10" s="1" t="s">
        <v>18</v>
      </c>
      <c r="F10" s="49" t="s">
        <v>19</v>
      </c>
      <c r="G10" s="49" t="s">
        <v>20</v>
      </c>
      <c r="H10" s="1" t="s">
        <v>21</v>
      </c>
      <c r="I10" s="1" t="s">
        <v>22</v>
      </c>
      <c r="J10" s="50" t="s">
        <v>23</v>
      </c>
      <c r="K10" s="1" t="s">
        <v>24</v>
      </c>
      <c r="L10" s="1" t="s">
        <v>25</v>
      </c>
      <c r="M10" s="1" t="s">
        <v>26</v>
      </c>
      <c r="N10" s="1" t="s">
        <v>27</v>
      </c>
      <c r="O10" s="1" t="s">
        <v>28</v>
      </c>
      <c r="P10" s="1" t="s">
        <v>29</v>
      </c>
      <c r="Q10" s="1" t="s">
        <v>30</v>
      </c>
      <c r="R10" s="1" t="s">
        <v>31</v>
      </c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21" t="s">
        <v>635</v>
      </c>
      <c r="B11" s="21" t="s">
        <v>636</v>
      </c>
      <c r="C11" s="21" t="s">
        <v>637</v>
      </c>
      <c r="D11" s="21" t="s">
        <v>638</v>
      </c>
      <c r="E11" s="2"/>
      <c r="F11" s="23">
        <v>14.167999999999999</v>
      </c>
      <c r="G11" s="23">
        <v>44.625999999999998</v>
      </c>
      <c r="H11" s="21" t="s">
        <v>639</v>
      </c>
      <c r="I11" s="21" t="s">
        <v>640</v>
      </c>
      <c r="J11" s="25">
        <v>45444</v>
      </c>
      <c r="K11" s="21" t="s">
        <v>37</v>
      </c>
      <c r="L11" s="21" t="s">
        <v>641</v>
      </c>
      <c r="M11" s="21"/>
      <c r="N11" s="21"/>
      <c r="O11" s="21" t="s">
        <v>642</v>
      </c>
      <c r="P11" s="36" t="s">
        <v>643</v>
      </c>
      <c r="Q11" s="21" t="s">
        <v>644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1" t="s">
        <v>635</v>
      </c>
      <c r="B12" s="21" t="s">
        <v>636</v>
      </c>
      <c r="C12" s="2" t="s">
        <v>645</v>
      </c>
      <c r="D12" s="2" t="s">
        <v>646</v>
      </c>
      <c r="E12" s="2"/>
      <c r="F12" s="9">
        <v>15.574999999999999</v>
      </c>
      <c r="G12" s="9">
        <v>43.622</v>
      </c>
      <c r="H12" s="21" t="s">
        <v>639</v>
      </c>
      <c r="I12" s="21" t="s">
        <v>640</v>
      </c>
      <c r="J12" s="25">
        <v>45445</v>
      </c>
      <c r="K12" s="21" t="s">
        <v>37</v>
      </c>
      <c r="L12" s="21" t="s">
        <v>641</v>
      </c>
      <c r="M12" s="2"/>
      <c r="N12" s="2"/>
      <c r="O12" s="21" t="s">
        <v>642</v>
      </c>
      <c r="P12" s="36" t="s">
        <v>643</v>
      </c>
      <c r="Q12" s="21" t="s">
        <v>644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1" t="s">
        <v>635</v>
      </c>
      <c r="B13" s="21" t="s">
        <v>636</v>
      </c>
      <c r="C13" s="2" t="s">
        <v>647</v>
      </c>
      <c r="D13" s="2" t="s">
        <v>638</v>
      </c>
      <c r="E13" s="2"/>
      <c r="F13" s="9">
        <v>16.082999999999998</v>
      </c>
      <c r="G13" s="9">
        <v>43.14</v>
      </c>
      <c r="H13" s="21" t="s">
        <v>639</v>
      </c>
      <c r="I13" s="21" t="s">
        <v>640</v>
      </c>
      <c r="J13" s="25">
        <v>45446</v>
      </c>
      <c r="K13" s="21" t="s">
        <v>37</v>
      </c>
      <c r="L13" s="21" t="s">
        <v>641</v>
      </c>
      <c r="M13" s="2"/>
      <c r="N13" s="2"/>
      <c r="O13" s="21" t="s">
        <v>642</v>
      </c>
      <c r="P13" s="36" t="s">
        <v>643</v>
      </c>
      <c r="Q13" s="21" t="s">
        <v>644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1" t="s">
        <v>635</v>
      </c>
      <c r="B14" s="21" t="s">
        <v>636</v>
      </c>
      <c r="C14" s="2" t="s">
        <v>648</v>
      </c>
      <c r="D14" s="2" t="s">
        <v>646</v>
      </c>
      <c r="E14" s="2"/>
      <c r="F14" s="9">
        <v>16.234999999999999</v>
      </c>
      <c r="G14" s="9">
        <v>42.38</v>
      </c>
      <c r="H14" s="21" t="s">
        <v>639</v>
      </c>
      <c r="I14" s="21" t="s">
        <v>640</v>
      </c>
      <c r="J14" s="25">
        <v>45447</v>
      </c>
      <c r="K14" s="21" t="s">
        <v>37</v>
      </c>
      <c r="L14" s="21" t="s">
        <v>641</v>
      </c>
      <c r="M14" s="2"/>
      <c r="N14" s="2"/>
      <c r="O14" s="21" t="s">
        <v>642</v>
      </c>
      <c r="P14" s="36" t="s">
        <v>643</v>
      </c>
      <c r="Q14" s="21" t="s">
        <v>644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1" t="s">
        <v>635</v>
      </c>
      <c r="B15" s="21" t="s">
        <v>636</v>
      </c>
      <c r="C15" s="2" t="s">
        <v>649</v>
      </c>
      <c r="D15" s="2" t="s">
        <v>638</v>
      </c>
      <c r="E15" s="2"/>
      <c r="F15" s="9">
        <v>18.414999999999999</v>
      </c>
      <c r="G15" s="9">
        <v>42.433</v>
      </c>
      <c r="H15" s="21" t="s">
        <v>639</v>
      </c>
      <c r="I15" s="21" t="s">
        <v>640</v>
      </c>
      <c r="J15" s="25">
        <v>45448</v>
      </c>
      <c r="K15" s="21" t="s">
        <v>37</v>
      </c>
      <c r="L15" s="21" t="s">
        <v>641</v>
      </c>
      <c r="M15" s="2"/>
      <c r="N15" s="2"/>
      <c r="O15" s="21" t="s">
        <v>642</v>
      </c>
      <c r="P15" s="36" t="s">
        <v>643</v>
      </c>
      <c r="Q15" s="21" t="s">
        <v>644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</sheetData>
  <mergeCells count="2">
    <mergeCell ref="A1:C1"/>
    <mergeCell ref="D9:K9"/>
  </mergeCells>
  <hyperlinks>
    <hyperlink ref="P11" r:id="rId1"/>
    <hyperlink ref="P12" r:id="rId2"/>
    <hyperlink ref="P13" r:id="rId3"/>
    <hyperlink ref="P14" r:id="rId4"/>
    <hyperlink ref="P15" r:id="rId5"/>
  </hyperlink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1" width="27" customWidth="1"/>
    <col min="2" max="2" width="21.28515625" customWidth="1"/>
    <col min="3" max="3" width="11.42578125" customWidth="1"/>
    <col min="4" max="4" width="24.7109375" customWidth="1"/>
    <col min="5" max="5" width="15.5703125" customWidth="1"/>
    <col min="6" max="7" width="11.42578125" customWidth="1"/>
    <col min="8" max="8" width="28.28515625" customWidth="1"/>
    <col min="9" max="10" width="11.42578125" customWidth="1"/>
    <col min="11" max="11" width="12.5703125" customWidth="1"/>
    <col min="12" max="12" width="39.7109375" customWidth="1"/>
    <col min="13" max="13" width="19" customWidth="1"/>
    <col min="14" max="14" width="64.28515625" customWidth="1"/>
    <col min="15" max="15" width="20.28515625" customWidth="1"/>
    <col min="16" max="16" width="26.140625" customWidth="1"/>
    <col min="17" max="17" width="23.85546875" customWidth="1"/>
    <col min="18" max="18" width="29.42578125" customWidth="1"/>
    <col min="19" max="26" width="11.425781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11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 t="s">
        <v>543</v>
      </c>
      <c r="B8" s="2" t="s">
        <v>543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 t="s">
        <v>301</v>
      </c>
      <c r="B9" s="2" t="s">
        <v>301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 t="s">
        <v>650</v>
      </c>
      <c r="B10" s="2" t="s">
        <v>651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x14ac:dyDescent="0.25">
      <c r="A12" s="1"/>
      <c r="B12" s="1"/>
      <c r="C12" s="1"/>
      <c r="D12" s="63" t="s">
        <v>13</v>
      </c>
      <c r="E12" s="64"/>
      <c r="F12" s="64"/>
      <c r="G12" s="64"/>
      <c r="H12" s="64"/>
      <c r="I12" s="64"/>
      <c r="J12" s="64"/>
      <c r="K12" s="6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24</v>
      </c>
      <c r="L13" s="1" t="s">
        <v>25</v>
      </c>
      <c r="M13" s="1" t="s">
        <v>26</v>
      </c>
      <c r="N13" s="1" t="s">
        <v>27</v>
      </c>
      <c r="O13" s="1" t="s">
        <v>28</v>
      </c>
      <c r="P13" s="1" t="s">
        <v>29</v>
      </c>
      <c r="Q13" s="1" t="s">
        <v>30</v>
      </c>
      <c r="R13" s="1" t="s">
        <v>31</v>
      </c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2" t="s">
        <v>652</v>
      </c>
      <c r="B14" s="2" t="s">
        <v>653</v>
      </c>
      <c r="C14" s="2" t="s">
        <v>654</v>
      </c>
      <c r="D14" s="2" t="s">
        <v>315</v>
      </c>
      <c r="E14" s="2"/>
      <c r="F14" s="9">
        <v>14.53913</v>
      </c>
      <c r="G14" s="9">
        <v>35.929200000000002</v>
      </c>
      <c r="H14" s="2" t="s">
        <v>655</v>
      </c>
      <c r="I14" s="2">
        <v>104</v>
      </c>
      <c r="J14" s="3">
        <v>45775</v>
      </c>
      <c r="K14" s="2" t="s">
        <v>37</v>
      </c>
      <c r="L14" s="2" t="s">
        <v>656</v>
      </c>
      <c r="M14" s="2" t="s">
        <v>39</v>
      </c>
      <c r="N14" s="2" t="s">
        <v>657</v>
      </c>
      <c r="O14" s="2" t="s">
        <v>658</v>
      </c>
      <c r="P14" s="5" t="s">
        <v>659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 t="s">
        <v>660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 t="s">
        <v>661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</sheetData>
  <mergeCells count="2">
    <mergeCell ref="A1:C1"/>
    <mergeCell ref="D12:K12"/>
  </mergeCells>
  <hyperlinks>
    <hyperlink ref="P14" r:id="rId1"/>
  </hyperlink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5" width="23.28515625" customWidth="1"/>
    <col min="6" max="6" width="21.140625" customWidth="1"/>
    <col min="7" max="7" width="17.7109375" customWidth="1"/>
    <col min="8" max="8" width="36.85546875" customWidth="1"/>
    <col min="9" max="11" width="23.28515625" customWidth="1"/>
    <col min="12" max="12" width="35.5703125" customWidth="1"/>
    <col min="13" max="13" width="21.85546875" customWidth="1"/>
    <col min="14" max="14" width="175.85546875" customWidth="1"/>
    <col min="15" max="15" width="27.85546875" customWidth="1"/>
    <col min="16" max="16" width="26.7109375" customWidth="1"/>
    <col min="17" max="17" width="23.28515625" customWidth="1"/>
    <col min="18" max="18" width="32.28515625" customWidth="1"/>
    <col min="19" max="26" width="23.28515625" customWidth="1"/>
  </cols>
  <sheetData>
    <row r="1" spans="1:26" ht="15.75" x14ac:dyDescent="0.25">
      <c r="A1" s="63" t="s">
        <v>0</v>
      </c>
      <c r="B1" s="64"/>
      <c r="C1" s="6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2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" t="s">
        <v>9</v>
      </c>
      <c r="B6" s="2" t="s">
        <v>10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 t="s">
        <v>11</v>
      </c>
      <c r="B7" s="2" t="s">
        <v>12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 t="s">
        <v>543</v>
      </c>
      <c r="B8" s="2" t="s">
        <v>543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 t="s">
        <v>301</v>
      </c>
      <c r="B9" s="2" t="s">
        <v>301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 t="s">
        <v>650</v>
      </c>
      <c r="B10" s="2" t="s">
        <v>651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 t="s">
        <v>429</v>
      </c>
      <c r="B11" s="2" t="s">
        <v>440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x14ac:dyDescent="0.25">
      <c r="A13" s="1"/>
      <c r="B13" s="1"/>
      <c r="C13" s="1"/>
      <c r="D13" s="63" t="s">
        <v>13</v>
      </c>
      <c r="E13" s="64"/>
      <c r="F13" s="64"/>
      <c r="G13" s="64"/>
      <c r="H13" s="64"/>
      <c r="I13" s="64"/>
      <c r="J13" s="64"/>
      <c r="K13" s="6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1" t="s">
        <v>14</v>
      </c>
      <c r="B14" s="1" t="s">
        <v>15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24</v>
      </c>
      <c r="L14" s="1" t="s">
        <v>25</v>
      </c>
      <c r="M14" s="1" t="s">
        <v>26</v>
      </c>
      <c r="N14" s="1" t="s">
        <v>27</v>
      </c>
      <c r="O14" s="1" t="s">
        <v>28</v>
      </c>
      <c r="P14" s="1" t="s">
        <v>29</v>
      </c>
      <c r="Q14" s="1" t="s">
        <v>30</v>
      </c>
      <c r="R14" s="1" t="s">
        <v>31</v>
      </c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25">
      <c r="A15" s="2" t="s">
        <v>350</v>
      </c>
      <c r="B15" s="2" t="s">
        <v>662</v>
      </c>
      <c r="C15" s="2" t="s">
        <v>663</v>
      </c>
      <c r="D15" s="2" t="s">
        <v>315</v>
      </c>
      <c r="E15" s="2"/>
      <c r="F15" s="56">
        <v>0.98499999999999999</v>
      </c>
      <c r="G15" s="56">
        <v>40.714869999999998</v>
      </c>
      <c r="H15" s="2" t="s">
        <v>655</v>
      </c>
      <c r="I15" s="2">
        <v>66</v>
      </c>
      <c r="J15" s="3">
        <v>46009</v>
      </c>
      <c r="K15" s="2" t="s">
        <v>37</v>
      </c>
      <c r="L15" s="2" t="s">
        <v>664</v>
      </c>
      <c r="M15" s="2" t="s">
        <v>39</v>
      </c>
      <c r="N15" s="2" t="s">
        <v>665</v>
      </c>
      <c r="O15" s="2" t="s">
        <v>666</v>
      </c>
      <c r="P15" s="5" t="s">
        <v>667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 t="s">
        <v>350</v>
      </c>
      <c r="B16" s="2" t="s">
        <v>662</v>
      </c>
      <c r="C16" s="2" t="s">
        <v>363</v>
      </c>
      <c r="D16" s="2" t="s">
        <v>315</v>
      </c>
      <c r="E16" s="2"/>
      <c r="F16" s="56">
        <v>1.3402579999999999</v>
      </c>
      <c r="G16" s="56">
        <v>41.076183</v>
      </c>
      <c r="H16" s="2" t="s">
        <v>655</v>
      </c>
      <c r="I16" s="2">
        <v>70</v>
      </c>
      <c r="J16" s="3">
        <v>46009</v>
      </c>
      <c r="K16" s="2" t="s">
        <v>37</v>
      </c>
      <c r="L16" s="2" t="s">
        <v>664</v>
      </c>
      <c r="M16" s="2" t="s">
        <v>39</v>
      </c>
      <c r="N16" s="2" t="s">
        <v>665</v>
      </c>
      <c r="O16" s="2" t="s">
        <v>666</v>
      </c>
      <c r="P16" s="5" t="s">
        <v>667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 t="s">
        <v>350</v>
      </c>
      <c r="B17" s="2" t="s">
        <v>662</v>
      </c>
      <c r="C17" s="2" t="s">
        <v>668</v>
      </c>
      <c r="D17" s="2" t="s">
        <v>315</v>
      </c>
      <c r="E17" s="2"/>
      <c r="F17" s="56">
        <v>2.77</v>
      </c>
      <c r="G17" s="56">
        <v>41.6</v>
      </c>
      <c r="H17" s="2" t="s">
        <v>655</v>
      </c>
      <c r="I17" s="2">
        <v>86</v>
      </c>
      <c r="J17" s="3">
        <v>46010</v>
      </c>
      <c r="K17" s="2" t="s">
        <v>37</v>
      </c>
      <c r="L17" s="2" t="s">
        <v>664</v>
      </c>
      <c r="M17" s="2" t="s">
        <v>39</v>
      </c>
      <c r="N17" s="2" t="s">
        <v>665</v>
      </c>
      <c r="O17" s="2" t="s">
        <v>666</v>
      </c>
      <c r="P17" s="5" t="s">
        <v>667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 t="s">
        <v>350</v>
      </c>
      <c r="B18" s="2" t="s">
        <v>662</v>
      </c>
      <c r="C18" s="2" t="s">
        <v>669</v>
      </c>
      <c r="D18" s="2" t="s">
        <v>315</v>
      </c>
      <c r="E18" s="2"/>
      <c r="F18" s="56">
        <v>3.3493499999999998</v>
      </c>
      <c r="G18" s="56">
        <v>42.321201000000002</v>
      </c>
      <c r="H18" s="2" t="s">
        <v>655</v>
      </c>
      <c r="I18" s="2">
        <v>100</v>
      </c>
      <c r="J18" s="3">
        <v>46011</v>
      </c>
      <c r="K18" s="2" t="s">
        <v>37</v>
      </c>
      <c r="L18" s="2" t="s">
        <v>664</v>
      </c>
      <c r="M18" s="2" t="s">
        <v>39</v>
      </c>
      <c r="N18" s="2" t="s">
        <v>670</v>
      </c>
      <c r="O18" s="2" t="s">
        <v>666</v>
      </c>
      <c r="P18" s="5" t="s">
        <v>667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 t="s">
        <v>350</v>
      </c>
      <c r="B19" s="2" t="s">
        <v>662</v>
      </c>
      <c r="C19" s="2" t="s">
        <v>671</v>
      </c>
      <c r="D19" s="2" t="s">
        <v>315</v>
      </c>
      <c r="E19" s="2"/>
      <c r="F19" s="9">
        <v>3.2290000000000001</v>
      </c>
      <c r="G19" s="9">
        <v>42.36</v>
      </c>
      <c r="H19" s="2" t="s">
        <v>655</v>
      </c>
      <c r="I19" s="2">
        <v>73</v>
      </c>
      <c r="J19" s="3">
        <v>45989</v>
      </c>
      <c r="K19" s="2" t="s">
        <v>37</v>
      </c>
      <c r="L19" s="2" t="s">
        <v>672</v>
      </c>
      <c r="M19" s="2" t="s">
        <v>39</v>
      </c>
      <c r="N19" s="2" t="s">
        <v>673</v>
      </c>
      <c r="O19" s="2" t="s">
        <v>666</v>
      </c>
      <c r="P19" s="5" t="s">
        <v>667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 t="s">
        <v>350</v>
      </c>
      <c r="B20" s="2" t="s">
        <v>662</v>
      </c>
      <c r="C20" s="2" t="s">
        <v>674</v>
      </c>
      <c r="D20" s="2" t="s">
        <v>315</v>
      </c>
      <c r="E20" s="2"/>
      <c r="F20" s="9">
        <v>2.7669999999999999</v>
      </c>
      <c r="G20" s="9">
        <v>42.234999999999999</v>
      </c>
      <c r="H20" s="2" t="s">
        <v>655</v>
      </c>
      <c r="I20" s="2">
        <v>78</v>
      </c>
      <c r="J20" s="3">
        <v>45989</v>
      </c>
      <c r="K20" s="2" t="s">
        <v>37</v>
      </c>
      <c r="L20" s="2" t="s">
        <v>672</v>
      </c>
      <c r="M20" s="2" t="s">
        <v>39</v>
      </c>
      <c r="N20" s="2" t="s">
        <v>673</v>
      </c>
      <c r="O20" s="2" t="s">
        <v>666</v>
      </c>
      <c r="P20" s="5" t="s">
        <v>667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 t="s">
        <v>350</v>
      </c>
      <c r="B21" s="2" t="s">
        <v>662</v>
      </c>
      <c r="C21" s="2" t="s">
        <v>675</v>
      </c>
      <c r="D21" s="2" t="s">
        <v>315</v>
      </c>
      <c r="E21" s="2"/>
      <c r="F21" s="9">
        <v>2.7170000000000001</v>
      </c>
      <c r="G21" s="9">
        <v>42.11</v>
      </c>
      <c r="H21" s="2" t="s">
        <v>655</v>
      </c>
      <c r="I21" s="2">
        <v>70</v>
      </c>
      <c r="J21" s="3">
        <v>45990</v>
      </c>
      <c r="K21" s="2" t="s">
        <v>37</v>
      </c>
      <c r="L21" s="2" t="s">
        <v>672</v>
      </c>
      <c r="M21" s="2" t="s">
        <v>39</v>
      </c>
      <c r="N21" s="2" t="s">
        <v>673</v>
      </c>
      <c r="O21" s="2" t="s">
        <v>666</v>
      </c>
      <c r="P21" s="5" t="s">
        <v>667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 t="s">
        <v>350</v>
      </c>
      <c r="B22" s="2" t="s">
        <v>662</v>
      </c>
      <c r="C22" s="2" t="s">
        <v>676</v>
      </c>
      <c r="D22" s="2" t="s">
        <v>315</v>
      </c>
      <c r="E22" s="2"/>
      <c r="F22" s="9">
        <v>2.7360000000000002</v>
      </c>
      <c r="G22" s="9">
        <v>42.030999999999999</v>
      </c>
      <c r="H22" s="2" t="s">
        <v>655</v>
      </c>
      <c r="I22" s="2">
        <v>66</v>
      </c>
      <c r="J22" s="3">
        <v>45990</v>
      </c>
      <c r="K22" s="2" t="s">
        <v>37</v>
      </c>
      <c r="L22" s="2" t="s">
        <v>672</v>
      </c>
      <c r="M22" s="2" t="s">
        <v>39</v>
      </c>
      <c r="N22" s="2" t="s">
        <v>673</v>
      </c>
      <c r="O22" s="2" t="s">
        <v>666</v>
      </c>
      <c r="P22" s="5" t="s">
        <v>667</v>
      </c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1:C1"/>
    <mergeCell ref="D13:K13"/>
  </mergeCells>
  <hyperlinks>
    <hyperlink ref="P15" r:id="rId1"/>
    <hyperlink ref="P16" r:id="rId2"/>
    <hyperlink ref="P17" r:id="rId3"/>
    <hyperlink ref="P18" r:id="rId4"/>
    <hyperlink ref="P19" r:id="rId5"/>
    <hyperlink ref="P20" r:id="rId6"/>
    <hyperlink ref="P21" r:id="rId7"/>
    <hyperlink ref="P22" r:id="rId8"/>
  </hyperlink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"/>
  <sheetViews>
    <sheetView workbookViewId="0">
      <selection activeCell="D5" sqref="D5"/>
    </sheetView>
  </sheetViews>
  <sheetFormatPr baseColWidth="10" defaultRowHeight="15" x14ac:dyDescent="0.25"/>
  <cols>
    <col min="2" max="2" width="15.85546875" customWidth="1"/>
    <col min="3" max="3" width="15.28515625" customWidth="1"/>
    <col min="4" max="4" width="19" customWidth="1"/>
    <col min="5" max="5" width="16.5703125" customWidth="1"/>
    <col min="6" max="6" width="14.28515625" customWidth="1"/>
    <col min="7" max="7" width="12.28515625" customWidth="1"/>
    <col min="8" max="8" width="23.7109375" customWidth="1"/>
    <col min="10" max="10" width="13.7109375" customWidth="1"/>
    <col min="11" max="11" width="13.140625" customWidth="1"/>
    <col min="12" max="12" width="36.7109375" customWidth="1"/>
    <col min="13" max="13" width="16.140625" customWidth="1"/>
    <col min="14" max="14" width="30.28515625" customWidth="1"/>
    <col min="15" max="15" width="18" customWidth="1"/>
    <col min="16" max="16" width="26.28515625" customWidth="1"/>
    <col min="17" max="17" width="23.5703125" customWidth="1"/>
    <col min="18" max="18" width="29.28515625" customWidth="1"/>
  </cols>
  <sheetData>
    <row r="1" spans="1:94" s="58" customFormat="1" ht="15.75" x14ac:dyDescent="0.25">
      <c r="A1" s="63" t="s">
        <v>0</v>
      </c>
      <c r="B1" s="67"/>
      <c r="C1" s="67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</row>
    <row r="2" spans="1:94" s="58" customForma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</row>
    <row r="3" spans="1:94" s="58" customForma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</row>
    <row r="4" spans="1:94" s="58" customFormat="1" x14ac:dyDescent="0.25">
      <c r="A4" s="20" t="s">
        <v>9</v>
      </c>
      <c r="B4" s="20" t="s">
        <v>10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</row>
    <row r="5" spans="1:94" s="58" customFormat="1" x14ac:dyDescent="0.25">
      <c r="A5" s="20" t="s">
        <v>301</v>
      </c>
      <c r="B5" s="20" t="s">
        <v>301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</row>
    <row r="6" spans="1:94" s="58" customFormat="1" x14ac:dyDescent="0.25">
      <c r="A6" s="20" t="s">
        <v>1</v>
      </c>
      <c r="B6" s="20" t="s">
        <v>2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</row>
    <row r="7" spans="1:94" s="58" customFormat="1" x14ac:dyDescent="0.25">
      <c r="A7" s="20" t="s">
        <v>677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</row>
    <row r="8" spans="1:94" s="58" customForma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</row>
    <row r="9" spans="1:94" s="58" customForma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</row>
    <row r="10" spans="1:94" s="58" customForma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</row>
    <row r="11" spans="1:94" s="58" customForma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</row>
    <row r="12" spans="1:94" s="58" customFormat="1" ht="15.75" x14ac:dyDescent="0.25">
      <c r="A12" s="1"/>
      <c r="B12" s="1"/>
      <c r="C12" s="1"/>
      <c r="D12" s="63" t="s">
        <v>13</v>
      </c>
      <c r="E12" s="67"/>
      <c r="F12" s="67"/>
      <c r="G12" s="67"/>
      <c r="H12" s="67"/>
      <c r="I12" s="67"/>
      <c r="J12" s="67"/>
      <c r="K12" s="6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</row>
    <row r="13" spans="1:94" s="58" customFormat="1" ht="15.75" x14ac:dyDescent="0.25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24</v>
      </c>
      <c r="L13" s="1" t="s">
        <v>25</v>
      </c>
      <c r="M13" s="1" t="s">
        <v>26</v>
      </c>
      <c r="N13" s="1" t="s">
        <v>27</v>
      </c>
      <c r="O13" s="1" t="s">
        <v>28</v>
      </c>
      <c r="P13" s="1" t="s">
        <v>29</v>
      </c>
      <c r="Q13" s="1" t="s">
        <v>30</v>
      </c>
      <c r="R13" s="1" t="s">
        <v>31</v>
      </c>
      <c r="S13" s="1"/>
      <c r="T13" s="1"/>
      <c r="U13" s="1"/>
      <c r="V13" s="1"/>
      <c r="W13" s="1"/>
      <c r="X13" s="1"/>
      <c r="Y13" s="1"/>
      <c r="Z13" s="1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</row>
    <row r="14" spans="1:94" s="58" customFormat="1" x14ac:dyDescent="0.25">
      <c r="A14" s="20" t="s">
        <v>678</v>
      </c>
      <c r="B14" s="20" t="s">
        <v>679</v>
      </c>
      <c r="C14" s="20" t="s">
        <v>680</v>
      </c>
      <c r="D14" s="20" t="s">
        <v>315</v>
      </c>
      <c r="E14" s="20"/>
      <c r="F14" s="9">
        <v>33.6501199</v>
      </c>
      <c r="G14" s="9">
        <v>34.883580000000002</v>
      </c>
      <c r="H14" s="20" t="s">
        <v>681</v>
      </c>
      <c r="I14" s="20">
        <v>42</v>
      </c>
      <c r="J14" s="60">
        <v>43761</v>
      </c>
      <c r="K14" s="61">
        <v>44104</v>
      </c>
      <c r="L14" s="20" t="s">
        <v>682</v>
      </c>
      <c r="M14" s="20" t="s">
        <v>39</v>
      </c>
      <c r="N14" s="20" t="s">
        <v>683</v>
      </c>
      <c r="O14" s="20" t="s">
        <v>684</v>
      </c>
      <c r="P14" s="62" t="s">
        <v>685</v>
      </c>
      <c r="Q14" s="20"/>
      <c r="R14" s="20" t="s">
        <v>686</v>
      </c>
      <c r="S14" s="20"/>
      <c r="T14" s="20"/>
      <c r="U14" s="20"/>
      <c r="V14" s="20"/>
      <c r="W14" s="20"/>
      <c r="X14" s="20"/>
      <c r="Y14" s="20"/>
      <c r="Z14" s="20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</row>
  </sheetData>
  <mergeCells count="2">
    <mergeCell ref="A1:C1"/>
    <mergeCell ref="D12:K12"/>
  </mergeCells>
  <hyperlinks>
    <hyperlink ref="P1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IEO</vt:lpstr>
      <vt:lpstr>CNRS, IFREMER</vt:lpstr>
      <vt:lpstr>ISPRA</vt:lpstr>
      <vt:lpstr>CNR-ISP</vt:lpstr>
      <vt:lpstr>CNR-IAS</vt:lpstr>
      <vt:lpstr>CNR-ISMAR</vt:lpstr>
      <vt:lpstr>INGV</vt:lpstr>
      <vt:lpstr>Democritus University</vt:lpstr>
      <vt:lpstr>CFR Toscana</vt:lpstr>
      <vt:lpstr>Puertos del Estado</vt:lpstr>
      <vt:lpstr>ARSO. Slovenian Env. Agency</vt:lpstr>
      <vt:lpstr>NIB</vt:lpstr>
      <vt:lpstr>Universitat Politècnica Catalun</vt:lpstr>
      <vt:lpstr>Univ. Málaga (UMA)</vt:lpstr>
      <vt:lpstr>Universitat de Barcelona</vt:lpstr>
      <vt:lpstr>HCMR</vt:lpstr>
      <vt:lpstr>OGS</vt:lpstr>
      <vt:lpstr>ENEA</vt:lpstr>
      <vt:lpstr>DHMZ</vt:lpstr>
      <vt:lpstr>University fo Malta</vt:lpstr>
      <vt:lpstr>ICATMAR-Generalitat Catalunya</vt:lpstr>
      <vt:lpstr>ORION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Vargas</dc:creator>
  <cp:lastModifiedBy>Manolo Vargas</cp:lastModifiedBy>
  <dcterms:created xsi:type="dcterms:W3CDTF">2023-10-08T09:25:24Z</dcterms:created>
  <dcterms:modified xsi:type="dcterms:W3CDTF">2026-05-05T10:25:38Z</dcterms:modified>
</cp:coreProperties>
</file>