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CNRS, IFREMER" sheetId="1" r:id="rId1"/>
    <sheet name="Democritus_University" sheetId="2" r:id="rId2"/>
    <sheet name="SOCIB" sheetId="3" r:id="rId3"/>
    <sheet name="HCMR" sheetId="6" r:id="rId4"/>
    <sheet name="OGS" sheetId="7" r:id="rId5"/>
    <sheet name="AGIR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4" l="1"/>
  <c r="G6" i="4"/>
</calcChain>
</file>

<file path=xl/sharedStrings.xml><?xml version="1.0" encoding="utf-8"?>
<sst xmlns="http://schemas.openxmlformats.org/spreadsheetml/2006/main" count="315" uniqueCount="139">
  <si>
    <t>COUNTRY</t>
  </si>
  <si>
    <t>PERIODICITY</t>
  </si>
  <si>
    <t>START DATE</t>
  </si>
  <si>
    <t>END DATE</t>
  </si>
  <si>
    <t>VARIABLES</t>
  </si>
  <si>
    <t>EMAIL</t>
  </si>
  <si>
    <t>NATIONAL PROGRAM</t>
  </si>
  <si>
    <t>INTERNATIONAL PROGRAM</t>
  </si>
  <si>
    <t>INITIAL POINT</t>
  </si>
  <si>
    <t>END POINT</t>
  </si>
  <si>
    <t>CONTACT PERSON</t>
  </si>
  <si>
    <t>NAME</t>
  </si>
  <si>
    <t>LATITUDE</t>
  </si>
  <si>
    <t>LONGITUDE</t>
  </si>
  <si>
    <t>ABBREVIATION FOR VARIABLES. T TEMPERATURE, S SALINITY, F FLUORESCENCE, OXG OXYGEN</t>
  </si>
  <si>
    <t>WMO NUMBER</t>
  </si>
  <si>
    <t>DESCRIPTION</t>
  </si>
  <si>
    <t>SENSOR MODEL</t>
  </si>
  <si>
    <t>GLIDER LINES (BOTH PERIODIC AND OCASIONAL ONES). IF THE PLATFORM IS OPERATIONAL AT PRESENT, END DATE SHOULD BE FILLED AS ONGOING</t>
  </si>
  <si>
    <t>AGENCY</t>
  </si>
  <si>
    <t>FRANCE</t>
  </si>
  <si>
    <t>CNRS, IFREMER</t>
  </si>
  <si>
    <t>T00</t>
  </si>
  <si>
    <t>Glider endurance line crossing the Ligurian Sea (Nice-Corsica)</t>
  </si>
  <si>
    <t>4.5 months / year</t>
  </si>
  <si>
    <t>ONGOING</t>
  </si>
  <si>
    <t>T,S,F,OXG</t>
  </si>
  <si>
    <t>SBE41 (T,S), SBE43 (OXG), SBE</t>
  </si>
  <si>
    <t>Laurent Coppola</t>
  </si>
  <si>
    <t>laurent.coppola@imev-mer.fr</t>
  </si>
  <si>
    <t>SNO MOOSE, IR ILICO</t>
  </si>
  <si>
    <t>OceanGliders</t>
  </si>
  <si>
    <t>T02</t>
  </si>
  <si>
    <t>Glider endurance line crossing the deep convection area of the NW Mediterranean (Marseille-Balearic Islands)</t>
  </si>
  <si>
    <t>Anthony Bosse, Pierre Testor</t>
  </si>
  <si>
    <t>anthony.bosse@mio.supytheas.fr</t>
  </si>
  <si>
    <t>Glider line in the Gulf of Lions' shelf</t>
  </si>
  <si>
    <t>1 month / year</t>
  </si>
  <si>
    <t>T,S,F,OXG,TU</t>
  </si>
  <si>
    <t>SBE41 (T,S), SBE43 (OXG), Wetlabs (TU, F)</t>
  </si>
  <si>
    <t>François Bourrin</t>
  </si>
  <si>
    <t>fbourrin@univ-perp.fr</t>
  </si>
  <si>
    <t>various</t>
  </si>
  <si>
    <t>GREECE</t>
  </si>
  <si>
    <t>Democritus University of Thrace</t>
  </si>
  <si>
    <t>SEA037M07</t>
  </si>
  <si>
    <t>Alseamar SeaExplorer Glider Mission1</t>
  </si>
  <si>
    <t>T, C, F, OXG</t>
  </si>
  <si>
    <t>Seabird GP-CTD and SBE43F DO sensor and a microplastic sensor</t>
  </si>
  <si>
    <t>Georgios Sylaios</t>
  </si>
  <si>
    <t>gsylaios@env.duth.gr</t>
  </si>
  <si>
    <t>ODYSSEA</t>
  </si>
  <si>
    <t>SEA037M10</t>
  </si>
  <si>
    <t>Alseamar SeaExplorer Glider Mission2</t>
  </si>
  <si>
    <t>Seabird GPCTD DO, FLBBCD</t>
  </si>
  <si>
    <t>SEA037M15</t>
  </si>
  <si>
    <t>Alseamar SeaExplorer Glider Mission3</t>
  </si>
  <si>
    <t>ACOUSTIC</t>
  </si>
  <si>
    <t>PAM ASR1</t>
  </si>
  <si>
    <t>SEA087M46</t>
  </si>
  <si>
    <t>Alseamar SeaExplorer Glider Mission4</t>
  </si>
  <si>
    <t>T, C, S, F, OXG, CURR, PLANKTON</t>
  </si>
  <si>
    <t>RBR Legato CTD sensor, Nortek AD2CP 1MHz, UPV6 Camera</t>
  </si>
  <si>
    <t>ILIAD</t>
  </si>
  <si>
    <t>SPAIN</t>
  </si>
  <si>
    <t>SOCIB</t>
  </si>
  <si>
    <t>CANALES</t>
  </si>
  <si>
    <t>8901025/8901024/6801639/ 6801640/68997/6801637/68967</t>
  </si>
  <si>
    <t>More than 300 days</t>
  </si>
  <si>
    <t>T, C, F, OXG, Turb</t>
  </si>
  <si>
    <t>Sebird CTD/Wetlabs FLNTU/aanderaa optode</t>
  </si>
  <si>
    <t>Nikolaos Zarokanellos</t>
  </si>
  <si>
    <t>nzarokanellos@socib.es</t>
  </si>
  <si>
    <t>Canales</t>
  </si>
  <si>
    <t>BOON</t>
  </si>
  <si>
    <t>SOCIB/University of Parthenope</t>
  </si>
  <si>
    <t>ABACUS</t>
  </si>
  <si>
    <t>Glider quasi endurance monitoring of the Algerian Sea</t>
  </si>
  <si>
    <t>8901025/8901024/6801639/ 6801640/68997/6801666/68967</t>
  </si>
  <si>
    <t>1 or 2 times per year for around 25 days (year 2019 and 2020 not performed)</t>
  </si>
  <si>
    <t>Yuri Cotroneo, Nikolaos Zarokanellos</t>
  </si>
  <si>
    <t>yuri.cotroneo@uniparthenope.it,nzarokanellos@socib.es</t>
  </si>
  <si>
    <t>SMART</t>
  </si>
  <si>
    <t>Glider quasi endurance monitoring of the Sardinia</t>
  </si>
  <si>
    <t>1 or 2 times per year for around 40 days (year 2021 and 2019 not performed)</t>
  </si>
  <si>
    <t>T, C, OXG,</t>
  </si>
  <si>
    <t>Sebird CTD/aanderaa optode</t>
  </si>
  <si>
    <t>Jacopo Chiaggiato, Nikolaos Zarokanellos</t>
  </si>
  <si>
    <t>jacopo.chiggiato@ismar.cnr.it,nzarokanellos@socib.es</t>
  </si>
  <si>
    <t>ITALY/SPAIN</t>
  </si>
  <si>
    <t>CNR/SOCIB</t>
  </si>
  <si>
    <t>AGIR</t>
  </si>
  <si>
    <t>SEA038_M026</t>
  </si>
  <si>
    <t xml:space="preserve">Alseamar SeaExplorer First Glider Mission </t>
  </si>
  <si>
    <t>T ; C ; P ; MP and OXG</t>
  </si>
  <si>
    <t>GPCTD and Microplastic Sensor</t>
  </si>
  <si>
    <t>Houssine NIBANI</t>
  </si>
  <si>
    <t>agirnibani@gmail.com</t>
  </si>
  <si>
    <t>SEA038_M032</t>
  </si>
  <si>
    <t xml:space="preserve">Alseamar SeaExplorer second  Glider Mission </t>
  </si>
  <si>
    <t xml:space="preserve">T ; C ; P </t>
  </si>
  <si>
    <t xml:space="preserve">GPCTD </t>
  </si>
  <si>
    <t>GIRONA</t>
  </si>
  <si>
    <t>CRETAN LINE</t>
  </si>
  <si>
    <t>THREE-MONTHLY</t>
  </si>
  <si>
    <t>ITALY</t>
  </si>
  <si>
    <t>CONEX-LINE</t>
  </si>
  <si>
    <t xml:space="preserve"> Convex line is sample 2 to 4 times a year to study deep convection in the Adricatic</t>
  </si>
  <si>
    <t>TWO OR FOUR PER YEAR</t>
  </si>
  <si>
    <t>OGS</t>
  </si>
  <si>
    <t>Elena Mauri</t>
  </si>
  <si>
    <t>emauri@ogs.it</t>
  </si>
  <si>
    <t>slogarzo@ogs.it</t>
  </si>
  <si>
    <t>Silvina Julieta Logarzo</t>
  </si>
  <si>
    <t>HCMR</t>
  </si>
  <si>
    <t>Evi Bourma</t>
  </si>
  <si>
    <t>evibourma@hcmr.gr</t>
  </si>
  <si>
    <t>Joaquín Tintoré</t>
  </si>
  <si>
    <t>jtintore@socib.es</t>
  </si>
  <si>
    <t xml:space="preserve"> Target is 4 missions per year of a month minimum duration</t>
  </si>
  <si>
    <t>T, S, OXG, F</t>
  </si>
  <si>
    <t>SEABIRD ELECTRONICS GPCTD +SBE43F + WETLabs FLBBCD</t>
  </si>
  <si>
    <t>HIMIOFOTS</t>
  </si>
  <si>
    <t>Ocean Gliders</t>
  </si>
  <si>
    <t>(In reality: 2017--&gt;1 seasonal mission</t>
  </si>
  <si>
    <t>2018--&gt;4 seasonal missions</t>
  </si>
  <si>
    <t>2019--&gt;3 seasonal missions</t>
  </si>
  <si>
    <t>2020--&gt;2 seasonal missions</t>
  </si>
  <si>
    <t>2021--&gt;1 seasonal mission</t>
  </si>
  <si>
    <t>2022--&gt;1 seasonal mission</t>
  </si>
  <si>
    <t>2023--&gt;2 seasonal missions)</t>
  </si>
  <si>
    <t>6800957 / 6801665 / 6800166</t>
  </si>
  <si>
    <t>T, S, OXG, F, CDOM, BBP</t>
  </si>
  <si>
    <t>SBE GPCTD / SBE706, AA4330F/AA4831 (Aanderaa optode), BBFL2IRB (Wetlabs)</t>
  </si>
  <si>
    <t>Ocean gliders, InterReg</t>
  </si>
  <si>
    <t>Glider endurance line in the Mallorca and Ibiza channel</t>
  </si>
  <si>
    <t>platforms code: SEA015, SEA030, 6801702, 681703, SEA062</t>
  </si>
  <si>
    <t>MOROCCO</t>
  </si>
  <si>
    <t>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</si>
</sst>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"/>
    <numFmt numFmtId="166" formatCode="d\-m\-yyyy;@"/>
    <numFmt numFmtId="167" formatCode="dd\-mm\-yy;@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scheme val="minor"/>
    </font>
    <font>
      <u/>
      <sz val="11"/>
      <color theme="10"/>
      <name val="Calibri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Border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165" fontId="2" fillId="0" borderId="0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2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2" fillId="0" borderId="0" xfId="1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Hipervínculo" xfId="2" builtinId="8"/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bourrin@univ-perp.fr" TargetMode="External"/><Relationship Id="rId2" Type="http://schemas.openxmlformats.org/officeDocument/2006/relationships/hyperlink" Target="mailto:anthony.bosse@mio.supytheas.fr" TargetMode="External"/><Relationship Id="rId1" Type="http://schemas.openxmlformats.org/officeDocument/2006/relationships/hyperlink" Target="mailto:laurent.coppola@imev-mer.fr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sylaios@env.duth.gr" TargetMode="External"/><Relationship Id="rId2" Type="http://schemas.openxmlformats.org/officeDocument/2006/relationships/hyperlink" Target="mailto:gsylaios@env.duth.gr" TargetMode="External"/><Relationship Id="rId1" Type="http://schemas.openxmlformats.org/officeDocument/2006/relationships/hyperlink" Target="mailto:gsylaios@env.duth.gr" TargetMode="External"/><Relationship Id="rId4" Type="http://schemas.openxmlformats.org/officeDocument/2006/relationships/hyperlink" Target="mailto:gsylaios@env.duth.g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jacopo.chiggiato@ismar.cnr.it,nzarokanellos@socib.es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yuri.cotroneo@uniparthenope.it,nzarokanellos@socib.es" TargetMode="External"/><Relationship Id="rId1" Type="http://schemas.openxmlformats.org/officeDocument/2006/relationships/hyperlink" Target="mailto:nzarokanellos@socib.es" TargetMode="External"/><Relationship Id="rId6" Type="http://schemas.openxmlformats.org/officeDocument/2006/relationships/hyperlink" Target="mailto:nzarokanellos@socib.es" TargetMode="External"/><Relationship Id="rId5" Type="http://schemas.openxmlformats.org/officeDocument/2006/relationships/hyperlink" Target="mailto:jtintore@socib.es" TargetMode="External"/><Relationship Id="rId4" Type="http://schemas.openxmlformats.org/officeDocument/2006/relationships/hyperlink" Target="mailto:nzarokanellos@socib.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evibourma@hcmr.g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slogarzo@ogs.it" TargetMode="External"/><Relationship Id="rId2" Type="http://schemas.openxmlformats.org/officeDocument/2006/relationships/hyperlink" Target="mailto:emauri@ogs.it" TargetMode="External"/><Relationship Id="rId1" Type="http://schemas.openxmlformats.org/officeDocument/2006/relationships/hyperlink" Target="mailto:slogarzo@ogs.i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agirnibani@gmail.com" TargetMode="External"/><Relationship Id="rId1" Type="http://schemas.openxmlformats.org/officeDocument/2006/relationships/hyperlink" Target="mailto:agirniban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sqref="A1:XFD1"/>
    </sheetView>
  </sheetViews>
  <sheetFormatPr baseColWidth="10" defaultColWidth="8.85546875" defaultRowHeight="15" x14ac:dyDescent="0.25"/>
  <cols>
    <col min="1" max="1" width="18.28515625" style="4" customWidth="1"/>
    <col min="2" max="2" width="14.5703125" style="4" customWidth="1"/>
    <col min="3" max="3" width="10.140625" style="4" customWidth="1"/>
    <col min="4" max="4" width="93.140625" style="4" customWidth="1"/>
    <col min="5" max="5" width="17.140625" style="4" customWidth="1"/>
    <col min="6" max="6" width="14.85546875" style="4" customWidth="1"/>
    <col min="7" max="7" width="13.7109375" style="4" customWidth="1"/>
    <col min="8" max="8" width="13.42578125" style="4" customWidth="1"/>
    <col min="9" max="9" width="11.7109375" style="4" customWidth="1"/>
    <col min="10" max="10" width="18.28515625" style="4" customWidth="1"/>
    <col min="11" max="11" width="17.42578125" style="4" customWidth="1"/>
    <col min="12" max="12" width="21.42578125" style="4" customWidth="1"/>
    <col min="13" max="13" width="22.85546875" style="4" customWidth="1"/>
    <col min="14" max="14" width="36.7109375" style="4" customWidth="1"/>
    <col min="15" max="15" width="27" style="4" customWidth="1"/>
    <col min="16" max="16" width="31.140625" style="4" customWidth="1"/>
    <col min="17" max="17" width="24.140625" style="4" customWidth="1"/>
    <col min="18" max="18" width="25.5703125" style="4" customWidth="1"/>
    <col min="19" max="16384" width="8.85546875" style="4"/>
  </cols>
  <sheetData>
    <row r="1" spans="1:18" s="2" customFormat="1" ht="15.75" x14ac:dyDescent="0.25">
      <c r="B1" s="5"/>
      <c r="C1" s="5"/>
      <c r="D1" s="30" t="s">
        <v>14</v>
      </c>
      <c r="E1" s="30"/>
    </row>
    <row r="2" spans="1:18" s="2" customFormat="1" ht="15.75" x14ac:dyDescent="0.25"/>
    <row r="3" spans="1:18" s="2" customFormat="1" ht="15.75" x14ac:dyDescent="0.25">
      <c r="C3" s="30" t="s">
        <v>18</v>
      </c>
      <c r="D3" s="30"/>
      <c r="E3" s="30"/>
      <c r="F3" s="30"/>
      <c r="G3" s="30"/>
      <c r="H3" s="30"/>
      <c r="I3" s="30"/>
      <c r="J3" s="30"/>
      <c r="K3" s="30"/>
      <c r="L3" s="30"/>
    </row>
    <row r="4" spans="1:18" s="2" customFormat="1" ht="15.75" x14ac:dyDescent="0.25">
      <c r="F4" s="30" t="s">
        <v>8</v>
      </c>
      <c r="G4" s="30"/>
      <c r="H4" s="30" t="s">
        <v>9</v>
      </c>
      <c r="I4" s="30"/>
    </row>
    <row r="5" spans="1:18" s="2" customFormat="1" ht="15.75" x14ac:dyDescent="0.25">
      <c r="A5" s="2" t="s">
        <v>0</v>
      </c>
      <c r="B5" s="2" t="s">
        <v>19</v>
      </c>
      <c r="C5" s="3" t="s">
        <v>11</v>
      </c>
      <c r="D5" s="3" t="s">
        <v>16</v>
      </c>
      <c r="E5" s="3" t="s">
        <v>15</v>
      </c>
      <c r="F5" s="2" t="s">
        <v>13</v>
      </c>
      <c r="G5" s="2" t="s">
        <v>12</v>
      </c>
      <c r="H5" s="2" t="s">
        <v>13</v>
      </c>
      <c r="I5" s="2" t="s">
        <v>12</v>
      </c>
      <c r="J5" s="2" t="s">
        <v>1</v>
      </c>
      <c r="K5" s="2" t="s">
        <v>2</v>
      </c>
      <c r="L5" s="2" t="s">
        <v>3</v>
      </c>
      <c r="M5" s="2" t="s">
        <v>4</v>
      </c>
      <c r="N5" s="2" t="s">
        <v>17</v>
      </c>
      <c r="O5" s="2" t="s">
        <v>10</v>
      </c>
      <c r="P5" s="2" t="s">
        <v>5</v>
      </c>
      <c r="Q5" s="2" t="s">
        <v>6</v>
      </c>
      <c r="R5" s="2" t="s">
        <v>7</v>
      </c>
    </row>
    <row r="6" spans="1:18" s="8" customFormat="1" x14ac:dyDescent="0.25">
      <c r="A6" s="9" t="s">
        <v>20</v>
      </c>
      <c r="B6" s="9" t="s">
        <v>21</v>
      </c>
      <c r="C6" s="9" t="s">
        <v>22</v>
      </c>
      <c r="D6" s="9" t="s">
        <v>23</v>
      </c>
      <c r="E6" s="9"/>
      <c r="F6" s="10">
        <v>7.35</v>
      </c>
      <c r="G6" s="10">
        <v>43.633333333333333</v>
      </c>
      <c r="H6" s="10">
        <v>8.6999999999999993</v>
      </c>
      <c r="I6" s="10">
        <v>42.633333333333333</v>
      </c>
      <c r="J6" s="9" t="s">
        <v>24</v>
      </c>
      <c r="K6" s="9">
        <v>2009</v>
      </c>
      <c r="L6" s="9" t="s">
        <v>25</v>
      </c>
      <c r="M6" s="9" t="s">
        <v>26</v>
      </c>
      <c r="N6" s="9" t="s">
        <v>27</v>
      </c>
      <c r="O6" s="9" t="s">
        <v>28</v>
      </c>
      <c r="P6" s="7" t="s">
        <v>29</v>
      </c>
      <c r="Q6" s="9" t="s">
        <v>30</v>
      </c>
      <c r="R6" s="9" t="s">
        <v>31</v>
      </c>
    </row>
    <row r="7" spans="1:18" s="8" customFormat="1" x14ac:dyDescent="0.25">
      <c r="A7" s="9" t="s">
        <v>20</v>
      </c>
      <c r="B7" s="9" t="s">
        <v>21</v>
      </c>
      <c r="C7" s="9" t="s">
        <v>32</v>
      </c>
      <c r="D7" s="9" t="s">
        <v>33</v>
      </c>
      <c r="E7" s="9"/>
      <c r="F7" s="10">
        <v>5.1833333333333336</v>
      </c>
      <c r="G7" s="10">
        <v>43</v>
      </c>
      <c r="H7" s="10">
        <v>4.1333333333333337</v>
      </c>
      <c r="I7" s="10">
        <v>40.283333333333331</v>
      </c>
      <c r="J7" s="9" t="s">
        <v>24</v>
      </c>
      <c r="K7" s="9">
        <v>2010</v>
      </c>
      <c r="L7" s="9" t="s">
        <v>25</v>
      </c>
      <c r="M7" s="9" t="s">
        <v>26</v>
      </c>
      <c r="N7" s="9" t="s">
        <v>27</v>
      </c>
      <c r="O7" s="9" t="s">
        <v>34</v>
      </c>
      <c r="P7" s="7" t="s">
        <v>35</v>
      </c>
      <c r="Q7" s="9" t="s">
        <v>30</v>
      </c>
      <c r="R7" s="9" t="s">
        <v>31</v>
      </c>
    </row>
    <row r="8" spans="1:18" s="8" customFormat="1" x14ac:dyDescent="0.25">
      <c r="A8" s="9" t="s">
        <v>20</v>
      </c>
      <c r="B8" s="9" t="s">
        <v>21</v>
      </c>
      <c r="C8" s="9"/>
      <c r="D8" s="9" t="s">
        <v>36</v>
      </c>
      <c r="E8" s="9"/>
      <c r="F8" s="10">
        <v>3.1666666666666665</v>
      </c>
      <c r="G8" s="10">
        <v>42.5</v>
      </c>
      <c r="H8" s="10">
        <v>4.833333333333333</v>
      </c>
      <c r="I8" s="10">
        <v>43.166666666666664</v>
      </c>
      <c r="J8" s="9" t="s">
        <v>37</v>
      </c>
      <c r="K8" s="9">
        <v>2011</v>
      </c>
      <c r="L8" s="9" t="s">
        <v>25</v>
      </c>
      <c r="M8" s="9" t="s">
        <v>38</v>
      </c>
      <c r="N8" s="9" t="s">
        <v>39</v>
      </c>
      <c r="O8" s="9" t="s">
        <v>40</v>
      </c>
      <c r="P8" s="7" t="s">
        <v>41</v>
      </c>
      <c r="Q8" s="9" t="s">
        <v>42</v>
      </c>
      <c r="R8" s="9" t="s">
        <v>31</v>
      </c>
    </row>
  </sheetData>
  <mergeCells count="4">
    <mergeCell ref="D1:E1"/>
    <mergeCell ref="F4:G4"/>
    <mergeCell ref="H4:I4"/>
    <mergeCell ref="C3:L3"/>
  </mergeCells>
  <hyperlinks>
    <hyperlink ref="P6" r:id="rId1"/>
    <hyperlink ref="P7" r:id="rId2"/>
    <hyperlink ref="P8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A3" sqref="A3:XFD4"/>
    </sheetView>
  </sheetViews>
  <sheetFormatPr baseColWidth="10" defaultColWidth="11.5703125" defaultRowHeight="15" customHeight="1" x14ac:dyDescent="0.25"/>
  <cols>
    <col min="1" max="1" width="13.7109375" style="4" customWidth="1"/>
    <col min="2" max="2" width="30.28515625" style="4" customWidth="1"/>
    <col min="3" max="3" width="14.85546875" style="4" customWidth="1"/>
    <col min="4" max="4" width="37.28515625" style="4" customWidth="1"/>
    <col min="5" max="5" width="17.7109375" style="4" customWidth="1"/>
    <col min="6" max="6" width="13.42578125" style="4" customWidth="1"/>
    <col min="7" max="7" width="13" style="4" customWidth="1"/>
    <col min="8" max="9" width="11.5703125" style="4"/>
    <col min="10" max="10" width="15.42578125" style="4" customWidth="1"/>
    <col min="11" max="12" width="11.5703125" style="4"/>
    <col min="13" max="13" width="35.28515625" style="4" customWidth="1"/>
    <col min="14" max="14" width="57.7109375" style="4" customWidth="1"/>
    <col min="15" max="15" width="17.42578125" style="4" customWidth="1"/>
    <col min="16" max="16" width="21.42578125" style="4" customWidth="1"/>
    <col min="17" max="17" width="22.42578125" style="4" customWidth="1"/>
    <col min="18" max="18" width="29" style="4" customWidth="1"/>
    <col min="19" max="16384" width="11.5703125" style="4"/>
  </cols>
  <sheetData>
    <row r="1" spans="1:18" s="2" customFormat="1" ht="15" customHeight="1" x14ac:dyDescent="0.25">
      <c r="D1" s="30" t="s">
        <v>14</v>
      </c>
      <c r="E1" s="30"/>
      <c r="F1" s="30"/>
      <c r="G1" s="30"/>
      <c r="H1" s="30"/>
    </row>
    <row r="3" spans="1:18" s="2" customFormat="1" ht="15" customHeight="1" x14ac:dyDescent="0.25">
      <c r="C3" s="30" t="s">
        <v>18</v>
      </c>
      <c r="D3" s="30"/>
      <c r="E3" s="30"/>
      <c r="F3" s="30"/>
      <c r="G3" s="30"/>
      <c r="H3" s="30"/>
      <c r="I3" s="30"/>
      <c r="J3" s="30"/>
      <c r="K3" s="30"/>
      <c r="L3" s="30"/>
    </row>
    <row r="4" spans="1:18" s="2" customFormat="1" ht="15" customHeight="1" x14ac:dyDescent="0.25">
      <c r="F4" s="30" t="s">
        <v>8</v>
      </c>
      <c r="G4" s="30"/>
      <c r="H4" s="30" t="s">
        <v>9</v>
      </c>
      <c r="I4" s="30"/>
    </row>
    <row r="5" spans="1:18" s="2" customFormat="1" ht="15" customHeight="1" x14ac:dyDescent="0.25">
      <c r="A5" s="2" t="s">
        <v>0</v>
      </c>
      <c r="B5" s="2" t="s">
        <v>19</v>
      </c>
      <c r="C5" s="2" t="s">
        <v>11</v>
      </c>
      <c r="D5" s="2" t="s">
        <v>16</v>
      </c>
      <c r="E5" s="2" t="s">
        <v>15</v>
      </c>
      <c r="F5" s="2" t="s">
        <v>13</v>
      </c>
      <c r="G5" s="2" t="s">
        <v>12</v>
      </c>
      <c r="H5" s="2" t="s">
        <v>13</v>
      </c>
      <c r="I5" s="2" t="s">
        <v>12</v>
      </c>
      <c r="J5" s="2" t="s">
        <v>1</v>
      </c>
      <c r="K5" s="2" t="s">
        <v>2</v>
      </c>
      <c r="L5" s="2" t="s">
        <v>3</v>
      </c>
      <c r="M5" s="2" t="s">
        <v>4</v>
      </c>
      <c r="N5" s="2" t="s">
        <v>17</v>
      </c>
      <c r="O5" s="2" t="s">
        <v>10</v>
      </c>
      <c r="P5" s="2" t="s">
        <v>5</v>
      </c>
      <c r="Q5" s="2" t="s">
        <v>6</v>
      </c>
      <c r="R5" s="2" t="s">
        <v>7</v>
      </c>
    </row>
    <row r="6" spans="1:18" ht="15" customHeight="1" x14ac:dyDescent="0.25">
      <c r="A6" s="4" t="s">
        <v>43</v>
      </c>
      <c r="B6" s="4" t="s">
        <v>44</v>
      </c>
      <c r="C6" s="1" t="s">
        <v>45</v>
      </c>
      <c r="D6" s="11" t="s">
        <v>46</v>
      </c>
      <c r="F6" s="15">
        <v>24.330732999999999</v>
      </c>
      <c r="G6" s="15">
        <v>40.767282999999999</v>
      </c>
      <c r="H6" s="16">
        <v>24.356411000000001</v>
      </c>
      <c r="I6" s="15">
        <v>40.748255</v>
      </c>
      <c r="K6" s="17">
        <v>43675</v>
      </c>
      <c r="L6" s="17">
        <v>43699</v>
      </c>
      <c r="M6" s="4" t="s">
        <v>47</v>
      </c>
      <c r="N6" s="12" t="s">
        <v>48</v>
      </c>
      <c r="O6" s="4" t="s">
        <v>49</v>
      </c>
      <c r="P6" s="13" t="s">
        <v>50</v>
      </c>
      <c r="R6" s="4" t="s">
        <v>51</v>
      </c>
    </row>
    <row r="7" spans="1:18" ht="15" customHeight="1" x14ac:dyDescent="0.25">
      <c r="A7" s="4" t="s">
        <v>43</v>
      </c>
      <c r="B7" s="4" t="s">
        <v>44</v>
      </c>
      <c r="C7" s="1" t="s">
        <v>52</v>
      </c>
      <c r="D7" s="11" t="s">
        <v>53</v>
      </c>
      <c r="F7" s="16">
        <v>24.31165</v>
      </c>
      <c r="G7" s="16">
        <v>40.72198333</v>
      </c>
      <c r="H7" s="16">
        <v>24.270203840000001</v>
      </c>
      <c r="I7" s="16">
        <v>40.71860289</v>
      </c>
      <c r="K7" s="17">
        <v>43865</v>
      </c>
      <c r="L7" s="17">
        <v>43894</v>
      </c>
      <c r="M7" s="4" t="s">
        <v>47</v>
      </c>
      <c r="N7" s="12" t="s">
        <v>54</v>
      </c>
      <c r="O7" s="4" t="s">
        <v>49</v>
      </c>
      <c r="P7" s="13" t="s">
        <v>50</v>
      </c>
      <c r="R7" s="4" t="s">
        <v>51</v>
      </c>
    </row>
    <row r="8" spans="1:18" ht="15" customHeight="1" x14ac:dyDescent="0.25">
      <c r="A8" s="4" t="s">
        <v>43</v>
      </c>
      <c r="B8" s="4" t="s">
        <v>44</v>
      </c>
      <c r="C8" s="1" t="s">
        <v>55</v>
      </c>
      <c r="D8" s="11" t="s">
        <v>56</v>
      </c>
      <c r="F8" s="16">
        <v>24.343499999999999</v>
      </c>
      <c r="G8" s="16">
        <v>40.869383329999998</v>
      </c>
      <c r="H8" s="16">
        <v>24.388473000000001</v>
      </c>
      <c r="I8" s="16">
        <v>40.858890709999997</v>
      </c>
      <c r="K8" s="17">
        <v>44092</v>
      </c>
      <c r="L8" s="17">
        <v>44130</v>
      </c>
      <c r="M8" s="4" t="s">
        <v>57</v>
      </c>
      <c r="N8" s="12" t="s">
        <v>58</v>
      </c>
      <c r="O8" s="4" t="s">
        <v>49</v>
      </c>
      <c r="P8" s="13" t="s">
        <v>50</v>
      </c>
      <c r="R8" s="4" t="s">
        <v>51</v>
      </c>
    </row>
    <row r="9" spans="1:18" ht="15" customHeight="1" x14ac:dyDescent="0.25">
      <c r="A9" s="4" t="s">
        <v>43</v>
      </c>
      <c r="B9" s="4" t="s">
        <v>44</v>
      </c>
      <c r="C9" s="1" t="s">
        <v>59</v>
      </c>
      <c r="D9" s="11" t="s">
        <v>60</v>
      </c>
      <c r="E9" s="14"/>
      <c r="F9" s="16">
        <v>24.301850000000002</v>
      </c>
      <c r="G9" s="16">
        <v>40.767899999999997</v>
      </c>
      <c r="H9" s="16">
        <v>24.36023333</v>
      </c>
      <c r="I9" s="16">
        <v>40.783499999999997</v>
      </c>
      <c r="K9" s="17">
        <v>45098</v>
      </c>
      <c r="L9" s="17">
        <v>45125</v>
      </c>
      <c r="M9" s="4" t="s">
        <v>61</v>
      </c>
      <c r="N9" s="12" t="s">
        <v>62</v>
      </c>
      <c r="O9" s="4" t="s">
        <v>49</v>
      </c>
      <c r="P9" s="13" t="s">
        <v>50</v>
      </c>
      <c r="R9" s="4" t="s">
        <v>63</v>
      </c>
    </row>
  </sheetData>
  <mergeCells count="4">
    <mergeCell ref="C3:L3"/>
    <mergeCell ref="F4:G4"/>
    <mergeCell ref="H4:I4"/>
    <mergeCell ref="D1:H1"/>
  </mergeCells>
  <hyperlinks>
    <hyperlink ref="P6" r:id="rId1"/>
    <hyperlink ref="P7" r:id="rId2"/>
    <hyperlink ref="P8" r:id="rId3"/>
    <hyperlink ref="P9" r:id="rId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sqref="A1:XFD5"/>
    </sheetView>
  </sheetViews>
  <sheetFormatPr baseColWidth="10" defaultColWidth="11.5703125" defaultRowHeight="15" x14ac:dyDescent="0.25"/>
  <cols>
    <col min="1" max="1" width="13.7109375" style="4" customWidth="1"/>
    <col min="2" max="2" width="31" style="4" customWidth="1"/>
    <col min="3" max="3" width="12.7109375" style="4" customWidth="1"/>
    <col min="4" max="4" width="49.85546875" style="4" customWidth="1"/>
    <col min="5" max="5" width="57.140625" style="4" customWidth="1"/>
    <col min="6" max="6" width="16.85546875" style="4" customWidth="1"/>
    <col min="7" max="7" width="14.5703125" style="4" customWidth="1"/>
    <col min="8" max="8" width="13.7109375" style="4" customWidth="1"/>
    <col min="9" max="9" width="14" style="4" customWidth="1"/>
    <col min="10" max="10" width="67.28515625" style="4" customWidth="1"/>
    <col min="11" max="11" width="14.42578125" style="4" customWidth="1"/>
    <col min="12" max="12" width="12.7109375" style="4" customWidth="1"/>
    <col min="13" max="13" width="16.7109375" style="4" customWidth="1"/>
    <col min="14" max="14" width="44.28515625" style="4" customWidth="1"/>
    <col min="15" max="15" width="39.42578125" style="4" customWidth="1"/>
    <col min="16" max="16" width="52.5703125" style="4" customWidth="1"/>
    <col min="17" max="16384" width="11.5703125" style="4"/>
  </cols>
  <sheetData>
    <row r="1" spans="1:18" s="2" customFormat="1" ht="15" customHeight="1" x14ac:dyDescent="0.25">
      <c r="D1" s="30" t="s">
        <v>14</v>
      </c>
      <c r="E1" s="30"/>
    </row>
    <row r="2" spans="1:18" s="2" customFormat="1" ht="15" customHeight="1" x14ac:dyDescent="0.25"/>
    <row r="3" spans="1:18" s="2" customFormat="1" ht="15" customHeight="1" x14ac:dyDescent="0.25">
      <c r="C3" s="30" t="s">
        <v>18</v>
      </c>
      <c r="D3" s="30"/>
      <c r="E3" s="30"/>
      <c r="F3" s="30"/>
      <c r="G3" s="30"/>
      <c r="H3" s="30"/>
      <c r="I3" s="30"/>
      <c r="J3" s="30"/>
      <c r="K3" s="30"/>
      <c r="L3" s="30"/>
    </row>
    <row r="4" spans="1:18" s="2" customFormat="1" ht="15" customHeight="1" x14ac:dyDescent="0.25">
      <c r="F4" s="30" t="s">
        <v>8</v>
      </c>
      <c r="G4" s="30"/>
      <c r="H4" s="30" t="s">
        <v>9</v>
      </c>
      <c r="I4" s="30"/>
    </row>
    <row r="5" spans="1:18" s="2" customFormat="1" ht="15" customHeight="1" x14ac:dyDescent="0.25">
      <c r="A5" s="18" t="s">
        <v>0</v>
      </c>
      <c r="B5" s="18" t="s">
        <v>19</v>
      </c>
      <c r="C5" s="18" t="s">
        <v>11</v>
      </c>
      <c r="D5" s="18" t="s">
        <v>16</v>
      </c>
      <c r="E5" s="18" t="s">
        <v>15</v>
      </c>
      <c r="F5" s="18" t="s">
        <v>13</v>
      </c>
      <c r="G5" s="18" t="s">
        <v>12</v>
      </c>
      <c r="H5" s="18" t="s">
        <v>13</v>
      </c>
      <c r="I5" s="18" t="s">
        <v>12</v>
      </c>
      <c r="J5" s="18" t="s">
        <v>1</v>
      </c>
      <c r="K5" s="18" t="s">
        <v>2</v>
      </c>
      <c r="L5" s="18" t="s">
        <v>3</v>
      </c>
      <c r="M5" s="18" t="s">
        <v>4</v>
      </c>
      <c r="N5" s="18" t="s">
        <v>17</v>
      </c>
      <c r="O5" s="18" t="s">
        <v>10</v>
      </c>
      <c r="P5" s="18" t="s">
        <v>5</v>
      </c>
      <c r="Q5" s="18" t="s">
        <v>6</v>
      </c>
      <c r="R5" s="18" t="s">
        <v>7</v>
      </c>
    </row>
    <row r="6" spans="1:18" s="6" customFormat="1" ht="15" customHeight="1" x14ac:dyDescent="0.25">
      <c r="A6" s="6" t="s">
        <v>64</v>
      </c>
      <c r="B6" s="6" t="s">
        <v>65</v>
      </c>
      <c r="C6" s="6" t="s">
        <v>66</v>
      </c>
      <c r="D6" s="6" t="s">
        <v>135</v>
      </c>
      <c r="E6" s="6" t="s">
        <v>67</v>
      </c>
      <c r="F6" s="23">
        <v>2.3109999999999999</v>
      </c>
      <c r="G6" s="23">
        <v>39.42</v>
      </c>
      <c r="H6" s="6">
        <v>1.62</v>
      </c>
      <c r="I6" s="6">
        <v>39.151000000000003</v>
      </c>
      <c r="J6" s="6" t="s">
        <v>68</v>
      </c>
      <c r="K6" s="24">
        <v>40555</v>
      </c>
      <c r="L6" s="6" t="s">
        <v>25</v>
      </c>
      <c r="M6" s="6" t="s">
        <v>69</v>
      </c>
      <c r="N6" s="20" t="s">
        <v>70</v>
      </c>
      <c r="O6" s="6" t="s">
        <v>71</v>
      </c>
      <c r="P6" s="21" t="s">
        <v>72</v>
      </c>
      <c r="Q6" s="6" t="s">
        <v>73</v>
      </c>
      <c r="R6" s="6" t="s">
        <v>74</v>
      </c>
    </row>
    <row r="7" spans="1:18" s="6" customFormat="1" ht="15" customHeight="1" x14ac:dyDescent="0.25">
      <c r="A7" s="6" t="s">
        <v>64</v>
      </c>
      <c r="B7" s="6" t="s">
        <v>65</v>
      </c>
      <c r="C7" s="6" t="s">
        <v>66</v>
      </c>
      <c r="D7" s="6" t="s">
        <v>135</v>
      </c>
      <c r="E7" s="6" t="s">
        <v>67</v>
      </c>
      <c r="F7" s="23">
        <v>1.087</v>
      </c>
      <c r="G7" s="23">
        <v>38.94</v>
      </c>
      <c r="H7" s="6">
        <v>0.105</v>
      </c>
      <c r="I7" s="6">
        <v>38.909999999999997</v>
      </c>
      <c r="J7" s="6" t="s">
        <v>68</v>
      </c>
      <c r="K7" s="24">
        <v>40556</v>
      </c>
      <c r="L7" s="6" t="s">
        <v>25</v>
      </c>
      <c r="M7" s="6" t="s">
        <v>69</v>
      </c>
      <c r="N7" s="20" t="s">
        <v>70</v>
      </c>
      <c r="O7" s="6" t="s">
        <v>71</v>
      </c>
      <c r="P7" s="21" t="s">
        <v>72</v>
      </c>
      <c r="Q7" s="6" t="s">
        <v>73</v>
      </c>
      <c r="R7" s="6" t="s">
        <v>74</v>
      </c>
    </row>
    <row r="8" spans="1:18" s="6" customFormat="1" ht="15" customHeight="1" x14ac:dyDescent="0.25">
      <c r="A8" s="6" t="s">
        <v>64</v>
      </c>
      <c r="B8" s="6" t="s">
        <v>75</v>
      </c>
      <c r="C8" s="6" t="s">
        <v>76</v>
      </c>
      <c r="D8" s="6" t="s">
        <v>77</v>
      </c>
      <c r="E8" s="6" t="s">
        <v>78</v>
      </c>
      <c r="F8" s="23">
        <v>3.149</v>
      </c>
      <c r="G8" s="23">
        <v>39.195</v>
      </c>
      <c r="H8" s="6">
        <v>4.3620000000000001</v>
      </c>
      <c r="I8" s="6">
        <v>37.011000000000003</v>
      </c>
      <c r="J8" s="6" t="s">
        <v>79</v>
      </c>
      <c r="K8" s="24">
        <v>41897</v>
      </c>
      <c r="L8" s="6" t="s">
        <v>25</v>
      </c>
      <c r="M8" s="6" t="s">
        <v>69</v>
      </c>
      <c r="N8" s="20" t="s">
        <v>70</v>
      </c>
      <c r="O8" s="6" t="s">
        <v>80</v>
      </c>
      <c r="P8" s="21" t="s">
        <v>81</v>
      </c>
      <c r="Q8" s="6" t="s">
        <v>76</v>
      </c>
    </row>
    <row r="9" spans="1:18" s="6" customFormat="1" ht="15" customHeight="1" x14ac:dyDescent="0.25">
      <c r="A9" s="22" t="s">
        <v>89</v>
      </c>
      <c r="B9" s="22" t="s">
        <v>90</v>
      </c>
      <c r="C9" s="6" t="s">
        <v>82</v>
      </c>
      <c r="D9" s="6" t="s">
        <v>83</v>
      </c>
      <c r="E9" s="6">
        <v>6801666</v>
      </c>
      <c r="F9" s="23">
        <v>4.585</v>
      </c>
      <c r="G9" s="23">
        <v>39.82</v>
      </c>
      <c r="H9" s="6">
        <v>8.0850000000000009</v>
      </c>
      <c r="I9" s="6">
        <v>39.79</v>
      </c>
      <c r="J9" s="6" t="s">
        <v>84</v>
      </c>
      <c r="K9" s="24">
        <v>42831</v>
      </c>
      <c r="L9" s="6" t="s">
        <v>25</v>
      </c>
      <c r="M9" s="6" t="s">
        <v>85</v>
      </c>
      <c r="N9" s="20" t="s">
        <v>86</v>
      </c>
      <c r="O9" s="6" t="s">
        <v>87</v>
      </c>
      <c r="P9" s="21" t="s">
        <v>88</v>
      </c>
      <c r="Q9" s="6" t="s">
        <v>82</v>
      </c>
      <c r="R9" s="22" t="s">
        <v>74</v>
      </c>
    </row>
    <row r="10" spans="1:18" s="6" customFormat="1" ht="15" customHeight="1" x14ac:dyDescent="0.25">
      <c r="A10" s="6" t="s">
        <v>64</v>
      </c>
      <c r="B10" s="6" t="s">
        <v>65</v>
      </c>
      <c r="C10" s="6" t="s">
        <v>102</v>
      </c>
      <c r="F10" s="23">
        <v>3.09</v>
      </c>
      <c r="G10" s="23">
        <v>41.497</v>
      </c>
      <c r="H10" s="6">
        <v>3.56</v>
      </c>
      <c r="I10" s="6">
        <v>40.103000000000002</v>
      </c>
      <c r="K10" s="19"/>
      <c r="N10" s="20"/>
      <c r="O10" s="6" t="s">
        <v>71</v>
      </c>
      <c r="P10" s="21" t="s">
        <v>72</v>
      </c>
    </row>
    <row r="11" spans="1:18" x14ac:dyDescent="0.25">
      <c r="O11" s="4" t="s">
        <v>117</v>
      </c>
      <c r="P11" s="13" t="s">
        <v>118</v>
      </c>
    </row>
  </sheetData>
  <mergeCells count="4">
    <mergeCell ref="F4:G4"/>
    <mergeCell ref="H4:I4"/>
    <mergeCell ref="D1:E1"/>
    <mergeCell ref="C3:L3"/>
  </mergeCells>
  <hyperlinks>
    <hyperlink ref="P6" r:id="rId1"/>
    <hyperlink ref="P8" r:id="rId2"/>
    <hyperlink ref="P9" r:id="rId3"/>
    <hyperlink ref="P7" r:id="rId4"/>
    <hyperlink ref="P11" r:id="rId5"/>
    <hyperlink ref="P10" r:id="rId6"/>
  </hyperlinks>
  <pageMargins left="0.7" right="0.7" top="0.75" bottom="0.75" header="0.3" footer="0.3"/>
  <pageSetup paperSize="9" orientation="portrait" horizontalDpi="1200" verticalDpi="1200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D28" sqref="D28"/>
    </sheetView>
  </sheetViews>
  <sheetFormatPr baseColWidth="10" defaultColWidth="11.5703125" defaultRowHeight="15" x14ac:dyDescent="0.25"/>
  <cols>
    <col min="1" max="2" width="11.5703125" style="4"/>
    <col min="3" max="3" width="15.7109375" style="4" customWidth="1"/>
    <col min="4" max="4" width="52.140625" style="4" customWidth="1"/>
    <col min="5" max="5" width="57.42578125" style="4" customWidth="1"/>
    <col min="6" max="9" width="11.5703125" style="4"/>
    <col min="10" max="10" width="21.42578125" style="4" customWidth="1"/>
    <col min="11" max="12" width="11.5703125" style="4"/>
    <col min="13" max="13" width="14.85546875" style="4" customWidth="1"/>
    <col min="14" max="14" width="52" style="4" customWidth="1"/>
    <col min="15" max="15" width="20.5703125" style="4" customWidth="1"/>
    <col min="16" max="16" width="19.7109375" style="4" customWidth="1"/>
    <col min="17" max="17" width="25.7109375" style="4" customWidth="1"/>
    <col min="18" max="18" width="31.7109375" style="4" customWidth="1"/>
    <col min="19" max="16384" width="11.5703125" style="4"/>
  </cols>
  <sheetData>
    <row r="1" spans="1:18" s="2" customFormat="1" ht="15" customHeight="1" x14ac:dyDescent="0.25">
      <c r="D1" s="30" t="s">
        <v>14</v>
      </c>
      <c r="E1" s="30"/>
    </row>
    <row r="2" spans="1:18" s="2" customFormat="1" ht="15" customHeight="1" x14ac:dyDescent="0.25"/>
    <row r="3" spans="1:18" s="2" customFormat="1" ht="15" customHeight="1" x14ac:dyDescent="0.25">
      <c r="C3" s="30" t="s">
        <v>18</v>
      </c>
      <c r="D3" s="30"/>
      <c r="E3" s="30"/>
      <c r="F3" s="30"/>
      <c r="G3" s="30"/>
      <c r="H3" s="30"/>
      <c r="I3" s="30"/>
      <c r="J3" s="30"/>
      <c r="K3" s="30"/>
      <c r="L3" s="30"/>
    </row>
    <row r="4" spans="1:18" s="2" customFormat="1" ht="15" customHeight="1" x14ac:dyDescent="0.25">
      <c r="F4" s="30" t="s">
        <v>8</v>
      </c>
      <c r="G4" s="30"/>
      <c r="H4" s="30" t="s">
        <v>9</v>
      </c>
      <c r="I4" s="30"/>
    </row>
    <row r="5" spans="1:18" s="2" customFormat="1" ht="15" customHeight="1" x14ac:dyDescent="0.25">
      <c r="A5" s="18" t="s">
        <v>0</v>
      </c>
      <c r="B5" s="18" t="s">
        <v>19</v>
      </c>
      <c r="C5" s="18" t="s">
        <v>11</v>
      </c>
      <c r="D5" s="18" t="s">
        <v>16</v>
      </c>
      <c r="E5" s="18" t="s">
        <v>15</v>
      </c>
      <c r="F5" s="18" t="s">
        <v>13</v>
      </c>
      <c r="G5" s="18" t="s">
        <v>12</v>
      </c>
      <c r="H5" s="18" t="s">
        <v>13</v>
      </c>
      <c r="I5" s="18" t="s">
        <v>12</v>
      </c>
      <c r="J5" s="18" t="s">
        <v>1</v>
      </c>
      <c r="K5" s="18" t="s">
        <v>2</v>
      </c>
      <c r="L5" s="18" t="s">
        <v>3</v>
      </c>
      <c r="M5" s="18" t="s">
        <v>4</v>
      </c>
      <c r="N5" s="18" t="s">
        <v>17</v>
      </c>
      <c r="O5" s="18" t="s">
        <v>10</v>
      </c>
      <c r="P5" s="18" t="s">
        <v>5</v>
      </c>
      <c r="Q5" s="18" t="s">
        <v>6</v>
      </c>
      <c r="R5" s="18" t="s">
        <v>7</v>
      </c>
    </row>
    <row r="6" spans="1:18" s="6" customFormat="1" ht="15" customHeight="1" x14ac:dyDescent="0.25">
      <c r="A6" s="6" t="s">
        <v>43</v>
      </c>
      <c r="B6" s="6" t="s">
        <v>114</v>
      </c>
      <c r="C6" s="6" t="s">
        <v>103</v>
      </c>
      <c r="D6" s="6" t="s">
        <v>119</v>
      </c>
      <c r="E6" s="6" t="s">
        <v>136</v>
      </c>
      <c r="F6" s="6">
        <v>23.65</v>
      </c>
      <c r="G6" s="6">
        <v>35.950000000000003</v>
      </c>
      <c r="H6" s="6">
        <v>26.175000000000001</v>
      </c>
      <c r="I6" s="6">
        <v>35.744999999999997</v>
      </c>
      <c r="J6" s="6" t="s">
        <v>104</v>
      </c>
      <c r="K6" s="24">
        <v>43039</v>
      </c>
      <c r="L6" s="24">
        <v>45275</v>
      </c>
      <c r="M6" s="6" t="s">
        <v>120</v>
      </c>
      <c r="N6" s="6" t="s">
        <v>121</v>
      </c>
      <c r="O6" s="6" t="s">
        <v>115</v>
      </c>
      <c r="P6" s="21" t="s">
        <v>116</v>
      </c>
      <c r="Q6" s="6" t="s">
        <v>122</v>
      </c>
      <c r="R6" s="6" t="s">
        <v>123</v>
      </c>
    </row>
    <row r="7" spans="1:18" s="6" customFormat="1" ht="15" customHeight="1" x14ac:dyDescent="0.25">
      <c r="D7" s="6" t="s">
        <v>124</v>
      </c>
    </row>
    <row r="8" spans="1:18" s="6" customFormat="1" ht="15" customHeight="1" x14ac:dyDescent="0.25">
      <c r="D8" s="6" t="s">
        <v>125</v>
      </c>
    </row>
    <row r="9" spans="1:18" s="6" customFormat="1" ht="15" customHeight="1" x14ac:dyDescent="0.25">
      <c r="D9" s="6" t="s">
        <v>126</v>
      </c>
    </row>
    <row r="10" spans="1:18" s="6" customFormat="1" ht="15" customHeight="1" x14ac:dyDescent="0.25">
      <c r="D10" s="6" t="s">
        <v>127</v>
      </c>
    </row>
    <row r="11" spans="1:18" s="6" customFormat="1" ht="15" customHeight="1" x14ac:dyDescent="0.25">
      <c r="D11" s="6" t="s">
        <v>128</v>
      </c>
    </row>
    <row r="12" spans="1:18" s="6" customFormat="1" ht="15" customHeight="1" x14ac:dyDescent="0.25">
      <c r="D12" s="6" t="s">
        <v>129</v>
      </c>
    </row>
    <row r="13" spans="1:18" s="6" customFormat="1" ht="15" customHeight="1" x14ac:dyDescent="0.25">
      <c r="D13" s="6" t="s">
        <v>130</v>
      </c>
    </row>
  </sheetData>
  <mergeCells count="4">
    <mergeCell ref="F4:G4"/>
    <mergeCell ref="H4:I4"/>
    <mergeCell ref="D1:E1"/>
    <mergeCell ref="C3:L3"/>
  </mergeCells>
  <hyperlinks>
    <hyperlink ref="P6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sqref="A1:XFD5"/>
    </sheetView>
  </sheetViews>
  <sheetFormatPr baseColWidth="10" defaultColWidth="11.5703125" defaultRowHeight="15" x14ac:dyDescent="0.25"/>
  <cols>
    <col min="1" max="3" width="11.5703125" style="4"/>
    <col min="4" max="4" width="73" style="4" customWidth="1"/>
    <col min="5" max="5" width="30.7109375" style="4" customWidth="1"/>
    <col min="6" max="6" width="13.7109375" style="4" customWidth="1"/>
    <col min="7" max="7" width="12.28515625" style="4" customWidth="1"/>
    <col min="8" max="8" width="13.28515625" style="4" customWidth="1"/>
    <col min="9" max="9" width="12.7109375" style="4" customWidth="1"/>
    <col min="10" max="10" width="23.85546875" style="4" customWidth="1"/>
    <col min="11" max="12" width="11.5703125" style="4"/>
    <col min="13" max="13" width="26" style="4" customWidth="1"/>
    <col min="14" max="14" width="72.7109375" style="4" customWidth="1"/>
    <col min="15" max="15" width="21.7109375" style="4" customWidth="1"/>
    <col min="16" max="16" width="15.28515625" style="4" customWidth="1"/>
    <col min="17" max="17" width="20.140625" style="4" customWidth="1"/>
    <col min="18" max="18" width="25.140625" style="4" customWidth="1"/>
    <col min="19" max="16384" width="11.5703125" style="4"/>
  </cols>
  <sheetData>
    <row r="1" spans="1:18" s="2" customFormat="1" ht="15" customHeight="1" x14ac:dyDescent="0.25">
      <c r="D1" s="30" t="s">
        <v>14</v>
      </c>
      <c r="E1" s="30"/>
    </row>
    <row r="2" spans="1:18" s="2" customFormat="1" ht="15" customHeight="1" x14ac:dyDescent="0.25"/>
    <row r="3" spans="1:18" s="2" customFormat="1" ht="15" customHeight="1" x14ac:dyDescent="0.25">
      <c r="C3" s="30" t="s">
        <v>18</v>
      </c>
      <c r="D3" s="30"/>
      <c r="E3" s="30"/>
      <c r="F3" s="30"/>
      <c r="G3" s="30"/>
      <c r="H3" s="30"/>
      <c r="I3" s="30"/>
      <c r="J3" s="30"/>
      <c r="K3" s="30"/>
      <c r="L3" s="30"/>
    </row>
    <row r="4" spans="1:18" s="2" customFormat="1" ht="15" customHeight="1" x14ac:dyDescent="0.25">
      <c r="F4" s="30" t="s">
        <v>8</v>
      </c>
      <c r="G4" s="30"/>
      <c r="H4" s="30" t="s">
        <v>9</v>
      </c>
      <c r="I4" s="30"/>
    </row>
    <row r="5" spans="1:18" s="2" customFormat="1" ht="15" customHeight="1" x14ac:dyDescent="0.25">
      <c r="A5" s="18" t="s">
        <v>0</v>
      </c>
      <c r="B5" s="18" t="s">
        <v>19</v>
      </c>
      <c r="C5" s="18" t="s">
        <v>11</v>
      </c>
      <c r="D5" s="18" t="s">
        <v>16</v>
      </c>
      <c r="E5" s="18" t="s">
        <v>15</v>
      </c>
      <c r="F5" s="18" t="s">
        <v>13</v>
      </c>
      <c r="G5" s="18" t="s">
        <v>12</v>
      </c>
      <c r="H5" s="18" t="s">
        <v>13</v>
      </c>
      <c r="I5" s="18" t="s">
        <v>12</v>
      </c>
      <c r="J5" s="18" t="s">
        <v>1</v>
      </c>
      <c r="K5" s="18" t="s">
        <v>2</v>
      </c>
      <c r="L5" s="18" t="s">
        <v>3</v>
      </c>
      <c r="M5" s="18" t="s">
        <v>4</v>
      </c>
      <c r="N5" s="18" t="s">
        <v>17</v>
      </c>
      <c r="O5" s="18" t="s">
        <v>10</v>
      </c>
      <c r="P5" s="18" t="s">
        <v>5</v>
      </c>
      <c r="Q5" s="18" t="s">
        <v>6</v>
      </c>
      <c r="R5" s="18" t="s">
        <v>7</v>
      </c>
    </row>
    <row r="6" spans="1:18" x14ac:dyDescent="0.25">
      <c r="A6" s="4" t="s">
        <v>105</v>
      </c>
      <c r="B6" s="4" t="s">
        <v>109</v>
      </c>
      <c r="C6" s="4" t="s">
        <v>106</v>
      </c>
      <c r="D6" s="4" t="s">
        <v>107</v>
      </c>
      <c r="E6" s="25" t="s">
        <v>131</v>
      </c>
      <c r="F6" s="16">
        <v>17.106000000000002</v>
      </c>
      <c r="G6" s="16">
        <v>41.411999999999999</v>
      </c>
      <c r="H6" s="16">
        <v>18.178999999999998</v>
      </c>
      <c r="I6" s="16">
        <v>42.31</v>
      </c>
      <c r="J6" s="4" t="s">
        <v>108</v>
      </c>
      <c r="K6" s="25">
        <v>2013</v>
      </c>
      <c r="L6" s="6" t="s">
        <v>25</v>
      </c>
      <c r="M6" s="25" t="s">
        <v>132</v>
      </c>
      <c r="N6" s="25" t="s">
        <v>133</v>
      </c>
      <c r="O6" s="25" t="s">
        <v>110</v>
      </c>
      <c r="P6" s="26" t="s">
        <v>111</v>
      </c>
      <c r="R6" s="25" t="s">
        <v>134</v>
      </c>
    </row>
    <row r="7" spans="1:18" x14ac:dyDescent="0.25">
      <c r="O7" s="25" t="s">
        <v>113</v>
      </c>
      <c r="P7" s="26" t="s">
        <v>112</v>
      </c>
    </row>
    <row r="8" spans="1:18" x14ac:dyDescent="0.25">
      <c r="O8" s="25" t="s">
        <v>113</v>
      </c>
      <c r="P8" s="26" t="s">
        <v>112</v>
      </c>
    </row>
  </sheetData>
  <mergeCells count="4">
    <mergeCell ref="F4:G4"/>
    <mergeCell ref="H4:I4"/>
    <mergeCell ref="D1:E1"/>
    <mergeCell ref="C3:L3"/>
  </mergeCells>
  <hyperlinks>
    <hyperlink ref="P8" r:id="rId1"/>
    <hyperlink ref="P6" r:id="rId2"/>
    <hyperlink ref="P7" r:id="rId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>
      <selection activeCell="M17" sqref="M17"/>
    </sheetView>
  </sheetViews>
  <sheetFormatPr baseColWidth="10" defaultColWidth="11.5703125" defaultRowHeight="15" x14ac:dyDescent="0.25"/>
  <cols>
    <col min="1" max="1" width="12.5703125" style="4" customWidth="1"/>
    <col min="2" max="2" width="13" style="4" customWidth="1"/>
    <col min="3" max="3" width="16.28515625" style="4" customWidth="1"/>
    <col min="4" max="4" width="41.28515625" style="4" customWidth="1"/>
    <col min="5" max="5" width="19" style="4" customWidth="1"/>
    <col min="6" max="6" width="16.85546875" style="4" customWidth="1"/>
    <col min="7" max="7" width="12.7109375" style="4" customWidth="1"/>
    <col min="8" max="9" width="11.5703125" style="4"/>
    <col min="10" max="10" width="14.28515625" style="4" customWidth="1"/>
    <col min="11" max="11" width="14" style="4" customWidth="1"/>
    <col min="12" max="12" width="12.7109375" style="4" customWidth="1"/>
    <col min="13" max="13" width="21.42578125" style="4" customWidth="1"/>
    <col min="14" max="14" width="27.7109375" style="4" customWidth="1"/>
    <col min="15" max="15" width="20.7109375" style="4" customWidth="1"/>
    <col min="16" max="16" width="23" style="4" customWidth="1"/>
    <col min="17" max="17" width="25.5703125" style="4" customWidth="1"/>
    <col min="18" max="18" width="28.7109375" style="4" customWidth="1"/>
    <col min="19" max="16384" width="11.5703125" style="4"/>
  </cols>
  <sheetData>
    <row r="1" spans="1:21" s="2" customFormat="1" ht="15" customHeight="1" x14ac:dyDescent="0.25">
      <c r="D1" s="30" t="s">
        <v>14</v>
      </c>
      <c r="E1" s="30"/>
      <c r="F1" s="30"/>
      <c r="G1" s="30"/>
    </row>
    <row r="2" spans="1:21" s="2" customFormat="1" ht="15" customHeight="1" x14ac:dyDescent="0.25"/>
    <row r="3" spans="1:21" s="2" customFormat="1" ht="15" customHeight="1" x14ac:dyDescent="0.25">
      <c r="C3" s="30" t="s">
        <v>18</v>
      </c>
      <c r="D3" s="30"/>
      <c r="E3" s="30"/>
      <c r="F3" s="30"/>
      <c r="G3" s="30"/>
      <c r="H3" s="30"/>
      <c r="I3" s="30"/>
      <c r="J3" s="30"/>
      <c r="K3" s="30"/>
      <c r="L3" s="30"/>
    </row>
    <row r="4" spans="1:21" s="2" customFormat="1" ht="15" customHeight="1" x14ac:dyDescent="0.25">
      <c r="F4" s="30" t="s">
        <v>8</v>
      </c>
      <c r="G4" s="30"/>
      <c r="H4" s="30" t="s">
        <v>9</v>
      </c>
      <c r="I4" s="30"/>
    </row>
    <row r="5" spans="1:21" s="2" customFormat="1" ht="15" customHeight="1" x14ac:dyDescent="0.25">
      <c r="A5" s="18" t="s">
        <v>0</v>
      </c>
      <c r="B5" s="18" t="s">
        <v>19</v>
      </c>
      <c r="C5" s="18" t="s">
        <v>11</v>
      </c>
      <c r="D5" s="18" t="s">
        <v>16</v>
      </c>
      <c r="E5" s="18" t="s">
        <v>15</v>
      </c>
      <c r="F5" s="18" t="s">
        <v>13</v>
      </c>
      <c r="G5" s="18" t="s">
        <v>12</v>
      </c>
      <c r="H5" s="18" t="s">
        <v>13</v>
      </c>
      <c r="I5" s="18" t="s">
        <v>12</v>
      </c>
      <c r="J5" s="18" t="s">
        <v>1</v>
      </c>
      <c r="K5" s="18" t="s">
        <v>2</v>
      </c>
      <c r="L5" s="18" t="s">
        <v>3</v>
      </c>
      <c r="M5" s="18" t="s">
        <v>4</v>
      </c>
      <c r="N5" s="18" t="s">
        <v>17</v>
      </c>
      <c r="O5" s="18" t="s">
        <v>10</v>
      </c>
      <c r="P5" s="18" t="s">
        <v>5</v>
      </c>
      <c r="Q5" s="18" t="s">
        <v>6</v>
      </c>
      <c r="R5" s="18" t="s">
        <v>7</v>
      </c>
    </row>
    <row r="6" spans="1:21" ht="15" customHeight="1" x14ac:dyDescent="0.25">
      <c r="A6" s="12" t="s">
        <v>137</v>
      </c>
      <c r="B6" s="12" t="s">
        <v>91</v>
      </c>
      <c r="C6" s="12" t="s">
        <v>92</v>
      </c>
      <c r="D6" s="12" t="s">
        <v>93</v>
      </c>
      <c r="E6" s="12"/>
      <c r="F6" s="16">
        <v>-4.0140000000000002</v>
      </c>
      <c r="G6" s="27">
        <f>35+(17+(24/60))/60</f>
        <v>35.29</v>
      </c>
      <c r="H6" s="27">
        <v>-4.0140000000000002</v>
      </c>
      <c r="I6" s="27">
        <f>35+(17+(24/60))/60</f>
        <v>35.29</v>
      </c>
      <c r="J6" s="12" t="s">
        <v>138</v>
      </c>
      <c r="K6" s="29">
        <v>43294</v>
      </c>
      <c r="L6" s="29">
        <v>43294</v>
      </c>
      <c r="M6" s="12" t="s">
        <v>94</v>
      </c>
      <c r="N6" s="12" t="s">
        <v>95</v>
      </c>
      <c r="O6" s="12" t="s">
        <v>96</v>
      </c>
      <c r="P6" s="28" t="s">
        <v>97</v>
      </c>
      <c r="Q6" s="12"/>
      <c r="R6" s="12" t="s">
        <v>51</v>
      </c>
      <c r="S6" s="12"/>
      <c r="T6" s="12"/>
      <c r="U6" s="12"/>
    </row>
    <row r="7" spans="1:21" ht="15" customHeight="1" x14ac:dyDescent="0.25">
      <c r="A7" s="12" t="s">
        <v>137</v>
      </c>
      <c r="B7" s="12" t="s">
        <v>91</v>
      </c>
      <c r="C7" s="12" t="s">
        <v>98</v>
      </c>
      <c r="D7" s="12" t="s">
        <v>99</v>
      </c>
      <c r="E7" s="12"/>
      <c r="F7" s="16">
        <v>-4.0039999999999996</v>
      </c>
      <c r="G7" s="27">
        <v>35.255000000000003</v>
      </c>
      <c r="H7" s="27">
        <v>-3.9340000000000002</v>
      </c>
      <c r="I7" s="27">
        <v>35.244166666666665</v>
      </c>
      <c r="J7" s="12" t="s">
        <v>138</v>
      </c>
      <c r="K7" s="29">
        <v>44238</v>
      </c>
      <c r="L7" s="29">
        <v>44278</v>
      </c>
      <c r="M7" s="12" t="s">
        <v>100</v>
      </c>
      <c r="N7" s="12" t="s">
        <v>101</v>
      </c>
      <c r="O7" s="12" t="s">
        <v>96</v>
      </c>
      <c r="P7" s="28" t="s">
        <v>97</v>
      </c>
      <c r="Q7" s="12"/>
      <c r="R7" s="12" t="s">
        <v>51</v>
      </c>
    </row>
  </sheetData>
  <mergeCells count="4">
    <mergeCell ref="C3:L3"/>
    <mergeCell ref="F4:G4"/>
    <mergeCell ref="H4:I4"/>
    <mergeCell ref="D1:G1"/>
  </mergeCells>
  <hyperlinks>
    <hyperlink ref="P6" r:id="rId1"/>
    <hyperlink ref="P7" r:id="rId2"/>
  </hyperlinks>
  <pageMargins left="0.7" right="0.7" top="0.75" bottom="0.75" header="0.3" footer="0.3"/>
  <pageSetup paperSize="9" orientation="portrait" horizontalDpi="1200" verticalDpi="1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CNRS, IFREMER</vt:lpstr>
      <vt:lpstr>Democritus_University</vt:lpstr>
      <vt:lpstr>SOCIB</vt:lpstr>
      <vt:lpstr>HCMR</vt:lpstr>
      <vt:lpstr>OGS</vt:lpstr>
      <vt:lpstr>AGIR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2026-04-09T11:03:05Z</dcterms:modified>
</cp:coreProperties>
</file>