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5.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7.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8.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9.xml" ContentType="application/vnd.openxmlformats-officedocument.drawingml.chartshape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10.xml" ContentType="application/vnd.openxmlformats-officedocument.drawingml.chartshapes+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1.xml" ContentType="application/vnd.openxmlformats-officedocument.drawingml.chartshapes+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Other computers\Mein_Computer\Promotion\OptiPit-Paper\"/>
    </mc:Choice>
  </mc:AlternateContent>
  <xr:revisionPtr revIDLastSave="0" documentId="13_ncr:1_{ECBBDC25-EF0F-40A7-8925-18C0D7670D9D}" xr6:coauthVersionLast="47" xr6:coauthVersionMax="47" xr10:uidLastSave="{00000000-0000-0000-0000-000000000000}"/>
  <bookViews>
    <workbookView xWindow="-120" yWindow="-120" windowWidth="29040" windowHeight="17520" xr2:uid="{15055B00-66B2-4029-B742-3E8D1278D8CC}"/>
  </bookViews>
  <sheets>
    <sheet name="README" sheetId="38" r:id="rId1"/>
    <sheet name="FullShells_Template" sheetId="8" r:id="rId2"/>
    <sheet name="HalfShells_Template" sheetId="7" r:id="rId3"/>
    <sheet name="HeR=12-HeD=10_dICP20_HalfShells" sheetId="32" r:id="rId4"/>
    <sheet name="HeR=30-HeD=02_dICP20_HalfShells" sheetId="36" r:id="rId5"/>
    <sheet name="Linear to circular zonation" sheetId="33" r:id="rId6"/>
    <sheet name="Mismatch-Evaluation" sheetId="37" r:id="rId7"/>
    <sheet name="GRAPHS OptiPit Paper" sheetId="15"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0" i="33" l="1"/>
  <c r="BM70" i="33" s="1"/>
  <c r="DY70" i="33" s="1"/>
  <c r="D9" i="32"/>
  <c r="D8" i="32"/>
  <c r="D7" i="32"/>
  <c r="D4" i="32"/>
  <c r="D2" i="32"/>
  <c r="AB15" i="32"/>
  <c r="AC15" i="32" s="1"/>
  <c r="AD15" i="32" s="1"/>
  <c r="AA15" i="32"/>
  <c r="Z15" i="32"/>
  <c r="Y15" i="32"/>
  <c r="X15" i="32"/>
  <c r="AB40" i="32"/>
  <c r="X16" i="32"/>
  <c r="Y16" i="32"/>
  <c r="Z16" i="32"/>
  <c r="AA16" i="32" s="1"/>
  <c r="AB16" i="32"/>
  <c r="X17" i="32"/>
  <c r="Y17" i="32"/>
  <c r="Z17" i="32"/>
  <c r="AA17" i="32"/>
  <c r="AB17" i="32"/>
  <c r="AC17" i="32" s="1"/>
  <c r="AD17" i="32" s="1"/>
  <c r="X18" i="32"/>
  <c r="Y18" i="32"/>
  <c r="Z18" i="32"/>
  <c r="AA18" i="32"/>
  <c r="AB18" i="32"/>
  <c r="AC18" i="32" s="1"/>
  <c r="AD18" i="32" s="1"/>
  <c r="X19" i="32"/>
  <c r="Y19" i="32"/>
  <c r="Z19" i="32"/>
  <c r="AA19" i="32"/>
  <c r="AB19" i="32"/>
  <c r="AC19" i="32" s="1"/>
  <c r="AD19" i="32" s="1"/>
  <c r="X20" i="32"/>
  <c r="Y20" i="32"/>
  <c r="Z20" i="32"/>
  <c r="AA20" i="32"/>
  <c r="AB20" i="32"/>
  <c r="X21" i="32"/>
  <c r="Y21" i="32"/>
  <c r="Z21" i="32"/>
  <c r="AA21" i="32"/>
  <c r="AB21" i="32"/>
  <c r="X22" i="32"/>
  <c r="Y22" i="32"/>
  <c r="Z22" i="32"/>
  <c r="AA22" i="32"/>
  <c r="AB22" i="32"/>
  <c r="AC22" i="32" s="1"/>
  <c r="AD22" i="32" s="1"/>
  <c r="X23" i="32"/>
  <c r="Y23" i="32"/>
  <c r="Z23" i="32"/>
  <c r="AA23" i="32"/>
  <c r="AB23" i="32"/>
  <c r="X24" i="32"/>
  <c r="Y24" i="32"/>
  <c r="Z24" i="32"/>
  <c r="AA24" i="32"/>
  <c r="AB24" i="32"/>
  <c r="U15" i="32"/>
  <c r="V15" i="32"/>
  <c r="U16" i="32"/>
  <c r="V16" i="32"/>
  <c r="U17" i="32"/>
  <c r="V17" i="32"/>
  <c r="U18" i="32"/>
  <c r="V18" i="32"/>
  <c r="U19" i="32"/>
  <c r="V19" i="32"/>
  <c r="U20" i="32"/>
  <c r="V20" i="32"/>
  <c r="U21" i="32"/>
  <c r="V21" i="32"/>
  <c r="U22" i="32"/>
  <c r="V22" i="32"/>
  <c r="U23" i="32"/>
  <c r="V23" i="32"/>
  <c r="U24" i="32"/>
  <c r="V24" i="32"/>
  <c r="R15" i="32"/>
  <c r="S15" i="32" s="1"/>
  <c r="R16" i="32"/>
  <c r="S16" i="32" s="1"/>
  <c r="R17" i="32"/>
  <c r="S17" i="32" s="1"/>
  <c r="R18" i="32"/>
  <c r="S18" i="32" s="1"/>
  <c r="R19" i="32"/>
  <c r="S19" i="32" s="1"/>
  <c r="R20" i="32"/>
  <c r="S20" i="32" s="1"/>
  <c r="R21" i="32"/>
  <c r="S21" i="32" s="1"/>
  <c r="R22" i="32"/>
  <c r="S22" i="32" s="1"/>
  <c r="R23" i="32"/>
  <c r="S23" i="32" s="1"/>
  <c r="R24" i="32"/>
  <c r="S24" i="32" s="1"/>
  <c r="J15" i="32"/>
  <c r="K15" i="32"/>
  <c r="L15" i="32"/>
  <c r="M15" i="32"/>
  <c r="J16" i="32"/>
  <c r="K16" i="32"/>
  <c r="L16" i="32"/>
  <c r="M16" i="32"/>
  <c r="J17" i="32"/>
  <c r="K17" i="32"/>
  <c r="L17" i="32"/>
  <c r="M17" i="32"/>
  <c r="J18" i="32"/>
  <c r="K18" i="32"/>
  <c r="L18" i="32"/>
  <c r="M18" i="32"/>
  <c r="J19" i="32"/>
  <c r="K19" i="32"/>
  <c r="L19" i="32"/>
  <c r="M19" i="32"/>
  <c r="J20" i="32"/>
  <c r="K20" i="32"/>
  <c r="L20" i="32"/>
  <c r="M20" i="32"/>
  <c r="J21" i="32"/>
  <c r="K21" i="32"/>
  <c r="L21" i="32"/>
  <c r="M21" i="32"/>
  <c r="J22" i="32"/>
  <c r="K22" i="32"/>
  <c r="L22" i="32"/>
  <c r="M22" i="32"/>
  <c r="J23" i="32"/>
  <c r="K23" i="32"/>
  <c r="L23" i="32"/>
  <c r="M23" i="32"/>
  <c r="J24" i="32"/>
  <c r="K24" i="32"/>
  <c r="M24" i="32" s="1"/>
  <c r="L24" i="32"/>
  <c r="G15" i="32"/>
  <c r="G16" i="32"/>
  <c r="G17" i="32"/>
  <c r="G18" i="32"/>
  <c r="G19" i="32"/>
  <c r="G20" i="32"/>
  <c r="G21" i="32"/>
  <c r="G22" i="32"/>
  <c r="G23" i="32"/>
  <c r="G24" i="32"/>
  <c r="F15" i="32"/>
  <c r="F16" i="32"/>
  <c r="F17" i="32"/>
  <c r="F18" i="32"/>
  <c r="F19" i="32"/>
  <c r="F20" i="32"/>
  <c r="F21" i="32"/>
  <c r="F22" i="32"/>
  <c r="F23" i="32"/>
  <c r="F24" i="32"/>
  <c r="C15" i="32"/>
  <c r="C16" i="32"/>
  <c r="C17" i="32"/>
  <c r="C18" i="32"/>
  <c r="C19" i="32"/>
  <c r="C20" i="32"/>
  <c r="C21" i="32"/>
  <c r="C22" i="32"/>
  <c r="C23" i="32"/>
  <c r="C24" i="32"/>
  <c r="AB127" i="32"/>
  <c r="AB128" i="32"/>
  <c r="AB129" i="32"/>
  <c r="AB130" i="32"/>
  <c r="AB131" i="32"/>
  <c r="AB132" i="32"/>
  <c r="AB133" i="32"/>
  <c r="AB134" i="32"/>
  <c r="AB135" i="32"/>
  <c r="AB136" i="32"/>
  <c r="C127" i="32"/>
  <c r="C128" i="32"/>
  <c r="C129" i="32"/>
  <c r="C130" i="32"/>
  <c r="C131" i="32"/>
  <c r="C132" i="32"/>
  <c r="C133" i="32"/>
  <c r="C134" i="32"/>
  <c r="C135" i="32"/>
  <c r="C136" i="32"/>
  <c r="J3" i="36"/>
  <c r="J4" i="36"/>
  <c r="J5" i="36"/>
  <c r="G7" i="36"/>
  <c r="J7" i="36"/>
  <c r="J8" i="36"/>
  <c r="J9" i="36"/>
  <c r="C15" i="36"/>
  <c r="F15" i="36"/>
  <c r="G15" i="36"/>
  <c r="J15" i="36"/>
  <c r="K15" i="36"/>
  <c r="L15" i="36"/>
  <c r="M15" i="36"/>
  <c r="R15" i="36"/>
  <c r="S15" i="36"/>
  <c r="U15" i="36"/>
  <c r="V15" i="36"/>
  <c r="X15" i="36"/>
  <c r="Y15" i="36"/>
  <c r="AB15" i="36"/>
  <c r="C16" i="36"/>
  <c r="F16" i="36"/>
  <c r="G16" i="36"/>
  <c r="J16" i="36"/>
  <c r="K16" i="36"/>
  <c r="L16" i="36"/>
  <c r="M16" i="36"/>
  <c r="R16" i="36"/>
  <c r="S16" i="36"/>
  <c r="U16" i="36"/>
  <c r="V16" i="36"/>
  <c r="X16" i="36"/>
  <c r="Y16" i="36"/>
  <c r="AB16" i="36"/>
  <c r="C17" i="36"/>
  <c r="F17" i="36"/>
  <c r="G17" i="36"/>
  <c r="J17" i="36"/>
  <c r="K17" i="36"/>
  <c r="M17" i="36" s="1"/>
  <c r="L17" i="36"/>
  <c r="R17" i="36"/>
  <c r="S17" i="36"/>
  <c r="U17" i="36"/>
  <c r="V17" i="36" s="1"/>
  <c r="X17" i="36" s="1"/>
  <c r="Y17" i="36"/>
  <c r="AB17" i="36"/>
  <c r="C18" i="36"/>
  <c r="F18" i="36"/>
  <c r="G18" i="36" s="1"/>
  <c r="R18" i="36"/>
  <c r="S18" i="36" s="1"/>
  <c r="U18" i="36" s="1"/>
  <c r="V18" i="36" s="1"/>
  <c r="Y18" i="36"/>
  <c r="AB18" i="36"/>
  <c r="C19" i="36"/>
  <c r="R19" i="36"/>
  <c r="S19" i="36" s="1"/>
  <c r="U19" i="36" s="1"/>
  <c r="V19" i="36" s="1"/>
  <c r="Y19" i="36"/>
  <c r="AB19" i="36"/>
  <c r="C20" i="36"/>
  <c r="F20" i="36"/>
  <c r="G20" i="36"/>
  <c r="J20" i="36"/>
  <c r="K20" i="36"/>
  <c r="L20" i="36"/>
  <c r="M20" i="36"/>
  <c r="R20" i="36"/>
  <c r="S20" i="36"/>
  <c r="U20" i="36"/>
  <c r="V20" i="36"/>
  <c r="X20" i="36"/>
  <c r="Y20" i="36"/>
  <c r="AB20" i="36"/>
  <c r="C21" i="36"/>
  <c r="F21" i="36"/>
  <c r="G21" i="36"/>
  <c r="J21" i="36" s="1"/>
  <c r="L21" i="36" s="1"/>
  <c r="K21" i="36"/>
  <c r="M21" i="36" s="1"/>
  <c r="R21" i="36"/>
  <c r="S21" i="36" s="1"/>
  <c r="U21" i="36" s="1"/>
  <c r="V21" i="36" s="1"/>
  <c r="X21" i="36" s="1"/>
  <c r="Y21" i="36"/>
  <c r="AB21" i="36"/>
  <c r="C22" i="36"/>
  <c r="F22" i="36" s="1"/>
  <c r="G22" i="36" s="1"/>
  <c r="R22" i="36"/>
  <c r="S22" i="36" s="1"/>
  <c r="U22" i="36" s="1"/>
  <c r="V22" i="36" s="1"/>
  <c r="Y22" i="36"/>
  <c r="AB22" i="36"/>
  <c r="C23" i="36"/>
  <c r="R23" i="36"/>
  <c r="S23" i="36" s="1"/>
  <c r="U23" i="36" s="1"/>
  <c r="V23" i="36" s="1"/>
  <c r="Y23" i="36"/>
  <c r="AB23" i="36"/>
  <c r="C24" i="36"/>
  <c r="F24" i="36" s="1"/>
  <c r="G24" i="36" s="1"/>
  <c r="R24" i="36"/>
  <c r="S24" i="36"/>
  <c r="U24" i="36"/>
  <c r="V24" i="36"/>
  <c r="Y24" i="36"/>
  <c r="AB24" i="36"/>
  <c r="C25" i="36"/>
  <c r="F25" i="36"/>
  <c r="G25" i="36"/>
  <c r="J25" i="36"/>
  <c r="K25" i="36"/>
  <c r="M25" i="36" s="1"/>
  <c r="L25" i="36"/>
  <c r="R25" i="36"/>
  <c r="S25" i="36" s="1"/>
  <c r="U25" i="36" s="1"/>
  <c r="V25" i="36" s="1"/>
  <c r="X25" i="36" s="1"/>
  <c r="Y25" i="36"/>
  <c r="AB25" i="36"/>
  <c r="C26" i="36"/>
  <c r="R26" i="36"/>
  <c r="S26" i="36" s="1"/>
  <c r="U26" i="36" s="1"/>
  <c r="V26" i="36" s="1"/>
  <c r="Y26" i="36"/>
  <c r="C27" i="36"/>
  <c r="R27" i="36"/>
  <c r="S27" i="36" s="1"/>
  <c r="U27" i="36" s="1"/>
  <c r="V27" i="36" s="1"/>
  <c r="Y27" i="36"/>
  <c r="C28" i="36"/>
  <c r="R28" i="36"/>
  <c r="S28" i="36" s="1"/>
  <c r="U28" i="36" s="1"/>
  <c r="V28" i="36" s="1"/>
  <c r="Y28" i="36"/>
  <c r="C29" i="36"/>
  <c r="R29" i="36"/>
  <c r="S29" i="36" s="1"/>
  <c r="U29" i="36" s="1"/>
  <c r="V29" i="36" s="1"/>
  <c r="Y29" i="36"/>
  <c r="C30" i="36"/>
  <c r="R30" i="36"/>
  <c r="S30" i="36" s="1"/>
  <c r="U30" i="36" s="1"/>
  <c r="V30" i="36" s="1"/>
  <c r="Y30" i="36"/>
  <c r="C31" i="36"/>
  <c r="R31" i="36"/>
  <c r="S31" i="36" s="1"/>
  <c r="U31" i="36" s="1"/>
  <c r="V31" i="36" s="1"/>
  <c r="Y31" i="36"/>
  <c r="C32" i="36"/>
  <c r="R32" i="36"/>
  <c r="S32" i="36" s="1"/>
  <c r="U32" i="36" s="1"/>
  <c r="V32" i="36" s="1"/>
  <c r="Y32" i="36"/>
  <c r="C33" i="36"/>
  <c r="R33" i="36"/>
  <c r="S33" i="36"/>
  <c r="U33" i="36"/>
  <c r="V33" i="36"/>
  <c r="Y33" i="36"/>
  <c r="C34" i="36"/>
  <c r="R34" i="36"/>
  <c r="S34" i="36" s="1"/>
  <c r="U34" i="36" s="1"/>
  <c r="V34" i="36" s="1"/>
  <c r="Y34" i="36"/>
  <c r="C35" i="36"/>
  <c r="F35" i="36"/>
  <c r="G35" i="36" s="1"/>
  <c r="R35" i="36"/>
  <c r="S35" i="36" s="1"/>
  <c r="U35" i="36" s="1"/>
  <c r="V35" i="36" s="1"/>
  <c r="Y35" i="36"/>
  <c r="C36" i="36"/>
  <c r="R36" i="36"/>
  <c r="S36" i="36" s="1"/>
  <c r="U36" i="36" s="1"/>
  <c r="V36" i="36" s="1"/>
  <c r="Y36" i="36"/>
  <c r="C37" i="36"/>
  <c r="F37" i="36"/>
  <c r="G37" i="36"/>
  <c r="J37" i="36"/>
  <c r="K37" i="36"/>
  <c r="L37" i="36"/>
  <c r="M37" i="36"/>
  <c r="R37" i="36"/>
  <c r="S37" i="36"/>
  <c r="U37" i="36"/>
  <c r="V37" i="36"/>
  <c r="X37" i="36"/>
  <c r="Y37" i="36"/>
  <c r="C38" i="36"/>
  <c r="F38" i="36"/>
  <c r="G38" i="36"/>
  <c r="J38" i="36"/>
  <c r="K38" i="36"/>
  <c r="L38" i="36"/>
  <c r="M38" i="36"/>
  <c r="R38" i="36"/>
  <c r="S38" i="36"/>
  <c r="U38" i="36"/>
  <c r="V38" i="36"/>
  <c r="X38" i="36" s="1"/>
  <c r="Y38" i="36"/>
  <c r="C39" i="36"/>
  <c r="F39" i="36"/>
  <c r="G39" i="36" s="1"/>
  <c r="R39" i="36"/>
  <c r="S39" i="36" s="1"/>
  <c r="U39" i="36" s="1"/>
  <c r="V39" i="36" s="1"/>
  <c r="Y39" i="36"/>
  <c r="C40" i="36"/>
  <c r="R40" i="36"/>
  <c r="S40" i="36" s="1"/>
  <c r="U40" i="36" s="1"/>
  <c r="V40" i="36" s="1"/>
  <c r="Y40" i="36"/>
  <c r="C41" i="36"/>
  <c r="R41" i="36"/>
  <c r="S41" i="36" s="1"/>
  <c r="U41" i="36" s="1"/>
  <c r="V41" i="36" s="1"/>
  <c r="Y41" i="36"/>
  <c r="C42" i="36"/>
  <c r="R42" i="36"/>
  <c r="S42" i="36" s="1"/>
  <c r="U42" i="36" s="1"/>
  <c r="V42" i="36" s="1"/>
  <c r="Y42" i="36"/>
  <c r="C43" i="36"/>
  <c r="R43" i="36"/>
  <c r="S43" i="36" s="1"/>
  <c r="U43" i="36" s="1"/>
  <c r="V43" i="36" s="1"/>
  <c r="Y43" i="36"/>
  <c r="C44" i="36"/>
  <c r="F44" i="36"/>
  <c r="G44" i="36" s="1"/>
  <c r="R44" i="36"/>
  <c r="S44" i="36"/>
  <c r="U44" i="36"/>
  <c r="V44" i="36"/>
  <c r="Y44" i="36"/>
  <c r="C45" i="36"/>
  <c r="R45" i="36"/>
  <c r="S45" i="36" s="1"/>
  <c r="U45" i="36" s="1"/>
  <c r="V45" i="36" s="1"/>
  <c r="Y45" i="36"/>
  <c r="C46" i="36"/>
  <c r="R46" i="36"/>
  <c r="S46" i="36" s="1"/>
  <c r="U46" i="36" s="1"/>
  <c r="V46" i="36" s="1"/>
  <c r="Y46" i="36"/>
  <c r="C47" i="36"/>
  <c r="R47" i="36"/>
  <c r="S47" i="36" s="1"/>
  <c r="U47" i="36" s="1"/>
  <c r="V47" i="36" s="1"/>
  <c r="Y47" i="36"/>
  <c r="C48" i="36"/>
  <c r="R48" i="36"/>
  <c r="S48" i="36" s="1"/>
  <c r="U48" i="36" s="1"/>
  <c r="V48" i="36" s="1"/>
  <c r="Y48" i="36"/>
  <c r="C49" i="36"/>
  <c r="R49" i="36"/>
  <c r="S49" i="36"/>
  <c r="U49" i="36"/>
  <c r="V49" i="36" s="1"/>
  <c r="Y49" i="36"/>
  <c r="C50" i="36"/>
  <c r="R50" i="36"/>
  <c r="S50" i="36" s="1"/>
  <c r="U50" i="36" s="1"/>
  <c r="V50" i="36" s="1"/>
  <c r="Y50" i="36"/>
  <c r="C51" i="36"/>
  <c r="R51" i="36"/>
  <c r="S51" i="36" s="1"/>
  <c r="U51" i="36" s="1"/>
  <c r="V51" i="36" s="1"/>
  <c r="Y51" i="36"/>
  <c r="C52" i="36"/>
  <c r="R52" i="36"/>
  <c r="S52" i="36"/>
  <c r="U52" i="36"/>
  <c r="V52" i="36" s="1"/>
  <c r="Y52" i="36"/>
  <c r="C53" i="36"/>
  <c r="F53" i="36" s="1"/>
  <c r="G53" i="36" s="1"/>
  <c r="R53" i="36"/>
  <c r="S53" i="36" s="1"/>
  <c r="U53" i="36" s="1"/>
  <c r="V53" i="36" s="1"/>
  <c r="Y53" i="36"/>
  <c r="C54" i="36"/>
  <c r="F54" i="36" s="1"/>
  <c r="G54" i="36" s="1"/>
  <c r="R54" i="36"/>
  <c r="S54" i="36" s="1"/>
  <c r="U54" i="36" s="1"/>
  <c r="V54" i="36" s="1"/>
  <c r="Y54" i="36"/>
  <c r="C55" i="36"/>
  <c r="R55" i="36"/>
  <c r="S55" i="36" s="1"/>
  <c r="U55" i="36" s="1"/>
  <c r="V55" i="36" s="1"/>
  <c r="Y55" i="36"/>
  <c r="C56" i="36"/>
  <c r="R56" i="36"/>
  <c r="S56" i="36" s="1"/>
  <c r="U56" i="36" s="1"/>
  <c r="V56" i="36" s="1"/>
  <c r="Y56" i="36"/>
  <c r="C57" i="36"/>
  <c r="F57" i="36" s="1"/>
  <c r="G57" i="36" s="1"/>
  <c r="R57" i="36"/>
  <c r="S57" i="36" s="1"/>
  <c r="U57" i="36" s="1"/>
  <c r="V57" i="36" s="1"/>
  <c r="Y57" i="36"/>
  <c r="C58" i="36"/>
  <c r="R58" i="36"/>
  <c r="S58" i="36" s="1"/>
  <c r="U58" i="36" s="1"/>
  <c r="V58" i="36" s="1"/>
  <c r="Y58" i="36"/>
  <c r="C59" i="36"/>
  <c r="F59" i="36" s="1"/>
  <c r="G59" i="36" s="1"/>
  <c r="R59" i="36"/>
  <c r="S59" i="36" s="1"/>
  <c r="U59" i="36" s="1"/>
  <c r="V59" i="36" s="1"/>
  <c r="Y59" i="36"/>
  <c r="C60" i="36"/>
  <c r="R60" i="36"/>
  <c r="S60" i="36" s="1"/>
  <c r="U60" i="36" s="1"/>
  <c r="V60" i="36" s="1"/>
  <c r="Y60" i="36"/>
  <c r="C61" i="36"/>
  <c r="Y61" i="36"/>
  <c r="C62" i="36"/>
  <c r="R62" i="36"/>
  <c r="S62" i="36" s="1"/>
  <c r="U62" i="36" s="1"/>
  <c r="V62" i="36" s="1"/>
  <c r="Y62" i="36"/>
  <c r="C63" i="36"/>
  <c r="R63" i="36"/>
  <c r="S63" i="36" s="1"/>
  <c r="U63" i="36" s="1"/>
  <c r="V63" i="36" s="1"/>
  <c r="Y63" i="36"/>
  <c r="C64" i="36"/>
  <c r="F64" i="36"/>
  <c r="G64" i="36"/>
  <c r="J64" i="36"/>
  <c r="K64" i="36"/>
  <c r="L64" i="36"/>
  <c r="M64" i="36"/>
  <c r="R64" i="36"/>
  <c r="S64" i="36" s="1"/>
  <c r="U64" i="36" s="1"/>
  <c r="V64" i="36" s="1"/>
  <c r="X64" i="36" s="1"/>
  <c r="Y64" i="36"/>
  <c r="C65" i="36"/>
  <c r="F65" i="36" s="1"/>
  <c r="G65" i="36" s="1"/>
  <c r="R65" i="36"/>
  <c r="S65" i="36" s="1"/>
  <c r="U65" i="36" s="1"/>
  <c r="V65" i="36" s="1"/>
  <c r="Y65" i="36"/>
  <c r="C66" i="36"/>
  <c r="R66" i="36"/>
  <c r="S66" i="36"/>
  <c r="U66" i="36" s="1"/>
  <c r="V66" i="36" s="1"/>
  <c r="Y66" i="36"/>
  <c r="C67" i="36"/>
  <c r="F67" i="36"/>
  <c r="G67" i="36"/>
  <c r="J67" i="36"/>
  <c r="K67" i="36"/>
  <c r="L67" i="36"/>
  <c r="M67" i="36"/>
  <c r="R67" i="36"/>
  <c r="S67" i="36"/>
  <c r="U67" i="36"/>
  <c r="V67" i="36"/>
  <c r="X67" i="36"/>
  <c r="Y67" i="36"/>
  <c r="C68" i="36"/>
  <c r="F68" i="36"/>
  <c r="G68" i="36" s="1"/>
  <c r="R68" i="36"/>
  <c r="S68" i="36" s="1"/>
  <c r="U68" i="36" s="1"/>
  <c r="V68" i="36" s="1"/>
  <c r="Y68" i="36"/>
  <c r="C69" i="36"/>
  <c r="R69" i="36"/>
  <c r="S69" i="36" s="1"/>
  <c r="U69" i="36" s="1"/>
  <c r="V69" i="36" s="1"/>
  <c r="Y69" i="36"/>
  <c r="C70" i="36"/>
  <c r="R70" i="36"/>
  <c r="S70" i="36" s="1"/>
  <c r="U70" i="36" s="1"/>
  <c r="V70" i="36" s="1"/>
  <c r="Y70" i="36"/>
  <c r="C71" i="36"/>
  <c r="F71" i="36" s="1"/>
  <c r="G71" i="36" s="1"/>
  <c r="R71" i="36"/>
  <c r="S71" i="36" s="1"/>
  <c r="U71" i="36" s="1"/>
  <c r="V71" i="36" s="1"/>
  <c r="Y71" i="36"/>
  <c r="C72" i="36"/>
  <c r="F72" i="36"/>
  <c r="G72" i="36" s="1"/>
  <c r="R72" i="36"/>
  <c r="S72" i="36" s="1"/>
  <c r="U72" i="36" s="1"/>
  <c r="V72" i="36" s="1"/>
  <c r="Y72" i="36"/>
  <c r="C73" i="36"/>
  <c r="R73" i="36"/>
  <c r="S73" i="36" s="1"/>
  <c r="U73" i="36" s="1"/>
  <c r="V73" i="36" s="1"/>
  <c r="Y73" i="36"/>
  <c r="C74" i="36"/>
  <c r="R74" i="36"/>
  <c r="S74" i="36" s="1"/>
  <c r="U74" i="36" s="1"/>
  <c r="V74" i="36" s="1"/>
  <c r="Y74" i="36"/>
  <c r="C75" i="36"/>
  <c r="R75" i="36"/>
  <c r="S75" i="36" s="1"/>
  <c r="Y75" i="36"/>
  <c r="C76" i="36"/>
  <c r="R76" i="36"/>
  <c r="S76" i="36" s="1"/>
  <c r="U76" i="36" s="1"/>
  <c r="V76" i="36" s="1"/>
  <c r="Y76" i="36"/>
  <c r="C77" i="36"/>
  <c r="F77" i="36" s="1"/>
  <c r="G77" i="36" s="1"/>
  <c r="R77" i="36"/>
  <c r="S77" i="36" s="1"/>
  <c r="U77" i="36" s="1"/>
  <c r="V77" i="36" s="1"/>
  <c r="Y77" i="36"/>
  <c r="C78" i="36"/>
  <c r="F78" i="36"/>
  <c r="G78" i="36"/>
  <c r="J78" i="36"/>
  <c r="K78" i="36"/>
  <c r="L78" i="36"/>
  <c r="M78" i="36"/>
  <c r="R78" i="36"/>
  <c r="S78" i="36"/>
  <c r="U78" i="36"/>
  <c r="V78" i="36"/>
  <c r="X78" i="36"/>
  <c r="Y78" i="36"/>
  <c r="C79" i="36"/>
  <c r="F79" i="36"/>
  <c r="G79" i="36"/>
  <c r="J79" i="36"/>
  <c r="K79" i="36"/>
  <c r="L79" i="36"/>
  <c r="M79" i="36"/>
  <c r="R79" i="36"/>
  <c r="S79" i="36"/>
  <c r="U79" i="36"/>
  <c r="V79" i="36"/>
  <c r="X79" i="36"/>
  <c r="Y79" i="36"/>
  <c r="C80" i="36"/>
  <c r="F80" i="36"/>
  <c r="G80" i="36"/>
  <c r="J80" i="36"/>
  <c r="K80" i="36"/>
  <c r="L80" i="36"/>
  <c r="M80" i="36"/>
  <c r="R80" i="36"/>
  <c r="S80" i="36"/>
  <c r="U80" i="36"/>
  <c r="V80" i="36"/>
  <c r="X80" i="36"/>
  <c r="Y80" i="36"/>
  <c r="C81" i="36"/>
  <c r="F81" i="36"/>
  <c r="G81" i="36"/>
  <c r="J81" i="36"/>
  <c r="K81" i="36"/>
  <c r="L81" i="36"/>
  <c r="M81" i="36"/>
  <c r="R81" i="36"/>
  <c r="S81" i="36"/>
  <c r="U81" i="36"/>
  <c r="V81" i="36"/>
  <c r="X81" i="36"/>
  <c r="Y81" i="36"/>
  <c r="C82" i="36"/>
  <c r="F82" i="36"/>
  <c r="G82" i="36"/>
  <c r="J82" i="36"/>
  <c r="K82" i="36"/>
  <c r="L82" i="36"/>
  <c r="M82" i="36"/>
  <c r="R82" i="36"/>
  <c r="S82" i="36"/>
  <c r="U82" i="36"/>
  <c r="V82" i="36"/>
  <c r="X82" i="36"/>
  <c r="Y82" i="36"/>
  <c r="C83" i="36"/>
  <c r="F83" i="36"/>
  <c r="G83" i="36"/>
  <c r="J83" i="36"/>
  <c r="K83" i="36"/>
  <c r="L83" i="36"/>
  <c r="M83" i="36"/>
  <c r="R83" i="36"/>
  <c r="S83" i="36"/>
  <c r="U83" i="36"/>
  <c r="V83" i="36"/>
  <c r="X83" i="36"/>
  <c r="Y83" i="36"/>
  <c r="C84" i="36"/>
  <c r="F84" i="36"/>
  <c r="G84" i="36"/>
  <c r="J84" i="36"/>
  <c r="K84" i="36"/>
  <c r="L84" i="36"/>
  <c r="M84" i="36"/>
  <c r="R84" i="36"/>
  <c r="S84" i="36"/>
  <c r="U84" i="36"/>
  <c r="V84" i="36"/>
  <c r="X84" i="36"/>
  <c r="Y84" i="36"/>
  <c r="C85" i="36"/>
  <c r="F85" i="36"/>
  <c r="G85" i="36"/>
  <c r="J85" i="36"/>
  <c r="K85" i="36"/>
  <c r="L85" i="36"/>
  <c r="M85" i="36"/>
  <c r="R85" i="36"/>
  <c r="S85" i="36"/>
  <c r="U85" i="36"/>
  <c r="V85" i="36"/>
  <c r="X85" i="36"/>
  <c r="Y85" i="36"/>
  <c r="C86" i="36"/>
  <c r="F86" i="36"/>
  <c r="G86" i="36"/>
  <c r="J86" i="36"/>
  <c r="K86" i="36"/>
  <c r="L86" i="36"/>
  <c r="M86" i="36"/>
  <c r="R86" i="36"/>
  <c r="S86" i="36"/>
  <c r="U86" i="36"/>
  <c r="V86" i="36"/>
  <c r="X86" i="36"/>
  <c r="Y86" i="36"/>
  <c r="C87" i="36"/>
  <c r="F87" i="36"/>
  <c r="G87" i="36"/>
  <c r="J87" i="36"/>
  <c r="K87" i="36"/>
  <c r="L87" i="36"/>
  <c r="M87" i="36"/>
  <c r="R87" i="36"/>
  <c r="S87" i="36"/>
  <c r="U87" i="36"/>
  <c r="V87" i="36"/>
  <c r="X87" i="36"/>
  <c r="Y87" i="36"/>
  <c r="C88" i="36"/>
  <c r="F88" i="36"/>
  <c r="G88" i="36" s="1"/>
  <c r="R88" i="36"/>
  <c r="S88" i="36"/>
  <c r="U88" i="36"/>
  <c r="V88" i="36"/>
  <c r="Y88" i="36"/>
  <c r="C89" i="36"/>
  <c r="F89" i="36"/>
  <c r="G89" i="36"/>
  <c r="J89" i="36"/>
  <c r="K89" i="36"/>
  <c r="M89" i="36" s="1"/>
  <c r="L89" i="36"/>
  <c r="R89" i="36"/>
  <c r="S89" i="36"/>
  <c r="U89" i="36" s="1"/>
  <c r="V89" i="36" s="1"/>
  <c r="X89" i="36" s="1"/>
  <c r="Y89" i="36"/>
  <c r="C90" i="36"/>
  <c r="F90" i="36"/>
  <c r="G90" i="36"/>
  <c r="J90" i="36"/>
  <c r="K90" i="36"/>
  <c r="M90" i="36" s="1"/>
  <c r="L90" i="36"/>
  <c r="R90" i="36"/>
  <c r="S90" i="36"/>
  <c r="U90" i="36"/>
  <c r="V90" i="36" s="1"/>
  <c r="X90" i="36" s="1"/>
  <c r="Y90" i="36"/>
  <c r="C91" i="36"/>
  <c r="F91" i="36" s="1"/>
  <c r="G91" i="36" s="1"/>
  <c r="R91" i="36"/>
  <c r="S91" i="36" s="1"/>
  <c r="U91" i="36" s="1"/>
  <c r="V91" i="36" s="1"/>
  <c r="Y91" i="36"/>
  <c r="C92" i="36"/>
  <c r="F92" i="36"/>
  <c r="G92" i="36"/>
  <c r="J92" i="36"/>
  <c r="K92" i="36"/>
  <c r="M92" i="36" s="1"/>
  <c r="L92" i="36"/>
  <c r="R92" i="36"/>
  <c r="S92" i="36" s="1"/>
  <c r="U92" i="36" s="1"/>
  <c r="V92" i="36" s="1"/>
  <c r="X92" i="36" s="1"/>
  <c r="Y92" i="36"/>
  <c r="C93" i="36"/>
  <c r="F93" i="36"/>
  <c r="G93" i="36"/>
  <c r="J93" i="36"/>
  <c r="K93" i="36"/>
  <c r="L93" i="36"/>
  <c r="M93" i="36"/>
  <c r="R93" i="36"/>
  <c r="S93" i="36"/>
  <c r="U93" i="36"/>
  <c r="V93" i="36"/>
  <c r="X93" i="36"/>
  <c r="Y93" i="36"/>
  <c r="C94" i="36"/>
  <c r="F94" i="36"/>
  <c r="G94" i="36"/>
  <c r="J94" i="36"/>
  <c r="K94" i="36"/>
  <c r="L94" i="36"/>
  <c r="M94" i="36"/>
  <c r="R94" i="36"/>
  <c r="S94" i="36"/>
  <c r="U94" i="36"/>
  <c r="V94" i="36"/>
  <c r="X94" i="36"/>
  <c r="Y94" i="36"/>
  <c r="C95" i="36"/>
  <c r="F95" i="36"/>
  <c r="G95" i="36"/>
  <c r="J95" i="36"/>
  <c r="K95" i="36"/>
  <c r="L95" i="36"/>
  <c r="M95" i="36"/>
  <c r="R95" i="36"/>
  <c r="S95" i="36"/>
  <c r="U95" i="36"/>
  <c r="V95" i="36"/>
  <c r="X95" i="36"/>
  <c r="Y95" i="36"/>
  <c r="C96" i="36"/>
  <c r="F96" i="36"/>
  <c r="G96" i="36"/>
  <c r="J96" i="36"/>
  <c r="K96" i="36"/>
  <c r="L96" i="36"/>
  <c r="M96" i="36"/>
  <c r="R96" i="36"/>
  <c r="S96" i="36"/>
  <c r="U96" i="36"/>
  <c r="V96" i="36"/>
  <c r="X96" i="36"/>
  <c r="Y96" i="36"/>
  <c r="C97" i="36"/>
  <c r="F97" i="36"/>
  <c r="G97" i="36"/>
  <c r="J97" i="36"/>
  <c r="K97" i="36"/>
  <c r="L97" i="36"/>
  <c r="M97" i="36"/>
  <c r="R97" i="36"/>
  <c r="S97" i="36"/>
  <c r="U97" i="36"/>
  <c r="V97" i="36"/>
  <c r="X97" i="36"/>
  <c r="Y97" i="36"/>
  <c r="C98" i="36"/>
  <c r="F98" i="36"/>
  <c r="G98" i="36"/>
  <c r="J98" i="36"/>
  <c r="K98" i="36"/>
  <c r="L98" i="36"/>
  <c r="M98" i="36"/>
  <c r="R98" i="36"/>
  <c r="S98" i="36"/>
  <c r="U98" i="36"/>
  <c r="V98" i="36"/>
  <c r="X98" i="36"/>
  <c r="Y98" i="36"/>
  <c r="C99" i="36"/>
  <c r="F99" i="36"/>
  <c r="G99" i="36"/>
  <c r="J99" i="36"/>
  <c r="K99" i="36"/>
  <c r="L99" i="36"/>
  <c r="M99" i="36"/>
  <c r="R99" i="36"/>
  <c r="S99" i="36"/>
  <c r="U99" i="36"/>
  <c r="V99" i="36"/>
  <c r="X99" i="36" s="1"/>
  <c r="Y99" i="36"/>
  <c r="C100" i="36"/>
  <c r="F100" i="36"/>
  <c r="G100" i="36"/>
  <c r="J100" i="36"/>
  <c r="K100" i="36"/>
  <c r="L100" i="36"/>
  <c r="M100" i="36"/>
  <c r="R100" i="36"/>
  <c r="S100" i="36"/>
  <c r="U100" i="36"/>
  <c r="V100" i="36"/>
  <c r="X100" i="36"/>
  <c r="Y100" i="36"/>
  <c r="C101" i="36"/>
  <c r="F101" i="36"/>
  <c r="G101" i="36"/>
  <c r="J101" i="36"/>
  <c r="K101" i="36"/>
  <c r="L101" i="36"/>
  <c r="M101" i="36"/>
  <c r="R101" i="36"/>
  <c r="S101" i="36"/>
  <c r="U101" i="36"/>
  <c r="V101" i="36"/>
  <c r="X101" i="36"/>
  <c r="Y101" i="36"/>
  <c r="C102" i="36"/>
  <c r="F102" i="36"/>
  <c r="G102" i="36"/>
  <c r="J102" i="36"/>
  <c r="K102" i="36"/>
  <c r="L102" i="36"/>
  <c r="M102" i="36"/>
  <c r="R102" i="36"/>
  <c r="S102" i="36"/>
  <c r="U102" i="36"/>
  <c r="V102" i="36"/>
  <c r="X102" i="36"/>
  <c r="Y102" i="36"/>
  <c r="C103" i="36"/>
  <c r="F103" i="36"/>
  <c r="G103" i="36"/>
  <c r="J103" i="36"/>
  <c r="K103" i="36"/>
  <c r="L103" i="36"/>
  <c r="M103" i="36"/>
  <c r="R103" i="36"/>
  <c r="S103" i="36"/>
  <c r="U103" i="36"/>
  <c r="V103" i="36"/>
  <c r="X103" i="36"/>
  <c r="Y103" i="36"/>
  <c r="C104" i="36"/>
  <c r="F104" i="36"/>
  <c r="G104" i="36"/>
  <c r="J104" i="36"/>
  <c r="K104" i="36"/>
  <c r="L104" i="36"/>
  <c r="M104" i="36"/>
  <c r="R104" i="36"/>
  <c r="S104" i="36"/>
  <c r="U104" i="36"/>
  <c r="V104" i="36"/>
  <c r="X104" i="36"/>
  <c r="Y104" i="36"/>
  <c r="C105" i="36"/>
  <c r="F105" i="36"/>
  <c r="G105" i="36"/>
  <c r="J105" i="36"/>
  <c r="K105" i="36"/>
  <c r="L105" i="36"/>
  <c r="M105" i="36"/>
  <c r="R105" i="36"/>
  <c r="S105" i="36"/>
  <c r="U105" i="36"/>
  <c r="V105" i="36" s="1"/>
  <c r="X105" i="36" s="1"/>
  <c r="Y105" i="36"/>
  <c r="C106" i="36"/>
  <c r="F106" i="36"/>
  <c r="G106" i="36"/>
  <c r="J106" i="36"/>
  <c r="K106" i="36"/>
  <c r="L106" i="36"/>
  <c r="M106" i="36"/>
  <c r="R106" i="36"/>
  <c r="S106" i="36" s="1"/>
  <c r="U106" i="36" s="1"/>
  <c r="V106" i="36" s="1"/>
  <c r="X106" i="36" s="1"/>
  <c r="Y106" i="36"/>
  <c r="C107" i="36"/>
  <c r="R107" i="36"/>
  <c r="S107" i="36" s="1"/>
  <c r="U107" i="36" s="1"/>
  <c r="V107" i="36" s="1"/>
  <c r="Y107" i="36"/>
  <c r="C108" i="36"/>
  <c r="R108" i="36"/>
  <c r="S108" i="36" s="1"/>
  <c r="U108" i="36" s="1"/>
  <c r="V108" i="36" s="1"/>
  <c r="Y108" i="36"/>
  <c r="C109" i="36"/>
  <c r="R109" i="36"/>
  <c r="S109" i="36" s="1"/>
  <c r="U109" i="36" s="1"/>
  <c r="V109" i="36" s="1"/>
  <c r="Y109" i="36"/>
  <c r="C110" i="36"/>
  <c r="F110" i="36"/>
  <c r="G110" i="36" s="1"/>
  <c r="R110" i="36"/>
  <c r="S110" i="36" s="1"/>
  <c r="U110" i="36" s="1"/>
  <c r="V110" i="36" s="1"/>
  <c r="Y110" i="36"/>
  <c r="C111" i="36"/>
  <c r="F111" i="36"/>
  <c r="G111" i="36" s="1"/>
  <c r="R111" i="36"/>
  <c r="S111" i="36" s="1"/>
  <c r="U111" i="36" s="1"/>
  <c r="V111" i="36" s="1"/>
  <c r="Y111" i="36"/>
  <c r="C112" i="36"/>
  <c r="F112" i="36"/>
  <c r="G112" i="36" s="1"/>
  <c r="R112" i="36"/>
  <c r="S112" i="36" s="1"/>
  <c r="U112" i="36" s="1"/>
  <c r="V112" i="36" s="1"/>
  <c r="Y112" i="36"/>
  <c r="C113" i="36"/>
  <c r="F113" i="36" s="1"/>
  <c r="G113" i="36" s="1"/>
  <c r="R113" i="36"/>
  <c r="S113" i="36" s="1"/>
  <c r="U113" i="36" s="1"/>
  <c r="V113" i="36" s="1"/>
  <c r="Y113" i="36"/>
  <c r="C114" i="36"/>
  <c r="R114" i="36"/>
  <c r="S114" i="36" s="1"/>
  <c r="U114" i="36" s="1"/>
  <c r="V114" i="36" s="1"/>
  <c r="Y114" i="36"/>
  <c r="C115" i="36"/>
  <c r="F115" i="36"/>
  <c r="G115" i="36" s="1"/>
  <c r="R115" i="36"/>
  <c r="S115" i="36" s="1"/>
  <c r="U115" i="36" s="1"/>
  <c r="V115" i="36" s="1"/>
  <c r="Y115" i="36"/>
  <c r="C116" i="36"/>
  <c r="R116" i="36"/>
  <c r="S116" i="36" s="1"/>
  <c r="U116" i="36" s="1"/>
  <c r="V116" i="36" s="1"/>
  <c r="Y116" i="36"/>
  <c r="C117" i="36"/>
  <c r="F117" i="36" s="1"/>
  <c r="G117" i="36" s="1"/>
  <c r="R117" i="36"/>
  <c r="S117" i="36"/>
  <c r="U117" i="36"/>
  <c r="V117" i="36"/>
  <c r="Y117" i="36"/>
  <c r="C118" i="36"/>
  <c r="F118" i="36"/>
  <c r="G118" i="36"/>
  <c r="J118" i="36"/>
  <c r="K118" i="36"/>
  <c r="L118" i="36"/>
  <c r="M118" i="36"/>
  <c r="R118" i="36"/>
  <c r="S118" i="36" s="1"/>
  <c r="U118" i="36" s="1"/>
  <c r="V118" i="36" s="1"/>
  <c r="X118" i="36" s="1"/>
  <c r="Y118" i="36"/>
  <c r="C119" i="36"/>
  <c r="R119" i="36"/>
  <c r="S119" i="36" s="1"/>
  <c r="U119" i="36" s="1"/>
  <c r="V119" i="36" s="1"/>
  <c r="Y119" i="36"/>
  <c r="C120" i="36"/>
  <c r="F120" i="36" s="1"/>
  <c r="G120" i="36" s="1"/>
  <c r="R120" i="36"/>
  <c r="S120" i="36" s="1"/>
  <c r="U120" i="36" s="1"/>
  <c r="V120" i="36" s="1"/>
  <c r="Y120" i="36"/>
  <c r="C121" i="36"/>
  <c r="F121" i="36"/>
  <c r="G121" i="36"/>
  <c r="R121" i="36"/>
  <c r="S121" i="36" s="1"/>
  <c r="U121" i="36" s="1"/>
  <c r="V121" i="36" s="1"/>
  <c r="Y121" i="36"/>
  <c r="C122" i="36"/>
  <c r="R122" i="36"/>
  <c r="S122" i="36" s="1"/>
  <c r="U122" i="36" s="1"/>
  <c r="V122" i="36" s="1"/>
  <c r="Y122" i="36"/>
  <c r="C123" i="36"/>
  <c r="R123" i="36"/>
  <c r="S123" i="36" s="1"/>
  <c r="U123" i="36" s="1"/>
  <c r="V123" i="36" s="1"/>
  <c r="Y123" i="36"/>
  <c r="C124" i="36"/>
  <c r="R124" i="36"/>
  <c r="S124" i="36" s="1"/>
  <c r="U124" i="36" s="1"/>
  <c r="V124" i="36" s="1"/>
  <c r="Y124" i="36"/>
  <c r="C125" i="36"/>
  <c r="R125" i="36"/>
  <c r="S125" i="36" s="1"/>
  <c r="U125" i="36" s="1"/>
  <c r="V125" i="36" s="1"/>
  <c r="Y125" i="36"/>
  <c r="C126" i="36"/>
  <c r="F126" i="36"/>
  <c r="G126" i="36" s="1"/>
  <c r="R126" i="36"/>
  <c r="S126" i="36" s="1"/>
  <c r="U126" i="36" s="1"/>
  <c r="V126" i="36" s="1"/>
  <c r="Y126" i="36"/>
  <c r="AB126" i="36"/>
  <c r="C127" i="36"/>
  <c r="F127" i="36" s="1"/>
  <c r="G127" i="36" s="1"/>
  <c r="R127" i="36"/>
  <c r="S127" i="36" s="1"/>
  <c r="U127" i="36" s="1"/>
  <c r="V127" i="36" s="1"/>
  <c r="Y127" i="36"/>
  <c r="AB127" i="36"/>
  <c r="C128" i="36"/>
  <c r="F128" i="36"/>
  <c r="G128" i="36" s="1"/>
  <c r="R128" i="36"/>
  <c r="S128" i="36" s="1"/>
  <c r="U128" i="36" s="1"/>
  <c r="V128" i="36" s="1"/>
  <c r="Y128" i="36"/>
  <c r="AB128" i="36"/>
  <c r="C129" i="36"/>
  <c r="R129" i="36"/>
  <c r="S129" i="36" s="1"/>
  <c r="U129" i="36" s="1"/>
  <c r="V129" i="36" s="1"/>
  <c r="Y129" i="36"/>
  <c r="AB129" i="36"/>
  <c r="C130" i="36"/>
  <c r="R130" i="36"/>
  <c r="S130" i="36" s="1"/>
  <c r="U130" i="36" s="1"/>
  <c r="V130" i="36" s="1"/>
  <c r="Y130" i="36"/>
  <c r="AB130" i="36"/>
  <c r="C131" i="36"/>
  <c r="AB131" i="36"/>
  <c r="C132" i="36"/>
  <c r="R132" i="36"/>
  <c r="S132" i="36" s="1"/>
  <c r="U132" i="36" s="1"/>
  <c r="V132" i="36" s="1"/>
  <c r="Y132" i="36"/>
  <c r="AB132" i="36"/>
  <c r="C133" i="36"/>
  <c r="R133" i="36"/>
  <c r="S133" i="36" s="1"/>
  <c r="U133" i="36" s="1"/>
  <c r="V133" i="36" s="1"/>
  <c r="Y133" i="36"/>
  <c r="AB133" i="36"/>
  <c r="C134" i="36"/>
  <c r="R134" i="36"/>
  <c r="S134" i="36" s="1"/>
  <c r="U134" i="36" s="1"/>
  <c r="V134" i="36" s="1"/>
  <c r="Y134" i="36"/>
  <c r="AB134" i="36"/>
  <c r="C135" i="36"/>
  <c r="F135" i="36"/>
  <c r="G135" i="36"/>
  <c r="J135" i="36"/>
  <c r="K135" i="36"/>
  <c r="M135" i="36" s="1"/>
  <c r="L135" i="36"/>
  <c r="R135" i="36"/>
  <c r="S135" i="36"/>
  <c r="U135" i="36" s="1"/>
  <c r="V135" i="36" s="1"/>
  <c r="X135" i="36" s="1"/>
  <c r="Y135" i="36"/>
  <c r="AB135" i="36"/>
  <c r="C136" i="36"/>
  <c r="R136" i="36"/>
  <c r="S136" i="36"/>
  <c r="U136" i="36" s="1"/>
  <c r="V136" i="36" s="1"/>
  <c r="Y136" i="36"/>
  <c r="AB136" i="36"/>
  <c r="J3" i="32"/>
  <c r="AB25" i="32"/>
  <c r="BM5" i="33"/>
  <c r="BN5" i="33"/>
  <c r="BO5" i="33"/>
  <c r="BP5" i="33"/>
  <c r="BQ5" i="33"/>
  <c r="BR5" i="33"/>
  <c r="BS5" i="33"/>
  <c r="BT5" i="33"/>
  <c r="BU5" i="33"/>
  <c r="BV5" i="33"/>
  <c r="BW5" i="33"/>
  <c r="BX5" i="33"/>
  <c r="BY5" i="33"/>
  <c r="BZ5" i="33"/>
  <c r="CA5" i="33"/>
  <c r="CB5" i="33"/>
  <c r="CC5" i="33"/>
  <c r="CD5" i="33"/>
  <c r="CE5" i="33"/>
  <c r="CF5" i="33"/>
  <c r="CG5" i="33"/>
  <c r="CH5" i="33"/>
  <c r="CI5" i="33"/>
  <c r="CJ5" i="33"/>
  <c r="CK5" i="33"/>
  <c r="CL5" i="33"/>
  <c r="CM5" i="33"/>
  <c r="CN5" i="33"/>
  <c r="CO5" i="33"/>
  <c r="CP5" i="33"/>
  <c r="CQ5" i="33"/>
  <c r="CR5" i="33"/>
  <c r="CS5" i="33"/>
  <c r="CT5" i="33"/>
  <c r="CU5" i="33"/>
  <c r="CV5" i="33"/>
  <c r="CW5" i="33"/>
  <c r="CX5" i="33"/>
  <c r="CY5" i="33"/>
  <c r="CZ5" i="33"/>
  <c r="DA5" i="33"/>
  <c r="DB5" i="33"/>
  <c r="DC5" i="33"/>
  <c r="DD5" i="33"/>
  <c r="DE5" i="33"/>
  <c r="DF5" i="33"/>
  <c r="DG5" i="33"/>
  <c r="DH5" i="33"/>
  <c r="DI5" i="33"/>
  <c r="DJ5" i="33"/>
  <c r="DK5" i="33"/>
  <c r="DL5" i="33"/>
  <c r="DM5" i="33"/>
  <c r="DN5" i="33"/>
  <c r="DO5" i="33"/>
  <c r="DP5" i="33"/>
  <c r="DQ5" i="33"/>
  <c r="DR5" i="33"/>
  <c r="DS5" i="33"/>
  <c r="DT5"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CZ6" i="33"/>
  <c r="DA6" i="33"/>
  <c r="DB6" i="33"/>
  <c r="DC6" i="33"/>
  <c r="DD6" i="33"/>
  <c r="DE6" i="33"/>
  <c r="DF6" i="33"/>
  <c r="DG6" i="33"/>
  <c r="DH6" i="33"/>
  <c r="DI6" i="33"/>
  <c r="DJ6" i="33"/>
  <c r="DK6" i="33"/>
  <c r="DL6" i="33"/>
  <c r="DM6" i="33"/>
  <c r="DN6" i="33"/>
  <c r="DO6" i="33"/>
  <c r="DP6" i="33"/>
  <c r="DQ6" i="33"/>
  <c r="DR6" i="33"/>
  <c r="DS6" i="33"/>
  <c r="DT6" i="33"/>
  <c r="BM7" i="33"/>
  <c r="BN7" i="33"/>
  <c r="BO7" i="33"/>
  <c r="BP7" i="33"/>
  <c r="BQ7" i="33"/>
  <c r="BR7" i="33"/>
  <c r="BS7" i="33"/>
  <c r="BT7" i="33"/>
  <c r="BU7" i="33"/>
  <c r="BV7" i="33"/>
  <c r="BW7" i="33"/>
  <c r="BX7" i="33"/>
  <c r="BY7" i="33"/>
  <c r="BZ7" i="33"/>
  <c r="CA7" i="33"/>
  <c r="CB7" i="33"/>
  <c r="CC7" i="33"/>
  <c r="CD7" i="33"/>
  <c r="CE7" i="33"/>
  <c r="CF7" i="33"/>
  <c r="CG7" i="33"/>
  <c r="CH7" i="33"/>
  <c r="CI7" i="33"/>
  <c r="CJ7" i="33"/>
  <c r="CK7" i="33"/>
  <c r="CL7" i="33"/>
  <c r="CM7" i="33"/>
  <c r="CN7" i="33"/>
  <c r="CO7" i="33"/>
  <c r="CP7" i="33"/>
  <c r="CQ7" i="33"/>
  <c r="CR7" i="33"/>
  <c r="CS7" i="33"/>
  <c r="CT7" i="33"/>
  <c r="CU7" i="33"/>
  <c r="CV7" i="33"/>
  <c r="CW7" i="33"/>
  <c r="CX7" i="33"/>
  <c r="CY7" i="33"/>
  <c r="CZ7" i="33"/>
  <c r="DA7" i="33"/>
  <c r="DB7" i="33"/>
  <c r="DC7" i="33"/>
  <c r="DD7" i="33"/>
  <c r="DE7" i="33"/>
  <c r="DF7" i="33"/>
  <c r="DG7" i="33"/>
  <c r="DH7" i="33"/>
  <c r="DI7" i="33"/>
  <c r="DJ7" i="33"/>
  <c r="DK7" i="33"/>
  <c r="DL7" i="33"/>
  <c r="DM7" i="33"/>
  <c r="DN7" i="33"/>
  <c r="DO7" i="33"/>
  <c r="DP7" i="33"/>
  <c r="DQ7" i="33"/>
  <c r="DR7" i="33"/>
  <c r="DS7" i="33"/>
  <c r="DT7" i="33"/>
  <c r="BM8" i="33"/>
  <c r="BN8" i="33"/>
  <c r="BO8" i="33"/>
  <c r="BP8" i="33"/>
  <c r="BQ8" i="33"/>
  <c r="BR8" i="33"/>
  <c r="BS8" i="33"/>
  <c r="BT8" i="33"/>
  <c r="BU8" i="33"/>
  <c r="BV8" i="33"/>
  <c r="BW8" i="33"/>
  <c r="BX8" i="33"/>
  <c r="BY8" i="33"/>
  <c r="BZ8" i="33"/>
  <c r="CA8" i="33"/>
  <c r="CB8" i="33"/>
  <c r="CC8" i="33"/>
  <c r="CD8" i="33"/>
  <c r="CE8" i="33"/>
  <c r="CF8" i="33"/>
  <c r="CG8" i="33"/>
  <c r="CH8" i="33"/>
  <c r="CI8" i="33"/>
  <c r="CJ8" i="33"/>
  <c r="CK8" i="33"/>
  <c r="CL8" i="33"/>
  <c r="CM8" i="33"/>
  <c r="CN8" i="33"/>
  <c r="CO8" i="33"/>
  <c r="CP8" i="33"/>
  <c r="CQ8" i="33"/>
  <c r="CR8" i="33"/>
  <c r="CS8" i="33"/>
  <c r="CT8" i="33"/>
  <c r="CU8" i="33"/>
  <c r="CV8" i="33"/>
  <c r="CW8" i="33"/>
  <c r="CX8" i="33"/>
  <c r="CY8" i="33"/>
  <c r="CZ8" i="33"/>
  <c r="DA8" i="33"/>
  <c r="DB8" i="33"/>
  <c r="DC8" i="33"/>
  <c r="DD8" i="33"/>
  <c r="DE8" i="33"/>
  <c r="DF8" i="33"/>
  <c r="DG8" i="33"/>
  <c r="DH8" i="33"/>
  <c r="DI8" i="33"/>
  <c r="DJ8" i="33"/>
  <c r="DK8" i="33"/>
  <c r="DL8" i="33"/>
  <c r="DM8" i="33"/>
  <c r="DN8" i="33"/>
  <c r="DO8" i="33"/>
  <c r="DP8" i="33"/>
  <c r="DQ8" i="33"/>
  <c r="DR8" i="33"/>
  <c r="DS8" i="33"/>
  <c r="DT8" i="33"/>
  <c r="BM9" i="33"/>
  <c r="BN9" i="33"/>
  <c r="BO9" i="33"/>
  <c r="BP9" i="33"/>
  <c r="BQ9" i="33"/>
  <c r="BR9" i="33"/>
  <c r="BS9" i="33"/>
  <c r="BT9" i="33"/>
  <c r="BU9" i="33"/>
  <c r="BV9" i="33"/>
  <c r="BW9" i="33"/>
  <c r="BX9" i="33"/>
  <c r="BY9" i="33"/>
  <c r="BZ9" i="33"/>
  <c r="CA9" i="33"/>
  <c r="CB9" i="33"/>
  <c r="CC9" i="33"/>
  <c r="CD9" i="33"/>
  <c r="CE9" i="33"/>
  <c r="CF9" i="33"/>
  <c r="CG9" i="33"/>
  <c r="CH9" i="33"/>
  <c r="CI9" i="33"/>
  <c r="CJ9" i="33"/>
  <c r="CK9" i="33"/>
  <c r="CL9" i="33"/>
  <c r="CM9" i="33"/>
  <c r="CN9" i="33"/>
  <c r="CO9" i="33"/>
  <c r="CP9" i="33"/>
  <c r="CQ9" i="33"/>
  <c r="CR9" i="33"/>
  <c r="CS9" i="33"/>
  <c r="CT9" i="33"/>
  <c r="CU9" i="33"/>
  <c r="CV9" i="33"/>
  <c r="CW9" i="33"/>
  <c r="CX9" i="33"/>
  <c r="CY9" i="33"/>
  <c r="CZ9" i="33"/>
  <c r="DA9" i="33"/>
  <c r="DB9" i="33"/>
  <c r="DC9" i="33"/>
  <c r="DD9" i="33"/>
  <c r="DE9" i="33"/>
  <c r="DF9" i="33"/>
  <c r="DG9" i="33"/>
  <c r="DH9" i="33"/>
  <c r="DI9" i="33"/>
  <c r="DJ9" i="33"/>
  <c r="DK9" i="33"/>
  <c r="DL9" i="33"/>
  <c r="DM9" i="33"/>
  <c r="DN9" i="33"/>
  <c r="DO9" i="33"/>
  <c r="DP9" i="33"/>
  <c r="DQ9" i="33"/>
  <c r="DR9" i="33"/>
  <c r="DS9" i="33"/>
  <c r="DT9" i="33"/>
  <c r="BM10" i="33"/>
  <c r="BN10" i="33"/>
  <c r="BO10" i="33"/>
  <c r="BP10" i="33"/>
  <c r="BQ10" i="33"/>
  <c r="BR10" i="33"/>
  <c r="BS10" i="33"/>
  <c r="BT10" i="33"/>
  <c r="BU10" i="33"/>
  <c r="BV10" i="33"/>
  <c r="BW10" i="33"/>
  <c r="BX10" i="33"/>
  <c r="BY10" i="33"/>
  <c r="BZ10" i="33"/>
  <c r="CA10" i="33"/>
  <c r="CB10" i="33"/>
  <c r="CC10" i="33"/>
  <c r="CD10" i="33"/>
  <c r="CE10" i="33"/>
  <c r="CF10" i="33"/>
  <c r="CG10" i="33"/>
  <c r="CH10" i="33"/>
  <c r="CI10" i="33"/>
  <c r="CJ10" i="33"/>
  <c r="CK10" i="33"/>
  <c r="CL10" i="33"/>
  <c r="CM10" i="33"/>
  <c r="CN10" i="33"/>
  <c r="CO10" i="33"/>
  <c r="CP10" i="33"/>
  <c r="CQ10" i="33"/>
  <c r="CR10" i="33"/>
  <c r="CS10" i="33"/>
  <c r="CT10" i="33"/>
  <c r="CU10" i="33"/>
  <c r="CV10" i="33"/>
  <c r="CW10" i="33"/>
  <c r="CX10" i="33"/>
  <c r="CY10" i="33"/>
  <c r="CZ10" i="33"/>
  <c r="DA10" i="33"/>
  <c r="DB10" i="33"/>
  <c r="DC10" i="33"/>
  <c r="DD10" i="33"/>
  <c r="DE10" i="33"/>
  <c r="DF10" i="33"/>
  <c r="DG10" i="33"/>
  <c r="DH10" i="33"/>
  <c r="DI10" i="33"/>
  <c r="DJ10" i="33"/>
  <c r="DK10" i="33"/>
  <c r="DL10" i="33"/>
  <c r="DM10" i="33"/>
  <c r="DN10" i="33"/>
  <c r="DO10" i="33"/>
  <c r="DP10" i="33"/>
  <c r="DQ10" i="33"/>
  <c r="DR10" i="33"/>
  <c r="DS10" i="33"/>
  <c r="DT10" i="33"/>
  <c r="BM11" i="33"/>
  <c r="BN11" i="33"/>
  <c r="BO11" i="33"/>
  <c r="BP11" i="33"/>
  <c r="BQ11" i="33"/>
  <c r="BR11" i="33"/>
  <c r="BS11" i="33"/>
  <c r="BT11" i="33"/>
  <c r="BU11" i="33"/>
  <c r="BV11" i="33"/>
  <c r="BW11" i="33"/>
  <c r="BX11" i="33"/>
  <c r="BY11" i="33"/>
  <c r="BZ11" i="33"/>
  <c r="CA11" i="33"/>
  <c r="CB11" i="33"/>
  <c r="CC11" i="33"/>
  <c r="CD11" i="33"/>
  <c r="CE11" i="33"/>
  <c r="CF11" i="33"/>
  <c r="CG11" i="33"/>
  <c r="CH11" i="33"/>
  <c r="CI11" i="33"/>
  <c r="CJ11" i="33"/>
  <c r="CK11" i="33"/>
  <c r="CL11" i="33"/>
  <c r="CM11" i="33"/>
  <c r="CN11" i="33"/>
  <c r="CO11" i="33"/>
  <c r="CP11" i="33"/>
  <c r="CQ11" i="33"/>
  <c r="CR11" i="33"/>
  <c r="CS11" i="33"/>
  <c r="CT11" i="33"/>
  <c r="CU11" i="33"/>
  <c r="CV11" i="33"/>
  <c r="CW11" i="33"/>
  <c r="CX11" i="33"/>
  <c r="CY11" i="33"/>
  <c r="CZ11" i="33"/>
  <c r="DA11" i="33"/>
  <c r="DB11" i="33"/>
  <c r="DC11" i="33"/>
  <c r="DD11" i="33"/>
  <c r="DE11" i="33"/>
  <c r="DF11" i="33"/>
  <c r="DG11" i="33"/>
  <c r="DH11" i="33"/>
  <c r="DI11" i="33"/>
  <c r="DJ11" i="33"/>
  <c r="DK11" i="33"/>
  <c r="DL11" i="33"/>
  <c r="DM11" i="33"/>
  <c r="DN11" i="33"/>
  <c r="DO11" i="33"/>
  <c r="DP11" i="33"/>
  <c r="DQ11" i="33"/>
  <c r="DR11" i="33"/>
  <c r="DS11" i="33"/>
  <c r="DT11" i="33"/>
  <c r="BM12" i="33"/>
  <c r="BN12" i="33"/>
  <c r="BO12" i="33"/>
  <c r="BP12" i="33"/>
  <c r="BQ12" i="33"/>
  <c r="BR12" i="33"/>
  <c r="BS12" i="33"/>
  <c r="BT12" i="33"/>
  <c r="BU12" i="33"/>
  <c r="BV12" i="33"/>
  <c r="BW12" i="33"/>
  <c r="BX12" i="33"/>
  <c r="BY12" i="33"/>
  <c r="BZ12" i="33"/>
  <c r="CA12" i="33"/>
  <c r="CB12" i="33"/>
  <c r="CC12" i="33"/>
  <c r="CD12" i="33"/>
  <c r="CE12" i="33"/>
  <c r="CF12" i="33"/>
  <c r="CG12" i="33"/>
  <c r="CH12" i="33"/>
  <c r="CI12" i="33"/>
  <c r="CJ12" i="33"/>
  <c r="CK12" i="33"/>
  <c r="CL12" i="33"/>
  <c r="CM12" i="33"/>
  <c r="CN12" i="33"/>
  <c r="CO12" i="33"/>
  <c r="CP12" i="33"/>
  <c r="CQ12" i="33"/>
  <c r="CR12" i="33"/>
  <c r="CS12" i="33"/>
  <c r="CT12" i="33"/>
  <c r="CU12" i="33"/>
  <c r="CV12" i="33"/>
  <c r="CW12" i="33"/>
  <c r="CX12" i="33"/>
  <c r="CY12" i="33"/>
  <c r="CZ12" i="33"/>
  <c r="DA12" i="33"/>
  <c r="DB12" i="33"/>
  <c r="DC12" i="33"/>
  <c r="DD12" i="33"/>
  <c r="DE12" i="33"/>
  <c r="DF12" i="33"/>
  <c r="DG12" i="33"/>
  <c r="DH12" i="33"/>
  <c r="DI12" i="33"/>
  <c r="DJ12" i="33"/>
  <c r="DK12" i="33"/>
  <c r="DL12" i="33"/>
  <c r="DM12" i="33"/>
  <c r="DN12" i="33"/>
  <c r="DO12" i="33"/>
  <c r="DP12" i="33"/>
  <c r="DQ12" i="33"/>
  <c r="DR12" i="33"/>
  <c r="DS12" i="33"/>
  <c r="DT12" i="33"/>
  <c r="BM13" i="33"/>
  <c r="BN13" i="33"/>
  <c r="BO13" i="33"/>
  <c r="BP13" i="33"/>
  <c r="BQ13" i="33"/>
  <c r="BR13" i="33"/>
  <c r="BS13" i="33"/>
  <c r="BT13" i="33"/>
  <c r="BU13" i="33"/>
  <c r="BV13" i="33"/>
  <c r="BW13" i="33"/>
  <c r="BX13" i="33"/>
  <c r="BY13" i="33"/>
  <c r="BZ13" i="33"/>
  <c r="CA13" i="33"/>
  <c r="CB13" i="33"/>
  <c r="CC13" i="33"/>
  <c r="CD13" i="33"/>
  <c r="CE13" i="33"/>
  <c r="CF13" i="33"/>
  <c r="CG13" i="33"/>
  <c r="CH13" i="33"/>
  <c r="CI13" i="33"/>
  <c r="CJ13" i="33"/>
  <c r="CK13" i="33"/>
  <c r="CL13" i="33"/>
  <c r="CM13" i="33"/>
  <c r="CN13" i="33"/>
  <c r="CO13" i="33"/>
  <c r="CP13" i="33"/>
  <c r="CQ13" i="33"/>
  <c r="CR13" i="33"/>
  <c r="CS13" i="33"/>
  <c r="CT13" i="33"/>
  <c r="CU13" i="33"/>
  <c r="CV13" i="33"/>
  <c r="CW13" i="33"/>
  <c r="CX13" i="33"/>
  <c r="CY13" i="33"/>
  <c r="CZ13" i="33"/>
  <c r="DA13" i="33"/>
  <c r="DB13" i="33"/>
  <c r="DC13" i="33"/>
  <c r="DD13" i="33"/>
  <c r="DE13" i="33"/>
  <c r="DF13" i="33"/>
  <c r="DG13" i="33"/>
  <c r="DH13" i="33"/>
  <c r="DI13" i="33"/>
  <c r="DJ13" i="33"/>
  <c r="DK13" i="33"/>
  <c r="DL13" i="33"/>
  <c r="DM13" i="33"/>
  <c r="DN13" i="33"/>
  <c r="DO13" i="33"/>
  <c r="DP13" i="33"/>
  <c r="DQ13" i="33"/>
  <c r="DR13" i="33"/>
  <c r="DS13" i="33"/>
  <c r="DT13" i="33"/>
  <c r="BM14" i="33"/>
  <c r="BN14" i="33"/>
  <c r="BO14" i="33"/>
  <c r="BP14" i="33"/>
  <c r="BQ14" i="33"/>
  <c r="BR14" i="33"/>
  <c r="BS14" i="33"/>
  <c r="BT14" i="33"/>
  <c r="BU14" i="33"/>
  <c r="BV14" i="33"/>
  <c r="BW14" i="33"/>
  <c r="BX14" i="33"/>
  <c r="BY14" i="33"/>
  <c r="BZ14" i="33"/>
  <c r="CA14" i="33"/>
  <c r="CB14" i="33"/>
  <c r="CC14" i="33"/>
  <c r="CD14" i="33"/>
  <c r="CE14" i="33"/>
  <c r="CF14" i="33"/>
  <c r="CG14" i="33"/>
  <c r="CH14" i="33"/>
  <c r="CI14" i="33"/>
  <c r="CJ14" i="33"/>
  <c r="CK14" i="33"/>
  <c r="CL14" i="33"/>
  <c r="CM14" i="33"/>
  <c r="CN14" i="33"/>
  <c r="CO14" i="33"/>
  <c r="CP14" i="33"/>
  <c r="CQ14" i="33"/>
  <c r="CR14" i="33"/>
  <c r="CS14" i="33"/>
  <c r="CT14" i="33"/>
  <c r="CU14" i="33"/>
  <c r="CV14" i="33"/>
  <c r="CW14" i="33"/>
  <c r="CX14" i="33"/>
  <c r="CY14" i="33"/>
  <c r="CZ14" i="33"/>
  <c r="DA14" i="33"/>
  <c r="DB14" i="33"/>
  <c r="DC14" i="33"/>
  <c r="DD14" i="33"/>
  <c r="DE14" i="33"/>
  <c r="DF14" i="33"/>
  <c r="DG14" i="33"/>
  <c r="DH14" i="33"/>
  <c r="DI14" i="33"/>
  <c r="DJ14" i="33"/>
  <c r="DK14" i="33"/>
  <c r="DL14" i="33"/>
  <c r="DM14" i="33"/>
  <c r="DN14" i="33"/>
  <c r="DO14" i="33"/>
  <c r="DP14" i="33"/>
  <c r="DQ14" i="33"/>
  <c r="DR14" i="33"/>
  <c r="DS14" i="33"/>
  <c r="DT14" i="33"/>
  <c r="DW14" i="33"/>
  <c r="BM15" i="33"/>
  <c r="BN15" i="33"/>
  <c r="BO15" i="33"/>
  <c r="BP15" i="33"/>
  <c r="BQ15" i="33"/>
  <c r="BR15" i="33"/>
  <c r="BS15" i="33"/>
  <c r="BT15" i="33"/>
  <c r="BU15" i="33"/>
  <c r="BV15" i="33"/>
  <c r="BW15" i="33"/>
  <c r="BX15" i="33"/>
  <c r="EA15" i="33" s="1"/>
  <c r="BY15" i="33"/>
  <c r="BZ15" i="33"/>
  <c r="CA15" i="33"/>
  <c r="CB15" i="33"/>
  <c r="EE15" i="33" s="1"/>
  <c r="CC15" i="33"/>
  <c r="CD15" i="33"/>
  <c r="CE15" i="33"/>
  <c r="CF15" i="33"/>
  <c r="EI15" i="33" s="1"/>
  <c r="CG15" i="33"/>
  <c r="CH15" i="33"/>
  <c r="CI15" i="33"/>
  <c r="CJ15" i="33"/>
  <c r="CK15" i="33"/>
  <c r="CL15" i="33"/>
  <c r="CM15" i="33"/>
  <c r="CN15" i="33"/>
  <c r="CO15" i="33"/>
  <c r="CP15" i="33"/>
  <c r="CQ15" i="33"/>
  <c r="CR15" i="33"/>
  <c r="CS15" i="33"/>
  <c r="CT15" i="33"/>
  <c r="CU15" i="33"/>
  <c r="CV15" i="33"/>
  <c r="CW15" i="33"/>
  <c r="CX15" i="33"/>
  <c r="CY15" i="33"/>
  <c r="CZ15" i="33"/>
  <c r="DA15" i="33"/>
  <c r="DB15" i="33"/>
  <c r="DC15" i="33"/>
  <c r="DD15" i="33"/>
  <c r="DE15" i="33"/>
  <c r="DF15" i="33"/>
  <c r="DG15" i="33"/>
  <c r="DH15" i="33"/>
  <c r="DI15" i="33"/>
  <c r="DJ15" i="33"/>
  <c r="DK15" i="33"/>
  <c r="DL15" i="33"/>
  <c r="DM15" i="33"/>
  <c r="DN15" i="33"/>
  <c r="DO15" i="33"/>
  <c r="DP15" i="33"/>
  <c r="DQ15" i="33"/>
  <c r="DR15" i="33"/>
  <c r="DS15" i="33"/>
  <c r="DT15" i="33"/>
  <c r="DW15" i="33"/>
  <c r="DZ15" i="33" s="1"/>
  <c r="DY15" i="33"/>
  <c r="EB15" i="33"/>
  <c r="EC15" i="33"/>
  <c r="EF15" i="33"/>
  <c r="EG15" i="33"/>
  <c r="EJ15" i="33"/>
  <c r="EK15" i="33"/>
  <c r="EM15" i="33"/>
  <c r="EN15" i="33"/>
  <c r="EO15" i="33"/>
  <c r="EP15" i="33"/>
  <c r="EQ15" i="33"/>
  <c r="ER15" i="33"/>
  <c r="ES15" i="33"/>
  <c r="ET15" i="33"/>
  <c r="EU15" i="33"/>
  <c r="EV15" i="33"/>
  <c r="EW15" i="33"/>
  <c r="EX15" i="33"/>
  <c r="EY15" i="33"/>
  <c r="EZ15" i="33"/>
  <c r="FA15" i="33"/>
  <c r="FB15" i="33"/>
  <c r="FC15" i="33"/>
  <c r="FD15" i="33"/>
  <c r="FE15" i="33"/>
  <c r="FF15" i="33"/>
  <c r="FG15" i="33"/>
  <c r="FH15" i="33"/>
  <c r="FI15" i="33"/>
  <c r="FJ15" i="33"/>
  <c r="FK15" i="33"/>
  <c r="FL15" i="33"/>
  <c r="FM15" i="33"/>
  <c r="FN15" i="33"/>
  <c r="FO15" i="33"/>
  <c r="FP15" i="33"/>
  <c r="FQ15" i="33"/>
  <c r="FR15" i="33"/>
  <c r="FS15" i="33"/>
  <c r="FT15" i="33"/>
  <c r="FU15" i="33"/>
  <c r="FV15" i="33"/>
  <c r="BM16" i="33"/>
  <c r="BN16" i="33"/>
  <c r="BO16" i="33"/>
  <c r="BP16" i="33"/>
  <c r="BQ16" i="33"/>
  <c r="BR16" i="33"/>
  <c r="BS16" i="33"/>
  <c r="BT16" i="33"/>
  <c r="BU16" i="33"/>
  <c r="BV16" i="33"/>
  <c r="BW16" i="33"/>
  <c r="BX16" i="33"/>
  <c r="BY16" i="33"/>
  <c r="BZ16" i="33"/>
  <c r="CA16" i="33"/>
  <c r="CB16" i="33"/>
  <c r="CC16" i="33"/>
  <c r="CD16" i="33"/>
  <c r="CE16" i="33"/>
  <c r="CF16" i="33"/>
  <c r="CG16" i="33"/>
  <c r="CH16" i="33"/>
  <c r="CI16" i="33"/>
  <c r="CJ16" i="33"/>
  <c r="CK16" i="33"/>
  <c r="CL16" i="33"/>
  <c r="CM16" i="33"/>
  <c r="CN16" i="33"/>
  <c r="CO16" i="33"/>
  <c r="CP16" i="33"/>
  <c r="CQ16" i="33"/>
  <c r="CR16" i="33"/>
  <c r="CS16" i="33"/>
  <c r="CT16" i="33"/>
  <c r="CU16" i="33"/>
  <c r="CV16" i="33"/>
  <c r="CW16" i="33"/>
  <c r="CX16" i="33"/>
  <c r="CY16" i="33"/>
  <c r="CZ16" i="33"/>
  <c r="DA16" i="33"/>
  <c r="DB16" i="33"/>
  <c r="DC16" i="33"/>
  <c r="DD16" i="33"/>
  <c r="DE16" i="33"/>
  <c r="DF16" i="33"/>
  <c r="DG16" i="33"/>
  <c r="DH16" i="33"/>
  <c r="DI16" i="33"/>
  <c r="DJ16" i="33"/>
  <c r="DK16" i="33"/>
  <c r="DL16" i="33"/>
  <c r="DM16" i="33"/>
  <c r="DN16" i="33"/>
  <c r="DO16" i="33"/>
  <c r="DP16" i="33"/>
  <c r="DQ16" i="33"/>
  <c r="DR16" i="33"/>
  <c r="DS16" i="33"/>
  <c r="DT16" i="33"/>
  <c r="DW16" i="33"/>
  <c r="BM17" i="33"/>
  <c r="BN17" i="33"/>
  <c r="BO17" i="33"/>
  <c r="BP17" i="33"/>
  <c r="BQ17" i="33"/>
  <c r="BR17" i="33"/>
  <c r="BS17" i="33"/>
  <c r="BT17" i="33"/>
  <c r="BU17" i="33"/>
  <c r="BV17" i="33"/>
  <c r="BW17" i="33"/>
  <c r="BX17" i="33"/>
  <c r="BY17" i="33"/>
  <c r="BZ17" i="33"/>
  <c r="CA17" i="33"/>
  <c r="CB17" i="33"/>
  <c r="CC17" i="33"/>
  <c r="CD17" i="33"/>
  <c r="CE17" i="33"/>
  <c r="CF17" i="33"/>
  <c r="CG17" i="33"/>
  <c r="CH17" i="33"/>
  <c r="CI17" i="33"/>
  <c r="CJ17" i="33"/>
  <c r="CK17" i="33"/>
  <c r="CL17" i="33"/>
  <c r="CM17" i="33"/>
  <c r="CN17" i="33"/>
  <c r="CO17" i="33"/>
  <c r="CP17" i="33"/>
  <c r="CQ17" i="33"/>
  <c r="CR17" i="33"/>
  <c r="CS17" i="33"/>
  <c r="CT17" i="33"/>
  <c r="CU17" i="33"/>
  <c r="CV17" i="33"/>
  <c r="CW17" i="33"/>
  <c r="CX17" i="33"/>
  <c r="CY17" i="33"/>
  <c r="CZ17" i="33"/>
  <c r="DA17" i="33"/>
  <c r="DB17" i="33"/>
  <c r="DC17" i="33"/>
  <c r="DD17" i="33"/>
  <c r="DE17" i="33"/>
  <c r="DF17" i="33"/>
  <c r="DG17" i="33"/>
  <c r="DH17" i="33"/>
  <c r="DI17" i="33"/>
  <c r="DJ17" i="33"/>
  <c r="DK17" i="33"/>
  <c r="DL17" i="33"/>
  <c r="DM17" i="33"/>
  <c r="DN17" i="33"/>
  <c r="DO17" i="33"/>
  <c r="DP17" i="33"/>
  <c r="DQ17" i="33"/>
  <c r="DR17" i="33"/>
  <c r="DS17" i="33"/>
  <c r="DT17" i="33"/>
  <c r="DW17" i="33"/>
  <c r="DY17" i="33"/>
  <c r="DZ17" i="33"/>
  <c r="EA17" i="33"/>
  <c r="EB17" i="33"/>
  <c r="EC17" i="33"/>
  <c r="ED17" i="33"/>
  <c r="EE17" i="33"/>
  <c r="EF17" i="33"/>
  <c r="EG17" i="33"/>
  <c r="EH17" i="33"/>
  <c r="EI17" i="33"/>
  <c r="EJ17" i="33"/>
  <c r="EK17" i="33"/>
  <c r="EL17" i="33"/>
  <c r="EM17" i="33"/>
  <c r="EN17" i="33"/>
  <c r="EO17" i="33"/>
  <c r="EP17" i="33"/>
  <c r="EQ17" i="33"/>
  <c r="ER17" i="33"/>
  <c r="ES17" i="33"/>
  <c r="ET17" i="33"/>
  <c r="EU17" i="33"/>
  <c r="EV17" i="33"/>
  <c r="EW17" i="33"/>
  <c r="EX17" i="33"/>
  <c r="EY17" i="33"/>
  <c r="EZ17" i="33"/>
  <c r="FA17" i="33"/>
  <c r="FB17" i="33"/>
  <c r="FC17" i="33"/>
  <c r="FD17" i="33"/>
  <c r="FE17" i="33"/>
  <c r="FF17" i="33"/>
  <c r="FG17" i="33"/>
  <c r="FH17" i="33"/>
  <c r="FI17" i="33"/>
  <c r="FJ17" i="33"/>
  <c r="FK17" i="33"/>
  <c r="FL17" i="33"/>
  <c r="FM17" i="33"/>
  <c r="FN17" i="33"/>
  <c r="FO17" i="33"/>
  <c r="FP17" i="33"/>
  <c r="FQ17" i="33"/>
  <c r="FR17" i="33"/>
  <c r="FS17" i="33"/>
  <c r="FT17" i="33"/>
  <c r="FU17" i="33"/>
  <c r="FV17" i="33"/>
  <c r="BM18" i="33"/>
  <c r="BN18" i="33"/>
  <c r="BO18" i="33"/>
  <c r="BP18" i="33"/>
  <c r="BQ18" i="33"/>
  <c r="BR18" i="33"/>
  <c r="BS18" i="33"/>
  <c r="BT18" i="33"/>
  <c r="BU18" i="33"/>
  <c r="BV18" i="33"/>
  <c r="BW18" i="33"/>
  <c r="DZ18" i="33" s="1"/>
  <c r="BX18" i="33"/>
  <c r="BY18" i="33"/>
  <c r="BZ18" i="33"/>
  <c r="CA18" i="33"/>
  <c r="CB18" i="33"/>
  <c r="CC18" i="33"/>
  <c r="CD18" i="33"/>
  <c r="CE18" i="33"/>
  <c r="EH18" i="33" s="1"/>
  <c r="CF18" i="33"/>
  <c r="CG18" i="33"/>
  <c r="CH18" i="33"/>
  <c r="CI18" i="33"/>
  <c r="CJ18" i="33"/>
  <c r="CK18" i="33"/>
  <c r="CL18" i="33"/>
  <c r="CM18" i="33"/>
  <c r="EP18" i="33" s="1"/>
  <c r="CN18" i="33"/>
  <c r="CO18" i="33"/>
  <c r="CP18" i="33"/>
  <c r="CQ18" i="33"/>
  <c r="CR18" i="33"/>
  <c r="CS18" i="33"/>
  <c r="CT18" i="33"/>
  <c r="CU18" i="33"/>
  <c r="CV18" i="33"/>
  <c r="CW18" i="33"/>
  <c r="CX18" i="33"/>
  <c r="CY18" i="33"/>
  <c r="CZ18" i="33"/>
  <c r="DA18" i="33"/>
  <c r="DB18" i="33"/>
  <c r="DC18" i="33"/>
  <c r="DD18" i="33"/>
  <c r="DE18" i="33"/>
  <c r="DF18" i="33"/>
  <c r="DG18" i="33"/>
  <c r="DH18" i="33"/>
  <c r="DI18" i="33"/>
  <c r="DJ18" i="33"/>
  <c r="DK18" i="33"/>
  <c r="DL18" i="33"/>
  <c r="DM18" i="33"/>
  <c r="DN18" i="33"/>
  <c r="DO18" i="33"/>
  <c r="DP18" i="33"/>
  <c r="DQ18" i="33"/>
  <c r="DR18" i="33"/>
  <c r="DS18" i="33"/>
  <c r="DT18" i="33"/>
  <c r="DW18" i="33"/>
  <c r="DY18" i="33" s="1"/>
  <c r="EA18" i="33"/>
  <c r="EB18" i="33"/>
  <c r="ED18" i="33"/>
  <c r="EE18" i="33"/>
  <c r="EF18" i="33"/>
  <c r="EI18" i="33"/>
  <c r="EJ18" i="33"/>
  <c r="EL18" i="33"/>
  <c r="EM18" i="33"/>
  <c r="EN18" i="33"/>
  <c r="EQ18" i="33"/>
  <c r="ER18" i="33"/>
  <c r="BM19" i="33"/>
  <c r="BN19" i="33"/>
  <c r="BO19" i="33"/>
  <c r="BP19" i="33"/>
  <c r="BQ19" i="33"/>
  <c r="BR19" i="33"/>
  <c r="BS19" i="33"/>
  <c r="BT19" i="33"/>
  <c r="BU19" i="33"/>
  <c r="BV19" i="33"/>
  <c r="BW19" i="33"/>
  <c r="BX19" i="33"/>
  <c r="BY19" i="33"/>
  <c r="BZ19" i="33"/>
  <c r="CA19" i="33"/>
  <c r="CB19" i="33"/>
  <c r="CC19" i="33"/>
  <c r="CD19" i="33"/>
  <c r="CE19" i="33"/>
  <c r="CF19" i="33"/>
  <c r="CG19" i="33"/>
  <c r="CH19" i="33"/>
  <c r="CI19" i="33"/>
  <c r="CJ19" i="33"/>
  <c r="CK19" i="33"/>
  <c r="CL19" i="33"/>
  <c r="CM19" i="33"/>
  <c r="CN19" i="33"/>
  <c r="CO19" i="33"/>
  <c r="CP19" i="33"/>
  <c r="CQ19" i="33"/>
  <c r="CR19" i="33"/>
  <c r="CS19" i="33"/>
  <c r="CT19" i="33"/>
  <c r="CU19" i="33"/>
  <c r="CV19" i="33"/>
  <c r="CW19" i="33"/>
  <c r="CX19" i="33"/>
  <c r="CY19" i="33"/>
  <c r="CZ19" i="33"/>
  <c r="DA19" i="33"/>
  <c r="DB19" i="33"/>
  <c r="DC19" i="33"/>
  <c r="DD19" i="33"/>
  <c r="DE19" i="33"/>
  <c r="DF19" i="33"/>
  <c r="DG19" i="33"/>
  <c r="DH19" i="33"/>
  <c r="DI19" i="33"/>
  <c r="DJ19" i="33"/>
  <c r="DK19" i="33"/>
  <c r="DL19" i="33"/>
  <c r="DM19" i="33"/>
  <c r="DN19" i="33"/>
  <c r="DO19" i="33"/>
  <c r="DP19" i="33"/>
  <c r="DQ19" i="33"/>
  <c r="DR19" i="33"/>
  <c r="DS19" i="33"/>
  <c r="DT19" i="33"/>
  <c r="DW19" i="33"/>
  <c r="DY19" i="33"/>
  <c r="DZ19" i="33"/>
  <c r="EA19" i="33"/>
  <c r="EB19" i="33"/>
  <c r="EC19" i="33"/>
  <c r="ED19" i="33"/>
  <c r="EE19" i="33"/>
  <c r="EF19" i="33"/>
  <c r="EG19" i="33"/>
  <c r="EH19" i="33"/>
  <c r="EI19" i="33"/>
  <c r="EJ19" i="33"/>
  <c r="EK19" i="33"/>
  <c r="EL19" i="33"/>
  <c r="EM19" i="33"/>
  <c r="EN19" i="33"/>
  <c r="EO19" i="33"/>
  <c r="EP19" i="33"/>
  <c r="EQ19" i="33"/>
  <c r="ER19" i="33"/>
  <c r="ES19" i="33"/>
  <c r="ET19" i="33"/>
  <c r="EU19" i="33"/>
  <c r="EV19" i="33"/>
  <c r="EW19" i="33"/>
  <c r="EX19" i="33"/>
  <c r="EY19" i="33"/>
  <c r="EZ19" i="33"/>
  <c r="FA19" i="33"/>
  <c r="FB19" i="33"/>
  <c r="FC19" i="33"/>
  <c r="FD19" i="33"/>
  <c r="FE19" i="33"/>
  <c r="FF19" i="33"/>
  <c r="FG19" i="33"/>
  <c r="FH19" i="33"/>
  <c r="FI19" i="33"/>
  <c r="FJ19" i="33"/>
  <c r="FK19" i="33"/>
  <c r="FL19" i="33"/>
  <c r="FM19" i="33"/>
  <c r="FN19" i="33"/>
  <c r="FO19" i="33"/>
  <c r="FP19" i="33"/>
  <c r="FQ19" i="33"/>
  <c r="FR19" i="33"/>
  <c r="FS19" i="33"/>
  <c r="FT19" i="33"/>
  <c r="FU19" i="33"/>
  <c r="FV19" i="33"/>
  <c r="BM20" i="33"/>
  <c r="BN20" i="33"/>
  <c r="BO20" i="33"/>
  <c r="BP20" i="33"/>
  <c r="BQ20" i="33"/>
  <c r="BR20" i="33"/>
  <c r="BS20" i="33"/>
  <c r="BT20" i="33"/>
  <c r="BU20" i="33"/>
  <c r="BV20" i="33"/>
  <c r="BW20" i="33"/>
  <c r="BX20" i="33"/>
  <c r="BY20" i="33"/>
  <c r="BZ20" i="33"/>
  <c r="CA20" i="33"/>
  <c r="ED20" i="33" s="1"/>
  <c r="CB20" i="33"/>
  <c r="CC20" i="33"/>
  <c r="CD20" i="33"/>
  <c r="CE20" i="33"/>
  <c r="CF20" i="33"/>
  <c r="CG20" i="33"/>
  <c r="CH20" i="33"/>
  <c r="CI20" i="33"/>
  <c r="CJ20" i="33"/>
  <c r="CK20" i="33"/>
  <c r="CL20" i="33"/>
  <c r="CM20" i="33"/>
  <c r="CN20" i="33"/>
  <c r="CO20" i="33"/>
  <c r="CP20" i="33"/>
  <c r="CQ20" i="33"/>
  <c r="ET20" i="33" s="1"/>
  <c r="CR20" i="33"/>
  <c r="CS20" i="33"/>
  <c r="CT20" i="33"/>
  <c r="CU20" i="33"/>
  <c r="CV20" i="33"/>
  <c r="CW20" i="33"/>
  <c r="CX20" i="33"/>
  <c r="CY20" i="33"/>
  <c r="CZ20" i="33"/>
  <c r="DA20" i="33"/>
  <c r="DB20" i="33"/>
  <c r="DC20" i="33"/>
  <c r="DD20" i="33"/>
  <c r="DE20" i="33"/>
  <c r="DF20" i="33"/>
  <c r="DG20" i="33"/>
  <c r="FJ20" i="33" s="1"/>
  <c r="DH20" i="33"/>
  <c r="DI20" i="33"/>
  <c r="DJ20" i="33"/>
  <c r="DK20" i="33"/>
  <c r="DL20" i="33"/>
  <c r="DM20" i="33"/>
  <c r="DN20" i="33"/>
  <c r="DO20" i="33"/>
  <c r="DP20" i="33"/>
  <c r="DQ20" i="33"/>
  <c r="DR20" i="33"/>
  <c r="DS20" i="33"/>
  <c r="DT20" i="33"/>
  <c r="DW20" i="33"/>
  <c r="DY20" i="33" s="1"/>
  <c r="DZ20" i="33"/>
  <c r="EA20" i="33"/>
  <c r="EB20" i="33"/>
  <c r="EE20" i="33"/>
  <c r="EF20" i="33"/>
  <c r="EH20" i="33"/>
  <c r="EI20" i="33"/>
  <c r="EJ20" i="33"/>
  <c r="EL20" i="33"/>
  <c r="EM20" i="33"/>
  <c r="EN20" i="33"/>
  <c r="EP20" i="33"/>
  <c r="EQ20" i="33"/>
  <c r="ER20" i="33"/>
  <c r="EU20" i="33"/>
  <c r="EV20" i="33"/>
  <c r="EX20" i="33"/>
  <c r="EY20" i="33"/>
  <c r="EZ20" i="33"/>
  <c r="FB20" i="33"/>
  <c r="FC20" i="33"/>
  <c r="FD20" i="33"/>
  <c r="FF20" i="33"/>
  <c r="FG20" i="33"/>
  <c r="FH20" i="33"/>
  <c r="FK20" i="33"/>
  <c r="FL20" i="33"/>
  <c r="FN20" i="33"/>
  <c r="FO20" i="33"/>
  <c r="FP20" i="33"/>
  <c r="FR20" i="33"/>
  <c r="FS20" i="33"/>
  <c r="FT20" i="33"/>
  <c r="FV20" i="33"/>
  <c r="BM21" i="33"/>
  <c r="BN21" i="33"/>
  <c r="BO21" i="33"/>
  <c r="BP21" i="33"/>
  <c r="BQ21" i="33"/>
  <c r="BR21" i="33"/>
  <c r="BS21" i="33"/>
  <c r="BT21" i="33"/>
  <c r="BU21" i="33"/>
  <c r="BV21" i="33"/>
  <c r="BW21" i="33"/>
  <c r="BX21" i="33"/>
  <c r="EA21" i="33" s="1"/>
  <c r="BY21" i="33"/>
  <c r="BZ21" i="33"/>
  <c r="CA21" i="33"/>
  <c r="CB21" i="33"/>
  <c r="CC21" i="33"/>
  <c r="CD21" i="33"/>
  <c r="CE21" i="33"/>
  <c r="CF21" i="33"/>
  <c r="EI21" i="33" s="1"/>
  <c r="CG21" i="33"/>
  <c r="CH21" i="33"/>
  <c r="CI21" i="33"/>
  <c r="CJ21" i="33"/>
  <c r="EM21" i="33" s="1"/>
  <c r="CK21" i="33"/>
  <c r="CL21" i="33"/>
  <c r="CM21" i="33"/>
  <c r="CN21" i="33"/>
  <c r="EQ21" i="33" s="1"/>
  <c r="CO21" i="33"/>
  <c r="CP21" i="33"/>
  <c r="CQ21" i="33"/>
  <c r="CR21" i="33"/>
  <c r="CS21" i="33"/>
  <c r="CT21" i="33"/>
  <c r="CU21" i="33"/>
  <c r="CV21" i="33"/>
  <c r="EY21" i="33" s="1"/>
  <c r="CW21" i="33"/>
  <c r="CX21" i="33"/>
  <c r="CY21" i="33"/>
  <c r="CZ21" i="33"/>
  <c r="FC21" i="33" s="1"/>
  <c r="DA21" i="33"/>
  <c r="DB21" i="33"/>
  <c r="DC21" i="33"/>
  <c r="DD21" i="33"/>
  <c r="FG21" i="33" s="1"/>
  <c r="DE21" i="33"/>
  <c r="DF21" i="33"/>
  <c r="DG21" i="33"/>
  <c r="DH21" i="33"/>
  <c r="FK21" i="33" s="1"/>
  <c r="DI21" i="33"/>
  <c r="DJ21" i="33"/>
  <c r="DK21" i="33"/>
  <c r="DL21" i="33"/>
  <c r="FO21" i="33" s="1"/>
  <c r="DM21" i="33"/>
  <c r="DN21" i="33"/>
  <c r="DO21" i="33"/>
  <c r="DP21" i="33"/>
  <c r="FS21" i="33" s="1"/>
  <c r="DQ21" i="33"/>
  <c r="DR21" i="33"/>
  <c r="DS21" i="33"/>
  <c r="DT21" i="33"/>
  <c r="DW21" i="33"/>
  <c r="DY21" i="33" s="1"/>
  <c r="EB21" i="33"/>
  <c r="EE21" i="33"/>
  <c r="EF21" i="33"/>
  <c r="EG21" i="33"/>
  <c r="EJ21" i="33"/>
  <c r="EK21" i="33"/>
  <c r="EN21" i="33"/>
  <c r="EO21" i="33"/>
  <c r="ER21" i="33"/>
  <c r="ES21" i="33"/>
  <c r="EU21" i="33"/>
  <c r="EV21" i="33"/>
  <c r="EW21" i="33"/>
  <c r="EZ21" i="33"/>
  <c r="FA21" i="33"/>
  <c r="FD21" i="33"/>
  <c r="FE21" i="33"/>
  <c r="FH21" i="33"/>
  <c r="FI21" i="33"/>
  <c r="FL21" i="33"/>
  <c r="FM21" i="33"/>
  <c r="FP21" i="33"/>
  <c r="FQ21" i="33"/>
  <c r="FT21" i="33"/>
  <c r="FU21" i="33"/>
  <c r="AD22" i="33"/>
  <c r="CO22" i="33" s="1"/>
  <c r="ER22" i="33" s="1"/>
  <c r="BM22" i="33"/>
  <c r="BN22" i="33"/>
  <c r="BO22" i="33"/>
  <c r="BP22" i="33"/>
  <c r="BQ22" i="33"/>
  <c r="BR22" i="33"/>
  <c r="BS22" i="33"/>
  <c r="BT22" i="33"/>
  <c r="BU22" i="33"/>
  <c r="BV22" i="33"/>
  <c r="BW22" i="33"/>
  <c r="BX22" i="33"/>
  <c r="EA22" i="33" s="1"/>
  <c r="BY22" i="33"/>
  <c r="BZ22" i="33"/>
  <c r="CA22" i="33"/>
  <c r="CB22" i="33"/>
  <c r="CC22" i="33"/>
  <c r="CD22" i="33"/>
  <c r="CE22" i="33"/>
  <c r="CF22" i="33"/>
  <c r="CG22" i="33"/>
  <c r="CH22" i="33"/>
  <c r="CI22" i="33"/>
  <c r="CJ22" i="33"/>
  <c r="EM22" i="33" s="1"/>
  <c r="CK22" i="33"/>
  <c r="CL22" i="33"/>
  <c r="CM22" i="33"/>
  <c r="CN22" i="33"/>
  <c r="EQ22" i="33" s="1"/>
  <c r="CP22" i="33"/>
  <c r="CQ22" i="33"/>
  <c r="CR22" i="33"/>
  <c r="EU22" i="33" s="1"/>
  <c r="CS22" i="33"/>
  <c r="CT22" i="33"/>
  <c r="CU22" i="33"/>
  <c r="CV22" i="33"/>
  <c r="EY22" i="33" s="1"/>
  <c r="CW22" i="33"/>
  <c r="CX22" i="33"/>
  <c r="CY22" i="33"/>
  <c r="CZ22" i="33"/>
  <c r="FC22" i="33" s="1"/>
  <c r="DA22" i="33"/>
  <c r="DB22" i="33"/>
  <c r="DC22" i="33"/>
  <c r="DD22" i="33"/>
  <c r="FG22" i="33" s="1"/>
  <c r="DE22" i="33"/>
  <c r="DF22" i="33"/>
  <c r="DG22" i="33"/>
  <c r="DH22" i="33"/>
  <c r="FK22" i="33" s="1"/>
  <c r="DI22" i="33"/>
  <c r="DJ22" i="33"/>
  <c r="DK22" i="33"/>
  <c r="DL22" i="33"/>
  <c r="FO22" i="33" s="1"/>
  <c r="DM22" i="33"/>
  <c r="DN22" i="33"/>
  <c r="DO22" i="33"/>
  <c r="DP22" i="33"/>
  <c r="FS22" i="33" s="1"/>
  <c r="DQ22" i="33"/>
  <c r="DR22" i="33"/>
  <c r="DS22" i="33"/>
  <c r="DT22" i="33"/>
  <c r="DW22" i="33"/>
  <c r="DY22" i="33" s="1"/>
  <c r="EB22" i="33"/>
  <c r="EC22" i="33"/>
  <c r="EE22" i="33"/>
  <c r="EF22" i="33"/>
  <c r="EG22" i="33"/>
  <c r="EI22" i="33"/>
  <c r="EJ22" i="33"/>
  <c r="EK22" i="33"/>
  <c r="EN22" i="33"/>
  <c r="EO22" i="33"/>
  <c r="ES22" i="33"/>
  <c r="EV22" i="33"/>
  <c r="EW22" i="33"/>
  <c r="EZ22" i="33"/>
  <c r="FA22" i="33"/>
  <c r="FD22" i="33"/>
  <c r="FE22" i="33"/>
  <c r="FH22" i="33"/>
  <c r="FI22" i="33"/>
  <c r="FL22" i="33"/>
  <c r="FM22" i="33"/>
  <c r="FP22" i="33"/>
  <c r="FQ22" i="33"/>
  <c r="FT22" i="33"/>
  <c r="FU22" i="33"/>
  <c r="BM23" i="33"/>
  <c r="BN23" i="33"/>
  <c r="BO23" i="33"/>
  <c r="BP23" i="33"/>
  <c r="BQ23" i="33"/>
  <c r="BR23" i="33"/>
  <c r="BS23" i="33"/>
  <c r="BT23" i="33"/>
  <c r="BU23" i="33"/>
  <c r="BV23" i="33"/>
  <c r="BW23" i="33"/>
  <c r="BX23" i="33"/>
  <c r="BY23" i="33"/>
  <c r="BZ23" i="33"/>
  <c r="CA23" i="33"/>
  <c r="CB23" i="33"/>
  <c r="CC23" i="33"/>
  <c r="CD23" i="33"/>
  <c r="CE23" i="33"/>
  <c r="CF23" i="33"/>
  <c r="CG23" i="33"/>
  <c r="CH23" i="33"/>
  <c r="CI23" i="33"/>
  <c r="CJ23" i="33"/>
  <c r="CK23" i="33"/>
  <c r="CL23" i="33"/>
  <c r="CM23" i="33"/>
  <c r="CN23" i="33"/>
  <c r="CO23" i="33"/>
  <c r="CP23" i="33"/>
  <c r="CQ23" i="33"/>
  <c r="CR23" i="33"/>
  <c r="CS23" i="33"/>
  <c r="CT23" i="33"/>
  <c r="CU23" i="33"/>
  <c r="CV23" i="33"/>
  <c r="CW23" i="33"/>
  <c r="CX23" i="33"/>
  <c r="CY23" i="33"/>
  <c r="CZ23" i="33"/>
  <c r="DA23" i="33"/>
  <c r="DB23" i="33"/>
  <c r="DC23" i="33"/>
  <c r="DD23" i="33"/>
  <c r="DE23" i="33"/>
  <c r="DF23" i="33"/>
  <c r="DG23" i="33"/>
  <c r="DH23" i="33"/>
  <c r="DI23" i="33"/>
  <c r="DJ23" i="33"/>
  <c r="DK23" i="33"/>
  <c r="DL23" i="33"/>
  <c r="DM23" i="33"/>
  <c r="DN23" i="33"/>
  <c r="DO23" i="33"/>
  <c r="DP23" i="33"/>
  <c r="DQ23" i="33"/>
  <c r="DR23" i="33"/>
  <c r="DS23" i="33"/>
  <c r="DT23" i="33"/>
  <c r="DW23" i="33"/>
  <c r="EB23" i="33" s="1"/>
  <c r="EJ23" i="33"/>
  <c r="EN23" i="33"/>
  <c r="EZ23" i="33"/>
  <c r="FD23" i="33"/>
  <c r="FP23" i="33"/>
  <c r="FT23" i="33"/>
  <c r="BM24" i="33"/>
  <c r="BN24" i="33"/>
  <c r="BO24" i="33"/>
  <c r="BP24" i="33"/>
  <c r="BQ24" i="33"/>
  <c r="BR24" i="33"/>
  <c r="BS24" i="33"/>
  <c r="BT24" i="33"/>
  <c r="BU24" i="33"/>
  <c r="BV24" i="33"/>
  <c r="BW24" i="33"/>
  <c r="BX24" i="33"/>
  <c r="BY24" i="33"/>
  <c r="BZ24" i="33"/>
  <c r="CA24" i="33"/>
  <c r="CB24" i="33"/>
  <c r="CC24" i="33"/>
  <c r="CD24" i="33"/>
  <c r="CE24" i="33"/>
  <c r="CF24" i="33"/>
  <c r="CG24" i="33"/>
  <c r="CH24" i="33"/>
  <c r="CI24" i="33"/>
  <c r="CJ24" i="33"/>
  <c r="CK24" i="33"/>
  <c r="CL24" i="33"/>
  <c r="CM24" i="33"/>
  <c r="CN24" i="33"/>
  <c r="CO24" i="33"/>
  <c r="CP24" i="33"/>
  <c r="CQ24" i="33"/>
  <c r="CR24" i="33"/>
  <c r="CS24" i="33"/>
  <c r="CT24" i="33"/>
  <c r="CU24" i="33"/>
  <c r="CV24" i="33"/>
  <c r="CW24" i="33"/>
  <c r="CX24" i="33"/>
  <c r="CY24" i="33"/>
  <c r="CZ24" i="33"/>
  <c r="DA24" i="33"/>
  <c r="DB24" i="33"/>
  <c r="DC24" i="33"/>
  <c r="DD24" i="33"/>
  <c r="DE24" i="33"/>
  <c r="DF24" i="33"/>
  <c r="DG24" i="33"/>
  <c r="DH24" i="33"/>
  <c r="DI24" i="33"/>
  <c r="DJ24" i="33"/>
  <c r="DK24" i="33"/>
  <c r="DL24" i="33"/>
  <c r="DM24" i="33"/>
  <c r="DN24" i="33"/>
  <c r="DO24" i="33"/>
  <c r="DP24" i="33"/>
  <c r="DQ24" i="33"/>
  <c r="DR24" i="33"/>
  <c r="DS24" i="33"/>
  <c r="DT24" i="33"/>
  <c r="DW24" i="33"/>
  <c r="DY24" i="33"/>
  <c r="DZ24" i="33"/>
  <c r="EA24" i="33"/>
  <c r="EB24" i="33"/>
  <c r="EC24" i="33"/>
  <c r="ED24" i="33"/>
  <c r="EE24" i="33"/>
  <c r="EF24" i="33"/>
  <c r="EG24" i="33"/>
  <c r="EH24" i="33"/>
  <c r="EI24" i="33"/>
  <c r="EJ24" i="33"/>
  <c r="EK24" i="33"/>
  <c r="EL24" i="33"/>
  <c r="EM24" i="33"/>
  <c r="EN24" i="33"/>
  <c r="EO24" i="33"/>
  <c r="EP24" i="33"/>
  <c r="EQ24" i="33"/>
  <c r="ER24" i="33"/>
  <c r="ES24" i="33"/>
  <c r="ET24" i="33"/>
  <c r="EU24" i="33"/>
  <c r="EV24" i="33"/>
  <c r="EW24" i="33"/>
  <c r="EX24" i="33"/>
  <c r="EY24" i="33"/>
  <c r="EZ24" i="33"/>
  <c r="FA24" i="33"/>
  <c r="FB24" i="33"/>
  <c r="FC24" i="33"/>
  <c r="FD24" i="33"/>
  <c r="FE24" i="33"/>
  <c r="FF24" i="33"/>
  <c r="FG24" i="33"/>
  <c r="FH24" i="33"/>
  <c r="FI24" i="33"/>
  <c r="FJ24" i="33"/>
  <c r="FK24" i="33"/>
  <c r="FL24" i="33"/>
  <c r="FM24" i="33"/>
  <c r="FN24" i="33"/>
  <c r="FO24" i="33"/>
  <c r="FP24" i="33"/>
  <c r="FQ24" i="33"/>
  <c r="FR24" i="33"/>
  <c r="FS24" i="33"/>
  <c r="FT24" i="33"/>
  <c r="FU24" i="33"/>
  <c r="FV24" i="33"/>
  <c r="BM25" i="33"/>
  <c r="BN25" i="33"/>
  <c r="BO25" i="33"/>
  <c r="BP25" i="33"/>
  <c r="BQ25" i="33"/>
  <c r="BR25" i="33"/>
  <c r="BS25" i="33"/>
  <c r="BT25" i="33"/>
  <c r="BU25" i="33"/>
  <c r="BV25" i="33"/>
  <c r="BW25" i="33"/>
  <c r="BX25" i="33"/>
  <c r="BY25" i="33"/>
  <c r="BZ25" i="33"/>
  <c r="CA25" i="33"/>
  <c r="CB25" i="33"/>
  <c r="CC25" i="33"/>
  <c r="CD25" i="33"/>
  <c r="CE25" i="33"/>
  <c r="CF25" i="33"/>
  <c r="CG25" i="33"/>
  <c r="CH25" i="33"/>
  <c r="CI25" i="33"/>
  <c r="CJ25" i="33"/>
  <c r="CK25" i="33"/>
  <c r="CL25" i="33"/>
  <c r="CM25" i="33"/>
  <c r="CN25" i="33"/>
  <c r="CO25" i="33"/>
  <c r="CP25" i="33"/>
  <c r="CQ25" i="33"/>
  <c r="CR25" i="33"/>
  <c r="CS25" i="33"/>
  <c r="CT25" i="33"/>
  <c r="CU25" i="33"/>
  <c r="CV25" i="33"/>
  <c r="CW25" i="33"/>
  <c r="CX25" i="33"/>
  <c r="CY25" i="33"/>
  <c r="CZ25" i="33"/>
  <c r="DA25" i="33"/>
  <c r="DB25" i="33"/>
  <c r="DC25" i="33"/>
  <c r="DD25" i="33"/>
  <c r="DE25" i="33"/>
  <c r="DF25" i="33"/>
  <c r="DG25" i="33"/>
  <c r="DH25" i="33"/>
  <c r="DI25" i="33"/>
  <c r="DJ25" i="33"/>
  <c r="DK25" i="33"/>
  <c r="DL25" i="33"/>
  <c r="DM25" i="33"/>
  <c r="DN25" i="33"/>
  <c r="DO25" i="33"/>
  <c r="DP25" i="33"/>
  <c r="DQ25" i="33"/>
  <c r="DR25" i="33"/>
  <c r="DS25" i="33"/>
  <c r="DT25" i="33"/>
  <c r="DW25" i="33"/>
  <c r="DY25" i="33" s="1"/>
  <c r="EB25" i="33"/>
  <c r="EC25" i="33"/>
  <c r="EF25" i="33"/>
  <c r="EG25" i="33"/>
  <c r="EJ25" i="33"/>
  <c r="EK25" i="33"/>
  <c r="EN25" i="33"/>
  <c r="EO25" i="33"/>
  <c r="ER25" i="33"/>
  <c r="ES25" i="33"/>
  <c r="EV25" i="33"/>
  <c r="EW25" i="33"/>
  <c r="EZ25" i="33"/>
  <c r="FA25" i="33"/>
  <c r="FD25" i="33"/>
  <c r="FE25" i="33"/>
  <c r="FH25" i="33"/>
  <c r="FI25" i="33"/>
  <c r="FL25" i="33"/>
  <c r="FM25" i="33"/>
  <c r="FP25" i="33"/>
  <c r="FQ25" i="33"/>
  <c r="FT25" i="33"/>
  <c r="FU25" i="33"/>
  <c r="BM26" i="33"/>
  <c r="BN26" i="33"/>
  <c r="BO26" i="33"/>
  <c r="BP26" i="33"/>
  <c r="BQ26" i="33"/>
  <c r="BR26" i="33"/>
  <c r="BS26" i="33"/>
  <c r="BT26" i="33"/>
  <c r="BU26" i="33"/>
  <c r="BV26" i="33"/>
  <c r="BW26" i="33"/>
  <c r="BX26" i="33"/>
  <c r="BY26" i="33"/>
  <c r="BZ26" i="33"/>
  <c r="CA26" i="33"/>
  <c r="CB26" i="33"/>
  <c r="CC26" i="33"/>
  <c r="CD26" i="33"/>
  <c r="CE26" i="33"/>
  <c r="CF26" i="33"/>
  <c r="CG26" i="33"/>
  <c r="CH26" i="33"/>
  <c r="CI26" i="33"/>
  <c r="CJ26" i="33"/>
  <c r="CK26" i="33"/>
  <c r="CL26" i="33"/>
  <c r="CM26" i="33"/>
  <c r="CN26" i="33"/>
  <c r="CO26" i="33"/>
  <c r="CP26" i="33"/>
  <c r="CQ26" i="33"/>
  <c r="CR26" i="33"/>
  <c r="CS26" i="33"/>
  <c r="CT26" i="33"/>
  <c r="CU26" i="33"/>
  <c r="CV26" i="33"/>
  <c r="CW26" i="33"/>
  <c r="CX26" i="33"/>
  <c r="CY26" i="33"/>
  <c r="CZ26" i="33"/>
  <c r="DA26" i="33"/>
  <c r="DB26" i="33"/>
  <c r="DC26" i="33"/>
  <c r="DD26" i="33"/>
  <c r="DE26" i="33"/>
  <c r="DF26" i="33"/>
  <c r="DG26" i="33"/>
  <c r="DH26" i="33"/>
  <c r="DI26" i="33"/>
  <c r="DJ26" i="33"/>
  <c r="DK26" i="33"/>
  <c r="DL26" i="33"/>
  <c r="DM26" i="33"/>
  <c r="DN26" i="33"/>
  <c r="DO26" i="33"/>
  <c r="DP26" i="33"/>
  <c r="DQ26" i="33"/>
  <c r="DR26" i="33"/>
  <c r="DS26" i="33"/>
  <c r="DT26" i="33"/>
  <c r="DW26" i="33"/>
  <c r="DY26" i="33"/>
  <c r="DZ26" i="33"/>
  <c r="EA26" i="33"/>
  <c r="EB26" i="33"/>
  <c r="EC26" i="33"/>
  <c r="ED26" i="33"/>
  <c r="EE26" i="33"/>
  <c r="EF26" i="33"/>
  <c r="EG26" i="33"/>
  <c r="EH26" i="33"/>
  <c r="EI26" i="33"/>
  <c r="EJ26" i="33"/>
  <c r="EK26" i="33"/>
  <c r="EL26" i="33"/>
  <c r="EM26" i="33"/>
  <c r="EN26" i="33"/>
  <c r="EO26" i="33"/>
  <c r="EP26" i="33"/>
  <c r="EQ26" i="33"/>
  <c r="ER26" i="33"/>
  <c r="ES26" i="33"/>
  <c r="ET26" i="33"/>
  <c r="EU26" i="33"/>
  <c r="EV26" i="33"/>
  <c r="EW26" i="33"/>
  <c r="EX26" i="33"/>
  <c r="EY26" i="33"/>
  <c r="EZ26" i="33"/>
  <c r="FA26" i="33"/>
  <c r="FB26" i="33"/>
  <c r="FC26" i="33"/>
  <c r="FD26" i="33"/>
  <c r="FE26" i="33"/>
  <c r="FF26" i="33"/>
  <c r="FG26" i="33"/>
  <c r="FH26" i="33"/>
  <c r="FI26" i="33"/>
  <c r="FJ26" i="33"/>
  <c r="FK26" i="33"/>
  <c r="FL26" i="33"/>
  <c r="FM26" i="33"/>
  <c r="FN26" i="33"/>
  <c r="FO26" i="33"/>
  <c r="FP26" i="33"/>
  <c r="FQ26" i="33"/>
  <c r="FR26" i="33"/>
  <c r="FS26" i="33"/>
  <c r="FT26" i="33"/>
  <c r="FU26" i="33"/>
  <c r="FV26" i="33"/>
  <c r="BM27" i="33"/>
  <c r="BN27" i="33"/>
  <c r="BO27" i="33"/>
  <c r="BP27" i="33"/>
  <c r="BQ27" i="33"/>
  <c r="BR27" i="33"/>
  <c r="BS27" i="33"/>
  <c r="BT27" i="33"/>
  <c r="BU27" i="33"/>
  <c r="BV27" i="33"/>
  <c r="BW27" i="33"/>
  <c r="BX27" i="33"/>
  <c r="BY27" i="33"/>
  <c r="BZ27" i="33"/>
  <c r="CA27" i="33"/>
  <c r="ED27" i="33" s="1"/>
  <c r="CB27" i="33"/>
  <c r="CC27" i="33"/>
  <c r="CD27" i="33"/>
  <c r="CE27" i="33"/>
  <c r="EH27" i="33" s="1"/>
  <c r="CF27" i="33"/>
  <c r="CG27" i="33"/>
  <c r="CH27" i="33"/>
  <c r="CI27" i="33"/>
  <c r="EL27" i="33" s="1"/>
  <c r="CJ27" i="33"/>
  <c r="CK27" i="33"/>
  <c r="CL27" i="33"/>
  <c r="CM27" i="33"/>
  <c r="EP27" i="33" s="1"/>
  <c r="CN27" i="33"/>
  <c r="CO27" i="33"/>
  <c r="CP27" i="33"/>
  <c r="CQ27" i="33"/>
  <c r="ET27" i="33" s="1"/>
  <c r="CR27" i="33"/>
  <c r="CS27" i="33"/>
  <c r="CT27" i="33"/>
  <c r="CU27" i="33"/>
  <c r="EX27" i="33" s="1"/>
  <c r="CV27" i="33"/>
  <c r="CW27" i="33"/>
  <c r="CX27" i="33"/>
  <c r="CY27" i="33"/>
  <c r="FB27" i="33" s="1"/>
  <c r="CZ27" i="33"/>
  <c r="DA27" i="33"/>
  <c r="DB27" i="33"/>
  <c r="DC27" i="33"/>
  <c r="FF27" i="33" s="1"/>
  <c r="DD27" i="33"/>
  <c r="DE27" i="33"/>
  <c r="DF27" i="33"/>
  <c r="DG27" i="33"/>
  <c r="FJ27" i="33" s="1"/>
  <c r="DH27" i="33"/>
  <c r="DI27" i="33"/>
  <c r="DJ27" i="33"/>
  <c r="DK27" i="33"/>
  <c r="FN27" i="33" s="1"/>
  <c r="DL27" i="33"/>
  <c r="DM27" i="33"/>
  <c r="DN27" i="33"/>
  <c r="DO27" i="33"/>
  <c r="FR27" i="33" s="1"/>
  <c r="DP27" i="33"/>
  <c r="DQ27" i="33"/>
  <c r="DR27" i="33"/>
  <c r="DS27" i="33"/>
  <c r="FV27" i="33" s="1"/>
  <c r="DT27" i="33"/>
  <c r="DW27" i="33"/>
  <c r="DY27" i="33" s="1"/>
  <c r="DZ27" i="33"/>
  <c r="EA27" i="33"/>
  <c r="EB27" i="33"/>
  <c r="EE27" i="33"/>
  <c r="EF27" i="33"/>
  <c r="EG27" i="33"/>
  <c r="EI27" i="33"/>
  <c r="EJ27" i="33"/>
  <c r="EK27" i="33"/>
  <c r="EM27" i="33"/>
  <c r="EN27" i="33"/>
  <c r="EO27" i="33"/>
  <c r="EQ27" i="33"/>
  <c r="ER27" i="33"/>
  <c r="ES27" i="33"/>
  <c r="EU27" i="33"/>
  <c r="EV27" i="33"/>
  <c r="EW27" i="33"/>
  <c r="EY27" i="33"/>
  <c r="EZ27" i="33"/>
  <c r="FA27" i="33"/>
  <c r="FC27" i="33"/>
  <c r="FD27" i="33"/>
  <c r="FE27" i="33"/>
  <c r="FG27" i="33"/>
  <c r="FH27" i="33"/>
  <c r="FI27" i="33"/>
  <c r="FK27" i="33"/>
  <c r="FL27" i="33"/>
  <c r="FM27" i="33"/>
  <c r="FO27" i="33"/>
  <c r="FP27" i="33"/>
  <c r="FQ27" i="33"/>
  <c r="FS27" i="33"/>
  <c r="FT27" i="33"/>
  <c r="FU27" i="33"/>
  <c r="BM28" i="33"/>
  <c r="BN28" i="33"/>
  <c r="BO28" i="33"/>
  <c r="BP28" i="33"/>
  <c r="BQ28" i="33"/>
  <c r="BR28" i="33"/>
  <c r="BS28" i="33"/>
  <c r="BT28" i="33"/>
  <c r="BU28" i="33"/>
  <c r="BV28" i="33"/>
  <c r="BW28" i="33"/>
  <c r="BX28" i="33"/>
  <c r="BY28" i="33"/>
  <c r="BZ28" i="33"/>
  <c r="CA28" i="33"/>
  <c r="CB28" i="33"/>
  <c r="CC28" i="33"/>
  <c r="CD28" i="33"/>
  <c r="CE28" i="33"/>
  <c r="CF28" i="33"/>
  <c r="CG28" i="33"/>
  <c r="CH28" i="33"/>
  <c r="CI28" i="33"/>
  <c r="CJ28" i="33"/>
  <c r="CK28" i="33"/>
  <c r="CL28" i="33"/>
  <c r="CM28" i="33"/>
  <c r="CN28" i="33"/>
  <c r="CO28" i="33"/>
  <c r="CP28" i="33"/>
  <c r="CQ28" i="33"/>
  <c r="CR28" i="33"/>
  <c r="CS28" i="33"/>
  <c r="CT28" i="33"/>
  <c r="CU28" i="33"/>
  <c r="CV28" i="33"/>
  <c r="CW28" i="33"/>
  <c r="CX28" i="33"/>
  <c r="CY28" i="33"/>
  <c r="CZ28" i="33"/>
  <c r="DA28" i="33"/>
  <c r="DB28" i="33"/>
  <c r="DC28" i="33"/>
  <c r="DD28" i="33"/>
  <c r="DE28" i="33"/>
  <c r="DF28" i="33"/>
  <c r="DG28" i="33"/>
  <c r="DH28" i="33"/>
  <c r="DI28" i="33"/>
  <c r="DJ28" i="33"/>
  <c r="DK28" i="33"/>
  <c r="DL28" i="33"/>
  <c r="DM28" i="33"/>
  <c r="DN28" i="33"/>
  <c r="DO28" i="33"/>
  <c r="DP28" i="33"/>
  <c r="DQ28" i="33"/>
  <c r="DR28" i="33"/>
  <c r="DS28" i="33"/>
  <c r="DT28" i="33"/>
  <c r="DW28" i="33"/>
  <c r="DY28" i="33" s="1"/>
  <c r="EA28" i="33"/>
  <c r="EB28" i="33"/>
  <c r="EE28" i="33"/>
  <c r="EF28" i="33"/>
  <c r="EI28" i="33"/>
  <c r="EJ28" i="33"/>
  <c r="EM28" i="33"/>
  <c r="EN28" i="33"/>
  <c r="EQ28" i="33"/>
  <c r="ER28" i="33"/>
  <c r="EU28" i="33"/>
  <c r="EV28" i="33"/>
  <c r="EY28" i="33"/>
  <c r="EZ28" i="33"/>
  <c r="FC28" i="33"/>
  <c r="FD28" i="33"/>
  <c r="FG28" i="33"/>
  <c r="FH28" i="33"/>
  <c r="FK28" i="33"/>
  <c r="FL28" i="33"/>
  <c r="FO28" i="33"/>
  <c r="FP28" i="33"/>
  <c r="FS28" i="33"/>
  <c r="FT28" i="33"/>
  <c r="BM29" i="33"/>
  <c r="BN29" i="33"/>
  <c r="BO29" i="33"/>
  <c r="BP29" i="33"/>
  <c r="BQ29" i="33"/>
  <c r="BR29" i="33"/>
  <c r="BS29" i="33"/>
  <c r="BT29" i="33"/>
  <c r="BU29" i="33"/>
  <c r="BV29" i="33"/>
  <c r="BW29" i="33"/>
  <c r="BX29" i="33"/>
  <c r="BY29" i="33"/>
  <c r="BZ29" i="33"/>
  <c r="CA29" i="33"/>
  <c r="CB29" i="33"/>
  <c r="CC29" i="33"/>
  <c r="CD29" i="33"/>
  <c r="CE29" i="33"/>
  <c r="CF29" i="33"/>
  <c r="CG29" i="33"/>
  <c r="CH29" i="33"/>
  <c r="CI29" i="33"/>
  <c r="CJ29" i="33"/>
  <c r="CK29" i="33"/>
  <c r="CL29" i="33"/>
  <c r="CM29" i="33"/>
  <c r="CN29" i="33"/>
  <c r="CO29" i="33"/>
  <c r="CP29" i="33"/>
  <c r="CQ29" i="33"/>
  <c r="CR29" i="33"/>
  <c r="CS29" i="33"/>
  <c r="CT29" i="33"/>
  <c r="CU29" i="33"/>
  <c r="CV29" i="33"/>
  <c r="CW29" i="33"/>
  <c r="CX29" i="33"/>
  <c r="CY29" i="33"/>
  <c r="CZ29" i="33"/>
  <c r="DA29" i="33"/>
  <c r="DB29" i="33"/>
  <c r="DC29" i="33"/>
  <c r="DD29" i="33"/>
  <c r="DE29" i="33"/>
  <c r="DF29" i="33"/>
  <c r="DG29" i="33"/>
  <c r="DH29" i="33"/>
  <c r="DI29" i="33"/>
  <c r="DJ29" i="33"/>
  <c r="DK29" i="33"/>
  <c r="DL29" i="33"/>
  <c r="DM29" i="33"/>
  <c r="DN29" i="33"/>
  <c r="DO29" i="33"/>
  <c r="DP29" i="33"/>
  <c r="DQ29" i="33"/>
  <c r="DR29" i="33"/>
  <c r="DS29" i="33"/>
  <c r="DT29" i="33"/>
  <c r="DW29" i="33"/>
  <c r="EB29" i="33" s="1"/>
  <c r="EJ29" i="33"/>
  <c r="EN29" i="33"/>
  <c r="EZ29" i="33"/>
  <c r="FD29" i="33"/>
  <c r="FP29" i="33"/>
  <c r="FT29" i="33"/>
  <c r="BM30" i="33"/>
  <c r="BN30" i="33"/>
  <c r="BO30" i="33"/>
  <c r="BP30" i="33"/>
  <c r="BQ30" i="33"/>
  <c r="BR30" i="33"/>
  <c r="BS30" i="33"/>
  <c r="BT30" i="33"/>
  <c r="BU30" i="33"/>
  <c r="BV30" i="33"/>
  <c r="BW30" i="33"/>
  <c r="BX30" i="33"/>
  <c r="BY30" i="33"/>
  <c r="BZ30" i="33"/>
  <c r="CA30" i="33"/>
  <c r="CB30" i="33"/>
  <c r="CC30" i="33"/>
  <c r="CD30" i="33"/>
  <c r="CE30" i="33"/>
  <c r="CF30" i="33"/>
  <c r="CG30" i="33"/>
  <c r="CH30" i="33"/>
  <c r="CI30" i="33"/>
  <c r="CJ30" i="33"/>
  <c r="CK30" i="33"/>
  <c r="CL30" i="33"/>
  <c r="CM30" i="33"/>
  <c r="CN30" i="33"/>
  <c r="CO30" i="33"/>
  <c r="CP30" i="33"/>
  <c r="CQ30" i="33"/>
  <c r="CR30" i="33"/>
  <c r="CS30" i="33"/>
  <c r="CT30" i="33"/>
  <c r="CU30" i="33"/>
  <c r="CV30" i="33"/>
  <c r="CW30" i="33"/>
  <c r="CX30" i="33"/>
  <c r="CY30" i="33"/>
  <c r="CZ30" i="33"/>
  <c r="DA30" i="33"/>
  <c r="DB30" i="33"/>
  <c r="DC30" i="33"/>
  <c r="DD30" i="33"/>
  <c r="DE30" i="33"/>
  <c r="DF30" i="33"/>
  <c r="DG30" i="33"/>
  <c r="DH30" i="33"/>
  <c r="DI30" i="33"/>
  <c r="DJ30" i="33"/>
  <c r="DK30" i="33"/>
  <c r="DL30" i="33"/>
  <c r="DM30" i="33"/>
  <c r="DN30" i="33"/>
  <c r="DO30" i="33"/>
  <c r="DP30" i="33"/>
  <c r="DQ30" i="33"/>
  <c r="DR30" i="33"/>
  <c r="DS30" i="33"/>
  <c r="DT30" i="33"/>
  <c r="DW30" i="33"/>
  <c r="EA30" i="33" s="1"/>
  <c r="DY30" i="33"/>
  <c r="DZ30" i="33"/>
  <c r="EB30" i="33"/>
  <c r="EC30" i="33"/>
  <c r="ED30" i="33"/>
  <c r="EE30" i="33"/>
  <c r="EF30" i="33"/>
  <c r="EG30" i="33"/>
  <c r="EH30" i="33"/>
  <c r="EI30" i="33"/>
  <c r="EJ30" i="33"/>
  <c r="EK30" i="33"/>
  <c r="EL30" i="33"/>
  <c r="EM30" i="33"/>
  <c r="EN30" i="33"/>
  <c r="EO30" i="33"/>
  <c r="EP30" i="33"/>
  <c r="EQ30" i="33"/>
  <c r="ER30" i="33"/>
  <c r="ES30" i="33"/>
  <c r="ET30" i="33"/>
  <c r="EU30" i="33"/>
  <c r="EV30" i="33"/>
  <c r="EW30" i="33"/>
  <c r="EX30" i="33"/>
  <c r="EY30" i="33"/>
  <c r="EZ30" i="33"/>
  <c r="FA30" i="33"/>
  <c r="FB30" i="33"/>
  <c r="FC30" i="33"/>
  <c r="FD30" i="33"/>
  <c r="FE30" i="33"/>
  <c r="FF30" i="33"/>
  <c r="FG30" i="33"/>
  <c r="FH30" i="33"/>
  <c r="FI30" i="33"/>
  <c r="FJ30" i="33"/>
  <c r="FK30" i="33"/>
  <c r="FL30" i="33"/>
  <c r="FM30" i="33"/>
  <c r="FN30" i="33"/>
  <c r="FO30" i="33"/>
  <c r="FP30" i="33"/>
  <c r="FQ30" i="33"/>
  <c r="FR30" i="33"/>
  <c r="FS30" i="33"/>
  <c r="FT30" i="33"/>
  <c r="FU30" i="33"/>
  <c r="FV30" i="33"/>
  <c r="BM31" i="33"/>
  <c r="BN31" i="33"/>
  <c r="BO31" i="33"/>
  <c r="BP31" i="33"/>
  <c r="BQ31" i="33"/>
  <c r="BR31" i="33"/>
  <c r="BS31" i="33"/>
  <c r="BT31" i="33"/>
  <c r="BU31" i="33"/>
  <c r="BV31" i="33"/>
  <c r="BW31" i="33"/>
  <c r="BX31" i="33"/>
  <c r="BY31" i="33"/>
  <c r="BZ31" i="33"/>
  <c r="CA31" i="33"/>
  <c r="CB31" i="33"/>
  <c r="CC31" i="33"/>
  <c r="CD31" i="33"/>
  <c r="CE31" i="33"/>
  <c r="CF31" i="33"/>
  <c r="CG31" i="33"/>
  <c r="CH31" i="33"/>
  <c r="CI31" i="33"/>
  <c r="CJ31" i="33"/>
  <c r="CK31" i="33"/>
  <c r="CL31" i="33"/>
  <c r="CM31" i="33"/>
  <c r="CN31" i="33"/>
  <c r="CO31" i="33"/>
  <c r="CP31" i="33"/>
  <c r="CQ31" i="33"/>
  <c r="CR31" i="33"/>
  <c r="CS31" i="33"/>
  <c r="CT31" i="33"/>
  <c r="CU31" i="33"/>
  <c r="CV31" i="33"/>
  <c r="CW31" i="33"/>
  <c r="CX31" i="33"/>
  <c r="CY31" i="33"/>
  <c r="CZ31" i="33"/>
  <c r="DA31" i="33"/>
  <c r="DB31" i="33"/>
  <c r="DC31" i="33"/>
  <c r="DD31" i="33"/>
  <c r="DE31" i="33"/>
  <c r="DF31" i="33"/>
  <c r="DG31" i="33"/>
  <c r="DH31" i="33"/>
  <c r="DI31" i="33"/>
  <c r="DJ31" i="33"/>
  <c r="DK31" i="33"/>
  <c r="DL31" i="33"/>
  <c r="DM31" i="33"/>
  <c r="DN31" i="33"/>
  <c r="DO31" i="33"/>
  <c r="DP31" i="33"/>
  <c r="DQ31" i="33"/>
  <c r="DR31" i="33"/>
  <c r="DS31" i="33"/>
  <c r="DT31" i="33"/>
  <c r="DW31" i="33"/>
  <c r="DY31" i="33"/>
  <c r="DZ31" i="33"/>
  <c r="EA31" i="33"/>
  <c r="EB31" i="33"/>
  <c r="EC31" i="33"/>
  <c r="ED31" i="33"/>
  <c r="EE31" i="33"/>
  <c r="EF31" i="33"/>
  <c r="EG31" i="33"/>
  <c r="EH31" i="33"/>
  <c r="EI31" i="33"/>
  <c r="EJ31" i="33"/>
  <c r="EK31" i="33"/>
  <c r="EL31" i="33"/>
  <c r="EM31" i="33"/>
  <c r="EN31" i="33"/>
  <c r="EO31" i="33"/>
  <c r="EP31" i="33"/>
  <c r="EQ31" i="33"/>
  <c r="ER31" i="33"/>
  <c r="ES31" i="33"/>
  <c r="ET31" i="33"/>
  <c r="EU31" i="33"/>
  <c r="EV31" i="33"/>
  <c r="EW31" i="33"/>
  <c r="EX31" i="33"/>
  <c r="EY31" i="33"/>
  <c r="EZ31" i="33"/>
  <c r="FA31" i="33"/>
  <c r="FB31" i="33"/>
  <c r="FC31" i="33"/>
  <c r="FD31" i="33"/>
  <c r="FE31" i="33"/>
  <c r="FF31" i="33"/>
  <c r="FG31" i="33"/>
  <c r="FH31" i="33"/>
  <c r="FI31" i="33"/>
  <c r="FJ31" i="33"/>
  <c r="FK31" i="33"/>
  <c r="FL31" i="33"/>
  <c r="FM31" i="33"/>
  <c r="FN31" i="33"/>
  <c r="FO31" i="33"/>
  <c r="FP31" i="33"/>
  <c r="FQ31" i="33"/>
  <c r="FR31" i="33"/>
  <c r="FS31" i="33"/>
  <c r="FT31" i="33"/>
  <c r="FU31" i="33"/>
  <c r="FV31" i="33"/>
  <c r="BM32" i="33"/>
  <c r="BN32" i="33"/>
  <c r="BO32" i="33"/>
  <c r="BP32" i="33"/>
  <c r="BQ32" i="33"/>
  <c r="BR32" i="33"/>
  <c r="BS32" i="33"/>
  <c r="BT32" i="33"/>
  <c r="BU32" i="33"/>
  <c r="BV32" i="33"/>
  <c r="BW32" i="33"/>
  <c r="BX32" i="33"/>
  <c r="BY32" i="33"/>
  <c r="BZ32" i="33"/>
  <c r="CA32" i="33"/>
  <c r="CB32" i="33"/>
  <c r="CC32" i="33"/>
  <c r="CD32" i="33"/>
  <c r="CE32" i="33"/>
  <c r="CF32" i="33"/>
  <c r="CG32" i="33"/>
  <c r="CH32" i="33"/>
  <c r="CI32" i="33"/>
  <c r="CJ32" i="33"/>
  <c r="CK32" i="33"/>
  <c r="CL32" i="33"/>
  <c r="CM32" i="33"/>
  <c r="CN32" i="33"/>
  <c r="CO32" i="33"/>
  <c r="CP32" i="33"/>
  <c r="CQ32" i="33"/>
  <c r="CR32" i="33"/>
  <c r="CS32" i="33"/>
  <c r="CT32" i="33"/>
  <c r="CU32" i="33"/>
  <c r="CV32" i="33"/>
  <c r="CW32" i="33"/>
  <c r="CX32" i="33"/>
  <c r="CY32" i="33"/>
  <c r="CZ32" i="33"/>
  <c r="DA32" i="33"/>
  <c r="DB32" i="33"/>
  <c r="DC32" i="33"/>
  <c r="DD32" i="33"/>
  <c r="DE32" i="33"/>
  <c r="DF32" i="33"/>
  <c r="DG32" i="33"/>
  <c r="DH32" i="33"/>
  <c r="DI32" i="33"/>
  <c r="DJ32" i="33"/>
  <c r="DK32" i="33"/>
  <c r="DL32" i="33"/>
  <c r="DM32" i="33"/>
  <c r="DN32" i="33"/>
  <c r="DO32" i="33"/>
  <c r="DP32" i="33"/>
  <c r="DQ32" i="33"/>
  <c r="DR32" i="33"/>
  <c r="DS32" i="33"/>
  <c r="DT32" i="33"/>
  <c r="DW32" i="33"/>
  <c r="DY32" i="33" s="1"/>
  <c r="EA32" i="33"/>
  <c r="EB32" i="33"/>
  <c r="EE32" i="33"/>
  <c r="EF32" i="33"/>
  <c r="EI32" i="33"/>
  <c r="EJ32" i="33"/>
  <c r="EM32" i="33"/>
  <c r="EN32" i="33"/>
  <c r="EQ32" i="33"/>
  <c r="ER32" i="33"/>
  <c r="EU32" i="33"/>
  <c r="EV32" i="33"/>
  <c r="EY32" i="33"/>
  <c r="EZ32" i="33"/>
  <c r="FC32" i="33"/>
  <c r="FD32" i="33"/>
  <c r="FG32" i="33"/>
  <c r="FH32" i="33"/>
  <c r="FK32" i="33"/>
  <c r="FL32" i="33"/>
  <c r="FO32" i="33"/>
  <c r="FP32" i="33"/>
  <c r="FS32" i="33"/>
  <c r="FT32" i="33"/>
  <c r="BM33" i="33"/>
  <c r="BN33" i="33"/>
  <c r="BO33" i="33"/>
  <c r="BP33" i="33"/>
  <c r="BQ33" i="33"/>
  <c r="BR33" i="33"/>
  <c r="BS33" i="33"/>
  <c r="BT33" i="33"/>
  <c r="BU33" i="33"/>
  <c r="BV33" i="33"/>
  <c r="BW33" i="33"/>
  <c r="BX33" i="33"/>
  <c r="BY33" i="33"/>
  <c r="BZ33" i="33"/>
  <c r="CA33" i="33"/>
  <c r="CB33" i="33"/>
  <c r="CC33" i="33"/>
  <c r="CD33" i="33"/>
  <c r="CE33" i="33"/>
  <c r="CF33" i="33"/>
  <c r="CG33" i="33"/>
  <c r="CH33" i="33"/>
  <c r="CI33" i="33"/>
  <c r="CJ33" i="33"/>
  <c r="CK33" i="33"/>
  <c r="CL33" i="33"/>
  <c r="CM33" i="33"/>
  <c r="CN33" i="33"/>
  <c r="CO33" i="33"/>
  <c r="CP33" i="33"/>
  <c r="CQ33" i="33"/>
  <c r="CR33" i="33"/>
  <c r="CS33" i="33"/>
  <c r="CT33" i="33"/>
  <c r="CU33" i="33"/>
  <c r="CV33" i="33"/>
  <c r="CW33" i="33"/>
  <c r="CX33" i="33"/>
  <c r="CY33" i="33"/>
  <c r="CZ33" i="33"/>
  <c r="DA33" i="33"/>
  <c r="DB33" i="33"/>
  <c r="DC33" i="33"/>
  <c r="DD33" i="33"/>
  <c r="DE33" i="33"/>
  <c r="DF33" i="33"/>
  <c r="DG33" i="33"/>
  <c r="DH33" i="33"/>
  <c r="DI33" i="33"/>
  <c r="DJ33" i="33"/>
  <c r="DK33" i="33"/>
  <c r="DL33" i="33"/>
  <c r="DM33" i="33"/>
  <c r="DN33" i="33"/>
  <c r="DO33" i="33"/>
  <c r="DP33" i="33"/>
  <c r="DQ33" i="33"/>
  <c r="DR33" i="33"/>
  <c r="DS33" i="33"/>
  <c r="DT33" i="33"/>
  <c r="DW33" i="33"/>
  <c r="FT33" i="33" s="1"/>
  <c r="BM34" i="33"/>
  <c r="BN34" i="33"/>
  <c r="BO34" i="33"/>
  <c r="BP34" i="33"/>
  <c r="BQ34" i="33"/>
  <c r="BR34" i="33"/>
  <c r="BS34" i="33"/>
  <c r="BT34" i="33"/>
  <c r="BU34" i="33"/>
  <c r="BV34" i="33"/>
  <c r="BW34" i="33"/>
  <c r="BX34" i="33"/>
  <c r="BY34" i="33"/>
  <c r="BZ34" i="33"/>
  <c r="CA34" i="33"/>
  <c r="CB34" i="33"/>
  <c r="CC34" i="33"/>
  <c r="CD34" i="33"/>
  <c r="CE34" i="33"/>
  <c r="CF34" i="33"/>
  <c r="CG34" i="33"/>
  <c r="CH34" i="33"/>
  <c r="CI34" i="33"/>
  <c r="CJ34" i="33"/>
  <c r="CK34" i="33"/>
  <c r="CL34" i="33"/>
  <c r="CM34" i="33"/>
  <c r="CN34" i="33"/>
  <c r="CO34" i="33"/>
  <c r="CP34" i="33"/>
  <c r="CQ34" i="33"/>
  <c r="CR34" i="33"/>
  <c r="CS34" i="33"/>
  <c r="CT34" i="33"/>
  <c r="CU34" i="33"/>
  <c r="CV34" i="33"/>
  <c r="CW34" i="33"/>
  <c r="CX34" i="33"/>
  <c r="CY34" i="33"/>
  <c r="CZ34" i="33"/>
  <c r="DA34" i="33"/>
  <c r="DB34" i="33"/>
  <c r="DC34" i="33"/>
  <c r="DD34" i="33"/>
  <c r="DE34" i="33"/>
  <c r="DF34" i="33"/>
  <c r="DG34" i="33"/>
  <c r="DH34" i="33"/>
  <c r="DI34" i="33"/>
  <c r="DJ34" i="33"/>
  <c r="DK34" i="33"/>
  <c r="DL34" i="33"/>
  <c r="DM34" i="33"/>
  <c r="DN34" i="33"/>
  <c r="DO34" i="33"/>
  <c r="DP34" i="33"/>
  <c r="DQ34" i="33"/>
  <c r="DR34" i="33"/>
  <c r="DS34" i="33"/>
  <c r="DT34" i="33"/>
  <c r="DW34" i="33"/>
  <c r="DY34" i="33"/>
  <c r="DZ34" i="33"/>
  <c r="EA34" i="33"/>
  <c r="EB34" i="33"/>
  <c r="EC34" i="33"/>
  <c r="ED34" i="33"/>
  <c r="EE34" i="33"/>
  <c r="EF34" i="33"/>
  <c r="EG34" i="33"/>
  <c r="EH34" i="33"/>
  <c r="EI34" i="33"/>
  <c r="EJ34" i="33"/>
  <c r="EK34" i="33"/>
  <c r="EL34" i="33"/>
  <c r="EM34" i="33"/>
  <c r="EN34" i="33"/>
  <c r="EO34" i="33"/>
  <c r="EP34" i="33"/>
  <c r="EQ34" i="33"/>
  <c r="ER34" i="33"/>
  <c r="ES34" i="33"/>
  <c r="ET34" i="33"/>
  <c r="EU34" i="33"/>
  <c r="EV34" i="33"/>
  <c r="EW34" i="33"/>
  <c r="EX34" i="33"/>
  <c r="EY34" i="33"/>
  <c r="EZ34" i="33"/>
  <c r="FA34" i="33"/>
  <c r="FB34" i="33"/>
  <c r="FC34" i="33"/>
  <c r="FD34" i="33"/>
  <c r="FE34" i="33"/>
  <c r="FF34" i="33"/>
  <c r="FG34" i="33"/>
  <c r="FH34" i="33"/>
  <c r="FI34" i="33"/>
  <c r="FJ34" i="33"/>
  <c r="FK34" i="33"/>
  <c r="FL34" i="33"/>
  <c r="FM34" i="33"/>
  <c r="FN34" i="33"/>
  <c r="FO34" i="33"/>
  <c r="FP34" i="33"/>
  <c r="FQ34" i="33"/>
  <c r="FR34" i="33"/>
  <c r="FS34" i="33"/>
  <c r="FT34" i="33"/>
  <c r="FU34" i="33"/>
  <c r="FV34" i="33"/>
  <c r="BM35" i="33"/>
  <c r="BN35" i="33"/>
  <c r="BO35" i="33"/>
  <c r="BP35" i="33"/>
  <c r="BQ35" i="33"/>
  <c r="BR35" i="33"/>
  <c r="BS35" i="33"/>
  <c r="BT35" i="33"/>
  <c r="BU35" i="33"/>
  <c r="BV35" i="33"/>
  <c r="BW35" i="33"/>
  <c r="DZ35" i="33" s="1"/>
  <c r="BX35" i="33"/>
  <c r="BY35" i="33"/>
  <c r="BZ35" i="33"/>
  <c r="CA35" i="33"/>
  <c r="CB35" i="33"/>
  <c r="CC35" i="33"/>
  <c r="CD35" i="33"/>
  <c r="CE35" i="33"/>
  <c r="EH35" i="33" s="1"/>
  <c r="CF35" i="33"/>
  <c r="CG35" i="33"/>
  <c r="CH35" i="33"/>
  <c r="CI35" i="33"/>
  <c r="EL35" i="33" s="1"/>
  <c r="CJ35" i="33"/>
  <c r="CK35" i="33"/>
  <c r="CL35" i="33"/>
  <c r="CM35" i="33"/>
  <c r="EP35" i="33" s="1"/>
  <c r="CN35" i="33"/>
  <c r="CO35" i="33"/>
  <c r="CP35" i="33"/>
  <c r="CQ35" i="33"/>
  <c r="ET35" i="33" s="1"/>
  <c r="CR35" i="33"/>
  <c r="CS35" i="33"/>
  <c r="CT35" i="33"/>
  <c r="CU35" i="33"/>
  <c r="EX35" i="33" s="1"/>
  <c r="CV35" i="33"/>
  <c r="CW35" i="33"/>
  <c r="CX35" i="33"/>
  <c r="CY35" i="33"/>
  <c r="FB35" i="33" s="1"/>
  <c r="CZ35" i="33"/>
  <c r="DA35" i="33"/>
  <c r="DB35" i="33"/>
  <c r="DC35" i="33"/>
  <c r="FF35" i="33" s="1"/>
  <c r="DD35" i="33"/>
  <c r="DE35" i="33"/>
  <c r="DF35" i="33"/>
  <c r="DG35" i="33"/>
  <c r="FJ35" i="33" s="1"/>
  <c r="DH35" i="33"/>
  <c r="DI35" i="33"/>
  <c r="DJ35" i="33"/>
  <c r="DK35" i="33"/>
  <c r="FN35" i="33" s="1"/>
  <c r="DL35" i="33"/>
  <c r="DM35" i="33"/>
  <c r="DN35" i="33"/>
  <c r="DO35" i="33"/>
  <c r="FR35" i="33" s="1"/>
  <c r="DP35" i="33"/>
  <c r="DQ35" i="33"/>
  <c r="DR35" i="33"/>
  <c r="DS35" i="33"/>
  <c r="FV35" i="33" s="1"/>
  <c r="DT35" i="33"/>
  <c r="DW35" i="33"/>
  <c r="DY35" i="33" s="1"/>
  <c r="EA35" i="33"/>
  <c r="EB35" i="33"/>
  <c r="ED35" i="33"/>
  <c r="EE35" i="33"/>
  <c r="EF35" i="33"/>
  <c r="EI35" i="33"/>
  <c r="EJ35" i="33"/>
  <c r="EK35" i="33"/>
  <c r="EM35" i="33"/>
  <c r="EN35" i="33"/>
  <c r="EO35" i="33"/>
  <c r="EQ35" i="33"/>
  <c r="ER35" i="33"/>
  <c r="ES35" i="33"/>
  <c r="EU35" i="33"/>
  <c r="EV35" i="33"/>
  <c r="EW35" i="33"/>
  <c r="EY35" i="33"/>
  <c r="EZ35" i="33"/>
  <c r="FA35" i="33"/>
  <c r="FC35" i="33"/>
  <c r="FD35" i="33"/>
  <c r="FE35" i="33"/>
  <c r="FG35" i="33"/>
  <c r="FH35" i="33"/>
  <c r="FI35" i="33"/>
  <c r="FK35" i="33"/>
  <c r="FL35" i="33"/>
  <c r="FM35" i="33"/>
  <c r="FO35" i="33"/>
  <c r="FP35" i="33"/>
  <c r="FQ35" i="33"/>
  <c r="FS35" i="33"/>
  <c r="FT35" i="33"/>
  <c r="FU35" i="33"/>
  <c r="BM36" i="33"/>
  <c r="BN36" i="33"/>
  <c r="BO36" i="33"/>
  <c r="BP36" i="33"/>
  <c r="BQ36" i="33"/>
  <c r="BR36" i="33"/>
  <c r="BS36" i="33"/>
  <c r="BT36" i="33"/>
  <c r="BU36" i="33"/>
  <c r="BV36" i="33"/>
  <c r="BW36" i="33"/>
  <c r="BX36" i="33"/>
  <c r="BY36" i="33"/>
  <c r="BZ36" i="33"/>
  <c r="CA36" i="33"/>
  <c r="CB36" i="33"/>
  <c r="CC36" i="33"/>
  <c r="CD36" i="33"/>
  <c r="CE36" i="33"/>
  <c r="CF36" i="33"/>
  <c r="CG36" i="33"/>
  <c r="CH36" i="33"/>
  <c r="CI36" i="33"/>
  <c r="CJ36" i="33"/>
  <c r="CK36" i="33"/>
  <c r="CL36" i="33"/>
  <c r="CM36" i="33"/>
  <c r="CN36" i="33"/>
  <c r="CO36" i="33"/>
  <c r="CP36" i="33"/>
  <c r="CQ36" i="33"/>
  <c r="CR36" i="33"/>
  <c r="CS36" i="33"/>
  <c r="CT36" i="33"/>
  <c r="CU36" i="33"/>
  <c r="CV36" i="33"/>
  <c r="CW36" i="33"/>
  <c r="CX36" i="33"/>
  <c r="CY36" i="33"/>
  <c r="CZ36" i="33"/>
  <c r="DA36" i="33"/>
  <c r="DB36" i="33"/>
  <c r="DC36" i="33"/>
  <c r="DD36" i="33"/>
  <c r="DE36" i="33"/>
  <c r="DF36" i="33"/>
  <c r="DG36" i="33"/>
  <c r="DH36" i="33"/>
  <c r="DI36" i="33"/>
  <c r="DJ36" i="33"/>
  <c r="DK36" i="33"/>
  <c r="DL36" i="33"/>
  <c r="DM36" i="33"/>
  <c r="DN36" i="33"/>
  <c r="DO36" i="33"/>
  <c r="DP36" i="33"/>
  <c r="DQ36" i="33"/>
  <c r="DR36" i="33"/>
  <c r="DS36" i="33"/>
  <c r="DT36" i="33"/>
  <c r="DW36" i="33"/>
  <c r="EE36" i="33"/>
  <c r="ET36" i="33"/>
  <c r="EX36" i="33"/>
  <c r="FJ36" i="33"/>
  <c r="FN36" i="33"/>
  <c r="BM37" i="33"/>
  <c r="BN37" i="33"/>
  <c r="BO37" i="33"/>
  <c r="BP37" i="33"/>
  <c r="BQ37" i="33"/>
  <c r="BR37" i="33"/>
  <c r="BS37" i="33"/>
  <c r="BT37" i="33"/>
  <c r="BU37" i="33"/>
  <c r="BV37" i="33"/>
  <c r="BW37" i="33"/>
  <c r="BX37" i="33"/>
  <c r="EA37" i="33" s="1"/>
  <c r="BY37" i="33"/>
  <c r="BZ37" i="33"/>
  <c r="EC37" i="33" s="1"/>
  <c r="CA37" i="33"/>
  <c r="CB37" i="33"/>
  <c r="EE37" i="33" s="1"/>
  <c r="CC37" i="33"/>
  <c r="CD37" i="33"/>
  <c r="EG37" i="33" s="1"/>
  <c r="CE37" i="33"/>
  <c r="CF37" i="33"/>
  <c r="EI37" i="33" s="1"/>
  <c r="CG37" i="33"/>
  <c r="CH37" i="33"/>
  <c r="EK37" i="33" s="1"/>
  <c r="CI37" i="33"/>
  <c r="CJ37" i="33"/>
  <c r="EM37" i="33" s="1"/>
  <c r="CK37" i="33"/>
  <c r="CL37" i="33"/>
  <c r="EO37" i="33" s="1"/>
  <c r="CM37" i="33"/>
  <c r="CN37" i="33"/>
  <c r="EQ37" i="33" s="1"/>
  <c r="CO37" i="33"/>
  <c r="CP37" i="33"/>
  <c r="ES37" i="33" s="1"/>
  <c r="CQ37" i="33"/>
  <c r="CR37" i="33"/>
  <c r="EU37" i="33" s="1"/>
  <c r="CS37" i="33"/>
  <c r="CT37" i="33"/>
  <c r="EW37" i="33" s="1"/>
  <c r="CU37" i="33"/>
  <c r="CV37" i="33"/>
  <c r="EY37" i="33" s="1"/>
  <c r="CW37" i="33"/>
  <c r="CX37" i="33"/>
  <c r="FA37" i="33" s="1"/>
  <c r="CY37" i="33"/>
  <c r="CZ37" i="33"/>
  <c r="FC37" i="33" s="1"/>
  <c r="DA37" i="33"/>
  <c r="DB37" i="33"/>
  <c r="FE37" i="33" s="1"/>
  <c r="DC37" i="33"/>
  <c r="DD37" i="33"/>
  <c r="FG37" i="33" s="1"/>
  <c r="DE37" i="33"/>
  <c r="DF37" i="33"/>
  <c r="FI37" i="33" s="1"/>
  <c r="DG37" i="33"/>
  <c r="DH37" i="33"/>
  <c r="FK37" i="33" s="1"/>
  <c r="DI37" i="33"/>
  <c r="DJ37" i="33"/>
  <c r="FM37" i="33" s="1"/>
  <c r="DK37" i="33"/>
  <c r="DL37" i="33"/>
  <c r="FO37" i="33" s="1"/>
  <c r="DM37" i="33"/>
  <c r="DN37" i="33"/>
  <c r="FQ37" i="33" s="1"/>
  <c r="DO37" i="33"/>
  <c r="DP37" i="33"/>
  <c r="FS37" i="33" s="1"/>
  <c r="DQ37" i="33"/>
  <c r="DR37" i="33"/>
  <c r="FU37" i="33" s="1"/>
  <c r="DS37" i="33"/>
  <c r="DT37" i="33"/>
  <c r="DW37" i="33"/>
  <c r="DZ37" i="33"/>
  <c r="EB37" i="33"/>
  <c r="ED37" i="33"/>
  <c r="EF37" i="33"/>
  <c r="EH37" i="33"/>
  <c r="EJ37" i="33"/>
  <c r="EL37" i="33"/>
  <c r="EN37" i="33"/>
  <c r="EP37" i="33"/>
  <c r="ER37" i="33"/>
  <c r="ET37" i="33"/>
  <c r="EV37" i="33"/>
  <c r="EX37" i="33"/>
  <c r="EZ37" i="33"/>
  <c r="FB37" i="33"/>
  <c r="FD37" i="33"/>
  <c r="FF37" i="33"/>
  <c r="FH37" i="33"/>
  <c r="FJ37" i="33"/>
  <c r="FL37" i="33"/>
  <c r="FN37" i="33"/>
  <c r="FP37" i="33"/>
  <c r="FR37" i="33"/>
  <c r="FT37" i="33"/>
  <c r="FV37" i="33"/>
  <c r="BM38" i="33"/>
  <c r="BN38" i="33"/>
  <c r="BO38" i="33"/>
  <c r="BP38" i="33"/>
  <c r="BQ38" i="33"/>
  <c r="BR38" i="33"/>
  <c r="BS38" i="33"/>
  <c r="BT38" i="33"/>
  <c r="BU38" i="33"/>
  <c r="BV38" i="33"/>
  <c r="BW38" i="33"/>
  <c r="BX38" i="33"/>
  <c r="BY38" i="33"/>
  <c r="BZ38" i="33"/>
  <c r="EC38" i="33" s="1"/>
  <c r="CA38" i="33"/>
  <c r="CB38" i="33"/>
  <c r="CC38" i="33"/>
  <c r="CD38" i="33"/>
  <c r="CE38" i="33"/>
  <c r="CF38" i="33"/>
  <c r="CG38" i="33"/>
  <c r="CH38" i="33"/>
  <c r="CI38" i="33"/>
  <c r="CJ38" i="33"/>
  <c r="CK38" i="33"/>
  <c r="CL38" i="33"/>
  <c r="CM38" i="33"/>
  <c r="CN38" i="33"/>
  <c r="CO38" i="33"/>
  <c r="CP38" i="33"/>
  <c r="ES38" i="33" s="1"/>
  <c r="CQ38" i="33"/>
  <c r="CR38" i="33"/>
  <c r="CS38" i="33"/>
  <c r="CT38" i="33"/>
  <c r="CU38" i="33"/>
  <c r="CV38" i="33"/>
  <c r="CW38" i="33"/>
  <c r="CX38" i="33"/>
  <c r="CY38" i="33"/>
  <c r="CZ38" i="33"/>
  <c r="DA38" i="33"/>
  <c r="DB38" i="33"/>
  <c r="DC38" i="33"/>
  <c r="DD38" i="33"/>
  <c r="DE38" i="33"/>
  <c r="DF38" i="33"/>
  <c r="FI38" i="33" s="1"/>
  <c r="DG38" i="33"/>
  <c r="DH38" i="33"/>
  <c r="DI38" i="33"/>
  <c r="DJ38" i="33"/>
  <c r="DK38" i="33"/>
  <c r="DL38" i="33"/>
  <c r="DM38" i="33"/>
  <c r="DN38" i="33"/>
  <c r="DO38" i="33"/>
  <c r="DP38" i="33"/>
  <c r="DQ38" i="33"/>
  <c r="DR38" i="33"/>
  <c r="DS38" i="33"/>
  <c r="DT38" i="33"/>
  <c r="DW38" i="33"/>
  <c r="DZ38" i="33" s="1"/>
  <c r="DY38" i="33"/>
  <c r="EA38" i="33"/>
  <c r="EB38" i="33"/>
  <c r="EE38" i="33"/>
  <c r="EF38" i="33"/>
  <c r="EG38" i="33"/>
  <c r="EI38" i="33"/>
  <c r="EJ38" i="33"/>
  <c r="EK38" i="33"/>
  <c r="EM38" i="33"/>
  <c r="EN38" i="33"/>
  <c r="EO38" i="33"/>
  <c r="EQ38" i="33"/>
  <c r="ER38" i="33"/>
  <c r="EU38" i="33"/>
  <c r="EV38" i="33"/>
  <c r="EW38" i="33"/>
  <c r="EY38" i="33"/>
  <c r="EZ38" i="33"/>
  <c r="FA38" i="33"/>
  <c r="FC38" i="33"/>
  <c r="FD38" i="33"/>
  <c r="FE38" i="33"/>
  <c r="FG38" i="33"/>
  <c r="FH38" i="33"/>
  <c r="FK38" i="33"/>
  <c r="FL38" i="33"/>
  <c r="FM38" i="33"/>
  <c r="FO38" i="33"/>
  <c r="FP38" i="33"/>
  <c r="FQ38" i="33"/>
  <c r="FS38" i="33"/>
  <c r="FT38" i="33"/>
  <c r="FU38" i="33"/>
  <c r="BM39" i="33"/>
  <c r="BN39" i="33"/>
  <c r="BO39" i="33"/>
  <c r="BP39" i="33"/>
  <c r="BQ39" i="33"/>
  <c r="BR39" i="33"/>
  <c r="BS39" i="33"/>
  <c r="BT39" i="33"/>
  <c r="BU39" i="33"/>
  <c r="BV39" i="33"/>
  <c r="BW39" i="33"/>
  <c r="BX39" i="33"/>
  <c r="BY39" i="33"/>
  <c r="BZ39" i="33"/>
  <c r="CA39" i="33"/>
  <c r="CB39" i="33"/>
  <c r="CC39" i="33"/>
  <c r="CD39" i="33"/>
  <c r="CE39" i="33"/>
  <c r="CF39" i="33"/>
  <c r="CG39" i="33"/>
  <c r="CH39" i="33"/>
  <c r="CI39" i="33"/>
  <c r="CJ39" i="33"/>
  <c r="CK39" i="33"/>
  <c r="CL39" i="33"/>
  <c r="CM39" i="33"/>
  <c r="CN39" i="33"/>
  <c r="CO39" i="33"/>
  <c r="CP39" i="33"/>
  <c r="CQ39" i="33"/>
  <c r="CR39" i="33"/>
  <c r="CS39" i="33"/>
  <c r="CT39" i="33"/>
  <c r="CU39" i="33"/>
  <c r="CV39" i="33"/>
  <c r="CW39" i="33"/>
  <c r="CX39" i="33"/>
  <c r="CY39" i="33"/>
  <c r="CZ39" i="33"/>
  <c r="DA39" i="33"/>
  <c r="DB39" i="33"/>
  <c r="DC39" i="33"/>
  <c r="DD39" i="33"/>
  <c r="DE39" i="33"/>
  <c r="DF39" i="33"/>
  <c r="DG39" i="33"/>
  <c r="DH39" i="33"/>
  <c r="DI39" i="33"/>
  <c r="DJ39" i="33"/>
  <c r="DK39" i="33"/>
  <c r="DL39" i="33"/>
  <c r="DM39" i="33"/>
  <c r="DN39" i="33"/>
  <c r="DO39" i="33"/>
  <c r="DP39" i="33"/>
  <c r="DQ39" i="33"/>
  <c r="DR39" i="33"/>
  <c r="DS39" i="33"/>
  <c r="DT39" i="33"/>
  <c r="DW39" i="33"/>
  <c r="EA39" i="33" s="1"/>
  <c r="EG39" i="33"/>
  <c r="EI39" i="33"/>
  <c r="EO39" i="33"/>
  <c r="EW39" i="33"/>
  <c r="EY39" i="33"/>
  <c r="FE39" i="33"/>
  <c r="FM39" i="33"/>
  <c r="FO39" i="33"/>
  <c r="FU39" i="33"/>
  <c r="BM40" i="33"/>
  <c r="BN40" i="33"/>
  <c r="BO40" i="33"/>
  <c r="BP40" i="33"/>
  <c r="BQ40" i="33"/>
  <c r="BR40" i="33"/>
  <c r="BS40" i="33"/>
  <c r="BT40" i="33"/>
  <c r="BU40" i="33"/>
  <c r="BV40" i="33"/>
  <c r="BW40" i="33"/>
  <c r="BX40" i="33"/>
  <c r="BY40" i="33"/>
  <c r="BZ40" i="33"/>
  <c r="CA40" i="33"/>
  <c r="CB40" i="33"/>
  <c r="CC40" i="33"/>
  <c r="CD40" i="33"/>
  <c r="CE40" i="33"/>
  <c r="CF40" i="33"/>
  <c r="CG40" i="33"/>
  <c r="CH40" i="33"/>
  <c r="CI40" i="33"/>
  <c r="CJ40" i="33"/>
  <c r="CK40" i="33"/>
  <c r="CL40" i="33"/>
  <c r="CM40" i="33"/>
  <c r="CN40" i="33"/>
  <c r="CO40" i="33"/>
  <c r="CP40" i="33"/>
  <c r="CQ40" i="33"/>
  <c r="CR40" i="33"/>
  <c r="CS40" i="33"/>
  <c r="CT40" i="33"/>
  <c r="CU40" i="33"/>
  <c r="CV40" i="33"/>
  <c r="CW40" i="33"/>
  <c r="CX40" i="33"/>
  <c r="CY40" i="33"/>
  <c r="CZ40" i="33"/>
  <c r="DA40" i="33"/>
  <c r="DB40" i="33"/>
  <c r="DC40" i="33"/>
  <c r="DD40" i="33"/>
  <c r="DE40" i="33"/>
  <c r="DF40" i="33"/>
  <c r="DG40" i="33"/>
  <c r="DH40" i="33"/>
  <c r="DI40" i="33"/>
  <c r="DJ40" i="33"/>
  <c r="DK40" i="33"/>
  <c r="DL40" i="33"/>
  <c r="DM40" i="33"/>
  <c r="DN40" i="33"/>
  <c r="DO40" i="33"/>
  <c r="DP40" i="33"/>
  <c r="DQ40" i="33"/>
  <c r="DR40" i="33"/>
  <c r="DS40" i="33"/>
  <c r="DT40" i="33"/>
  <c r="DW40" i="33"/>
  <c r="EE40" i="33"/>
  <c r="EG40" i="33"/>
  <c r="EM40" i="33"/>
  <c r="EO40" i="33"/>
  <c r="EU40" i="33"/>
  <c r="EW40" i="33"/>
  <c r="FC40" i="33"/>
  <c r="FE40" i="33"/>
  <c r="FK40" i="33"/>
  <c r="FM40" i="33"/>
  <c r="FS40" i="33"/>
  <c r="FU40" i="33"/>
  <c r="BM41" i="33"/>
  <c r="BN41" i="33"/>
  <c r="BO41" i="33"/>
  <c r="BP41" i="33"/>
  <c r="BQ41" i="33"/>
  <c r="BR41" i="33"/>
  <c r="BS41" i="33"/>
  <c r="BT41" i="33"/>
  <c r="BU41" i="33"/>
  <c r="BV41" i="33"/>
  <c r="BW41" i="33"/>
  <c r="BX41" i="33"/>
  <c r="BY41" i="33"/>
  <c r="BZ41" i="33"/>
  <c r="CA41" i="33"/>
  <c r="CB41" i="33"/>
  <c r="CC41" i="33"/>
  <c r="CD41" i="33"/>
  <c r="CE41" i="33"/>
  <c r="CF41" i="33"/>
  <c r="CG41" i="33"/>
  <c r="CH41" i="33"/>
  <c r="CI41" i="33"/>
  <c r="CJ41" i="33"/>
  <c r="CK41" i="33"/>
  <c r="CL41" i="33"/>
  <c r="CM41" i="33"/>
  <c r="CN41" i="33"/>
  <c r="CO41" i="33"/>
  <c r="CP41" i="33"/>
  <c r="CQ41" i="33"/>
  <c r="CR41" i="33"/>
  <c r="CS41" i="33"/>
  <c r="CT41" i="33"/>
  <c r="CU41" i="33"/>
  <c r="CV41" i="33"/>
  <c r="CW41" i="33"/>
  <c r="CX41" i="33"/>
  <c r="CY41" i="33"/>
  <c r="FB41" i="33" s="1"/>
  <c r="CZ41" i="33"/>
  <c r="DA41" i="33"/>
  <c r="DB41" i="33"/>
  <c r="DC41" i="33"/>
  <c r="DD41" i="33"/>
  <c r="DE41" i="33"/>
  <c r="DF41" i="33"/>
  <c r="DG41" i="33"/>
  <c r="FJ41" i="33" s="1"/>
  <c r="DH41" i="33"/>
  <c r="DI41" i="33"/>
  <c r="DJ41" i="33"/>
  <c r="DK41" i="33"/>
  <c r="DL41" i="33"/>
  <c r="DM41" i="33"/>
  <c r="DN41" i="33"/>
  <c r="DO41" i="33"/>
  <c r="DP41" i="33"/>
  <c r="DQ41" i="33"/>
  <c r="DR41" i="33"/>
  <c r="DS41" i="33"/>
  <c r="FV41" i="33" s="1"/>
  <c r="DT41" i="33"/>
  <c r="DW41" i="33"/>
  <c r="EA41" i="33"/>
  <c r="EC41" i="33"/>
  <c r="EE41" i="33"/>
  <c r="EG41" i="33"/>
  <c r="EI41" i="33"/>
  <c r="EK41" i="33"/>
  <c r="EM41" i="33"/>
  <c r="EO41" i="33"/>
  <c r="EQ41" i="33"/>
  <c r="ES41" i="33"/>
  <c r="EU41" i="33"/>
  <c r="EW41" i="33"/>
  <c r="EY41" i="33"/>
  <c r="FA41" i="33"/>
  <c r="FC41" i="33"/>
  <c r="FE41" i="33"/>
  <c r="FF41" i="33"/>
  <c r="FG41" i="33"/>
  <c r="FK41" i="33"/>
  <c r="FL41" i="33"/>
  <c r="FN41" i="33"/>
  <c r="FO41" i="33"/>
  <c r="FP41" i="33"/>
  <c r="FR41" i="33"/>
  <c r="FS41" i="33"/>
  <c r="FT41" i="33"/>
  <c r="BM42" i="33"/>
  <c r="BN42" i="33"/>
  <c r="BO42" i="33"/>
  <c r="BP42" i="33"/>
  <c r="BQ42" i="33"/>
  <c r="BR42" i="33"/>
  <c r="BS42" i="33"/>
  <c r="BT42" i="33"/>
  <c r="BU42" i="33"/>
  <c r="BV42" i="33"/>
  <c r="BW42" i="33"/>
  <c r="BX42" i="33"/>
  <c r="BY42" i="33"/>
  <c r="BZ42" i="33"/>
  <c r="CA42" i="33"/>
  <c r="CB42" i="33"/>
  <c r="CC42" i="33"/>
  <c r="CD42" i="33"/>
  <c r="CE42" i="33"/>
  <c r="CF42" i="33"/>
  <c r="CG42" i="33"/>
  <c r="CH42" i="33"/>
  <c r="CI42" i="33"/>
  <c r="CJ42" i="33"/>
  <c r="CK42" i="33"/>
  <c r="CL42" i="33"/>
  <c r="CM42" i="33"/>
  <c r="CN42" i="33"/>
  <c r="CO42" i="33"/>
  <c r="CP42" i="33"/>
  <c r="CQ42" i="33"/>
  <c r="CR42" i="33"/>
  <c r="CS42" i="33"/>
  <c r="CT42" i="33"/>
  <c r="CU42" i="33"/>
  <c r="CV42" i="33"/>
  <c r="CW42" i="33"/>
  <c r="CX42" i="33"/>
  <c r="FA42" i="33" s="1"/>
  <c r="CY42" i="33"/>
  <c r="CZ42" i="33"/>
  <c r="DA42" i="33"/>
  <c r="DB42" i="33"/>
  <c r="DC42" i="33"/>
  <c r="DD42" i="33"/>
  <c r="DE42" i="33"/>
  <c r="DF42" i="33"/>
  <c r="DG42" i="33"/>
  <c r="DH42" i="33"/>
  <c r="DI42" i="33"/>
  <c r="DJ42" i="33"/>
  <c r="DK42" i="33"/>
  <c r="DL42" i="33"/>
  <c r="DM42" i="33"/>
  <c r="DN42" i="33"/>
  <c r="FQ42" i="33" s="1"/>
  <c r="DO42" i="33"/>
  <c r="DP42" i="33"/>
  <c r="DQ42" i="33"/>
  <c r="DR42" i="33"/>
  <c r="DS42" i="33"/>
  <c r="DT42" i="33"/>
  <c r="DW42" i="33"/>
  <c r="DY42" i="33"/>
  <c r="EI42" i="33"/>
  <c r="EJ42" i="33"/>
  <c r="ER42" i="33"/>
  <c r="ES42" i="33"/>
  <c r="EZ42" i="33"/>
  <c r="FH42" i="33"/>
  <c r="FI42" i="33"/>
  <c r="FP42" i="33"/>
  <c r="BM43" i="33"/>
  <c r="BN43" i="33"/>
  <c r="BO43" i="33"/>
  <c r="BP43" i="33"/>
  <c r="BQ43" i="33"/>
  <c r="BR43" i="33"/>
  <c r="BS43" i="33"/>
  <c r="BT43" i="33"/>
  <c r="BU43" i="33"/>
  <c r="BV43" i="33"/>
  <c r="BW43" i="33"/>
  <c r="BX43" i="33"/>
  <c r="BY43" i="33"/>
  <c r="BZ43" i="33"/>
  <c r="EC43" i="33" s="1"/>
  <c r="CA43" i="33"/>
  <c r="CB43" i="33"/>
  <c r="CC43" i="33"/>
  <c r="CD43" i="33"/>
  <c r="EG43" i="33" s="1"/>
  <c r="CE43" i="33"/>
  <c r="CF43" i="33"/>
  <c r="CG43" i="33"/>
  <c r="CH43" i="33"/>
  <c r="EK43" i="33" s="1"/>
  <c r="CI43" i="33"/>
  <c r="EL43" i="33" s="1"/>
  <c r="CJ43" i="33"/>
  <c r="CK43" i="33"/>
  <c r="CL43" i="33"/>
  <c r="CM43" i="33"/>
  <c r="CN43" i="33"/>
  <c r="CO43" i="33"/>
  <c r="CP43" i="33"/>
  <c r="ES43" i="33" s="1"/>
  <c r="CQ43" i="33"/>
  <c r="CR43" i="33"/>
  <c r="CS43" i="33"/>
  <c r="CT43" i="33"/>
  <c r="EW43" i="33" s="1"/>
  <c r="CU43" i="33"/>
  <c r="CV43" i="33"/>
  <c r="CW43" i="33"/>
  <c r="CX43" i="33"/>
  <c r="FA43" i="33" s="1"/>
  <c r="CY43" i="33"/>
  <c r="FB43" i="33" s="1"/>
  <c r="CZ43" i="33"/>
  <c r="DA43" i="33"/>
  <c r="DB43" i="33"/>
  <c r="FE43" i="33" s="1"/>
  <c r="DC43" i="33"/>
  <c r="DD43" i="33"/>
  <c r="DE43" i="33"/>
  <c r="DF43" i="33"/>
  <c r="FI43" i="33" s="1"/>
  <c r="DG43" i="33"/>
  <c r="DH43" i="33"/>
  <c r="DI43" i="33"/>
  <c r="DJ43" i="33"/>
  <c r="FM43" i="33" s="1"/>
  <c r="DK43" i="33"/>
  <c r="DL43" i="33"/>
  <c r="DM43" i="33"/>
  <c r="DN43" i="33"/>
  <c r="FQ43" i="33" s="1"/>
  <c r="DO43" i="33"/>
  <c r="DP43" i="33"/>
  <c r="DQ43" i="33"/>
  <c r="DR43" i="33"/>
  <c r="FU43" i="33" s="1"/>
  <c r="DS43" i="33"/>
  <c r="DT43" i="33"/>
  <c r="DW43" i="33"/>
  <c r="EA43" i="33" s="1"/>
  <c r="DY43" i="33"/>
  <c r="DZ43" i="33"/>
  <c r="EB43" i="33"/>
  <c r="ED43" i="33"/>
  <c r="EF43" i="33"/>
  <c r="EH43" i="33"/>
  <c r="EJ43" i="33"/>
  <c r="EN43" i="33"/>
  <c r="EO43" i="33"/>
  <c r="EP43" i="33"/>
  <c r="ER43" i="33"/>
  <c r="ET43" i="33"/>
  <c r="EV43" i="33"/>
  <c r="EX43" i="33"/>
  <c r="EZ43" i="33"/>
  <c r="FF43" i="33"/>
  <c r="FG43" i="33"/>
  <c r="FJ43" i="33"/>
  <c r="FK43" i="33"/>
  <c r="FN43" i="33"/>
  <c r="FO43" i="33"/>
  <c r="FR43" i="33"/>
  <c r="FS43" i="33"/>
  <c r="FV43" i="33"/>
  <c r="BM44" i="33"/>
  <c r="BN44" i="33"/>
  <c r="BO44" i="33"/>
  <c r="BP44" i="33"/>
  <c r="BQ44" i="33"/>
  <c r="BR44" i="33"/>
  <c r="BS44" i="33"/>
  <c r="BT44" i="33"/>
  <c r="BU44" i="33"/>
  <c r="BV44" i="33"/>
  <c r="BW44" i="33"/>
  <c r="BX44" i="33"/>
  <c r="BY44" i="33"/>
  <c r="BZ44" i="33"/>
  <c r="CA44" i="33"/>
  <c r="CB44" i="33"/>
  <c r="CC44" i="33"/>
  <c r="CD44" i="33"/>
  <c r="CE44" i="33"/>
  <c r="CF44" i="33"/>
  <c r="CG44" i="33"/>
  <c r="CH44" i="33"/>
  <c r="CI44" i="33"/>
  <c r="CJ44" i="33"/>
  <c r="CK44" i="33"/>
  <c r="CL44" i="33"/>
  <c r="CM44" i="33"/>
  <c r="CN44" i="33"/>
  <c r="CO44" i="33"/>
  <c r="CP44" i="33"/>
  <c r="CQ44" i="33"/>
  <c r="CR44" i="33"/>
  <c r="CS44" i="33"/>
  <c r="CT44" i="33"/>
  <c r="CU44" i="33"/>
  <c r="CV44" i="33"/>
  <c r="CW44" i="33"/>
  <c r="CX44" i="33"/>
  <c r="CY44" i="33"/>
  <c r="CZ44" i="33"/>
  <c r="DA44" i="33"/>
  <c r="DB44" i="33"/>
  <c r="DC44" i="33"/>
  <c r="DD44" i="33"/>
  <c r="DE44" i="33"/>
  <c r="DF44" i="33"/>
  <c r="DG44" i="33"/>
  <c r="DH44" i="33"/>
  <c r="DI44" i="33"/>
  <c r="DJ44" i="33"/>
  <c r="DK44" i="33"/>
  <c r="DL44" i="33"/>
  <c r="DM44" i="33"/>
  <c r="DN44" i="33"/>
  <c r="DO44" i="33"/>
  <c r="DP44" i="33"/>
  <c r="DQ44" i="33"/>
  <c r="DR44" i="33"/>
  <c r="DS44" i="33"/>
  <c r="DT44" i="33"/>
  <c r="DW44" i="33"/>
  <c r="EF44" i="33"/>
  <c r="FD44" i="33"/>
  <c r="FL44" i="33"/>
  <c r="BM45" i="33"/>
  <c r="BN45" i="33"/>
  <c r="BO45" i="33"/>
  <c r="BP45" i="33"/>
  <c r="BQ45" i="33"/>
  <c r="BR45" i="33"/>
  <c r="BS45" i="33"/>
  <c r="BT45" i="33"/>
  <c r="BU45" i="33"/>
  <c r="BV45" i="33"/>
  <c r="BW45" i="33"/>
  <c r="BX45" i="33"/>
  <c r="BY45" i="33"/>
  <c r="BZ45" i="33"/>
  <c r="CA45" i="33"/>
  <c r="CB45" i="33"/>
  <c r="CC45" i="33"/>
  <c r="CD45" i="33"/>
  <c r="CE45" i="33"/>
  <c r="CF45" i="33"/>
  <c r="CG45" i="33"/>
  <c r="CH45" i="33"/>
  <c r="CI45" i="33"/>
  <c r="CJ45" i="33"/>
  <c r="CK45" i="33"/>
  <c r="CL45" i="33"/>
  <c r="CM45" i="33"/>
  <c r="CN45" i="33"/>
  <c r="CO45" i="33"/>
  <c r="CP45" i="33"/>
  <c r="CQ45" i="33"/>
  <c r="CR45" i="33"/>
  <c r="CS45" i="33"/>
  <c r="CT45" i="33"/>
  <c r="CU45" i="33"/>
  <c r="CV45" i="33"/>
  <c r="CW45" i="33"/>
  <c r="CX45" i="33"/>
  <c r="CY45" i="33"/>
  <c r="CZ45" i="33"/>
  <c r="DA45" i="33"/>
  <c r="DB45" i="33"/>
  <c r="DC45" i="33"/>
  <c r="DD45" i="33"/>
  <c r="DE45" i="33"/>
  <c r="DF45" i="33"/>
  <c r="DG45" i="33"/>
  <c r="DH45" i="33"/>
  <c r="DI45" i="33"/>
  <c r="DJ45" i="33"/>
  <c r="DK45" i="33"/>
  <c r="DL45" i="33"/>
  <c r="DM45" i="33"/>
  <c r="DN45" i="33"/>
  <c r="DO45" i="33"/>
  <c r="DP45" i="33"/>
  <c r="DQ45" i="33"/>
  <c r="DR45" i="33"/>
  <c r="DS45" i="33"/>
  <c r="DT45" i="33"/>
  <c r="DW45" i="33"/>
  <c r="DY45" i="33" s="1"/>
  <c r="EB45" i="33"/>
  <c r="EC45" i="33"/>
  <c r="EF45" i="33"/>
  <c r="EJ45" i="33"/>
  <c r="EK45" i="33"/>
  <c r="EN45" i="33"/>
  <c r="ER45" i="33"/>
  <c r="ES45" i="33"/>
  <c r="EV45" i="33"/>
  <c r="EZ45" i="33"/>
  <c r="FA45" i="33"/>
  <c r="FD45" i="33"/>
  <c r="FH45" i="33"/>
  <c r="FI45" i="33"/>
  <c r="FL45" i="33"/>
  <c r="FP45" i="33"/>
  <c r="FQ45" i="33"/>
  <c r="FT45" i="33"/>
  <c r="BM46" i="33"/>
  <c r="BN46" i="33"/>
  <c r="BO46" i="33"/>
  <c r="BP46" i="33"/>
  <c r="BQ46" i="33"/>
  <c r="BR46" i="33"/>
  <c r="BS46" i="33"/>
  <c r="BT46" i="33"/>
  <c r="BU46" i="33"/>
  <c r="BV46" i="33"/>
  <c r="DY46" i="33" s="1"/>
  <c r="BW46" i="33"/>
  <c r="DZ46" i="33" s="1"/>
  <c r="BX46" i="33"/>
  <c r="BY46" i="33"/>
  <c r="BZ46" i="33"/>
  <c r="EC46" i="33" s="1"/>
  <c r="CA46" i="33"/>
  <c r="ED46" i="33" s="1"/>
  <c r="CB46" i="33"/>
  <c r="CC46" i="33"/>
  <c r="CD46" i="33"/>
  <c r="EG46" i="33" s="1"/>
  <c r="CE46" i="33"/>
  <c r="EH46" i="33" s="1"/>
  <c r="CF46" i="33"/>
  <c r="CG46" i="33"/>
  <c r="CH46" i="33"/>
  <c r="EK46" i="33" s="1"/>
  <c r="CI46" i="33"/>
  <c r="EL46" i="33" s="1"/>
  <c r="CJ46" i="33"/>
  <c r="CK46" i="33"/>
  <c r="CL46" i="33"/>
  <c r="EO46" i="33" s="1"/>
  <c r="CM46" i="33"/>
  <c r="EP46" i="33" s="1"/>
  <c r="CN46" i="33"/>
  <c r="CO46" i="33"/>
  <c r="CP46" i="33"/>
  <c r="ES46" i="33" s="1"/>
  <c r="CQ46" i="33"/>
  <c r="ET46" i="33" s="1"/>
  <c r="CR46" i="33"/>
  <c r="CS46" i="33"/>
  <c r="CT46" i="33"/>
  <c r="EW46" i="33" s="1"/>
  <c r="CU46" i="33"/>
  <c r="EX46" i="33" s="1"/>
  <c r="CV46" i="33"/>
  <c r="CW46" i="33"/>
  <c r="CX46" i="33"/>
  <c r="FA46" i="33" s="1"/>
  <c r="CY46" i="33"/>
  <c r="FB46" i="33" s="1"/>
  <c r="CZ46" i="33"/>
  <c r="DA46" i="33"/>
  <c r="DB46" i="33"/>
  <c r="FE46" i="33" s="1"/>
  <c r="DC46" i="33"/>
  <c r="FF46" i="33" s="1"/>
  <c r="DD46" i="33"/>
  <c r="DE46" i="33"/>
  <c r="DF46" i="33"/>
  <c r="FI46" i="33" s="1"/>
  <c r="DG46" i="33"/>
  <c r="FJ46" i="33" s="1"/>
  <c r="DH46" i="33"/>
  <c r="DI46" i="33"/>
  <c r="DJ46" i="33"/>
  <c r="FM46" i="33" s="1"/>
  <c r="DK46" i="33"/>
  <c r="FN46" i="33" s="1"/>
  <c r="DL46" i="33"/>
  <c r="DM46" i="33"/>
  <c r="DN46" i="33"/>
  <c r="DO46" i="33"/>
  <c r="DP46" i="33"/>
  <c r="DQ46" i="33"/>
  <c r="DR46" i="33"/>
  <c r="DS46" i="33"/>
  <c r="DT46" i="33"/>
  <c r="DW46" i="33"/>
  <c r="BM47" i="33"/>
  <c r="BN47" i="33"/>
  <c r="BO47" i="33"/>
  <c r="BP47" i="33"/>
  <c r="BQ47" i="33"/>
  <c r="BR47" i="33"/>
  <c r="BS47" i="33"/>
  <c r="BT47" i="33"/>
  <c r="BU47" i="33"/>
  <c r="BV47" i="33"/>
  <c r="BW47" i="33"/>
  <c r="BX47" i="33"/>
  <c r="BY47" i="33"/>
  <c r="BZ47" i="33"/>
  <c r="CA47" i="33"/>
  <c r="CB47" i="33"/>
  <c r="CC47" i="33"/>
  <c r="CD47" i="33"/>
  <c r="CE47" i="33"/>
  <c r="CF47" i="33"/>
  <c r="CG47" i="33"/>
  <c r="CH47" i="33"/>
  <c r="CI47" i="33"/>
  <c r="CJ47" i="33"/>
  <c r="CK47" i="33"/>
  <c r="CL47" i="33"/>
  <c r="CM47" i="33"/>
  <c r="CN47" i="33"/>
  <c r="CO47" i="33"/>
  <c r="CP47" i="33"/>
  <c r="CQ47" i="33"/>
  <c r="CR47" i="33"/>
  <c r="CS47" i="33"/>
  <c r="CT47" i="33"/>
  <c r="CU47" i="33"/>
  <c r="CV47" i="33"/>
  <c r="CW47" i="33"/>
  <c r="CX47" i="33"/>
  <c r="CY47" i="33"/>
  <c r="CZ47" i="33"/>
  <c r="DA47" i="33"/>
  <c r="DB47" i="33"/>
  <c r="DC47" i="33"/>
  <c r="DD47" i="33"/>
  <c r="DE47" i="33"/>
  <c r="DF47" i="33"/>
  <c r="DG47" i="33"/>
  <c r="DH47" i="33"/>
  <c r="DI47" i="33"/>
  <c r="DJ47" i="33"/>
  <c r="DK47" i="33"/>
  <c r="DL47" i="33"/>
  <c r="DM47" i="33"/>
  <c r="DN47" i="33"/>
  <c r="DO47" i="33"/>
  <c r="DP47" i="33"/>
  <c r="DQ47" i="33"/>
  <c r="DR47" i="33"/>
  <c r="DS47" i="33"/>
  <c r="DT47" i="33"/>
  <c r="DW47" i="33"/>
  <c r="EF47" i="33"/>
  <c r="EN47" i="33"/>
  <c r="FD47" i="33"/>
  <c r="FL47" i="33"/>
  <c r="FT47" i="33"/>
  <c r="BM48" i="33"/>
  <c r="BN48" i="33"/>
  <c r="BO48" i="33"/>
  <c r="BP48" i="33"/>
  <c r="BQ48" i="33"/>
  <c r="BR48" i="33"/>
  <c r="BS48" i="33"/>
  <c r="BT48" i="33"/>
  <c r="BU48" i="33"/>
  <c r="BV48" i="33"/>
  <c r="BW48" i="33"/>
  <c r="BX48" i="33"/>
  <c r="BY48" i="33"/>
  <c r="BZ48" i="33"/>
  <c r="EC48" i="33" s="1"/>
  <c r="CA48" i="33"/>
  <c r="ED48" i="33" s="1"/>
  <c r="CB48" i="33"/>
  <c r="CC48" i="33"/>
  <c r="CD48" i="33"/>
  <c r="EG48" i="33" s="1"/>
  <c r="CE48" i="33"/>
  <c r="EH48" i="33" s="1"/>
  <c r="CF48" i="33"/>
  <c r="CG48" i="33"/>
  <c r="CH48" i="33"/>
  <c r="CI48" i="33"/>
  <c r="EL48" i="33" s="1"/>
  <c r="CJ48" i="33"/>
  <c r="CK48" i="33"/>
  <c r="CL48" i="33"/>
  <c r="CM48" i="33"/>
  <c r="EP48" i="33" s="1"/>
  <c r="CN48" i="33"/>
  <c r="CO48" i="33"/>
  <c r="CP48" i="33"/>
  <c r="ES48" i="33" s="1"/>
  <c r="CQ48" i="33"/>
  <c r="ET48" i="33" s="1"/>
  <c r="CR48" i="33"/>
  <c r="CS48" i="33"/>
  <c r="CT48" i="33"/>
  <c r="EW48" i="33" s="1"/>
  <c r="CU48" i="33"/>
  <c r="EX48" i="33" s="1"/>
  <c r="CV48" i="33"/>
  <c r="CW48" i="33"/>
  <c r="CX48" i="33"/>
  <c r="CY48" i="33"/>
  <c r="FB48" i="33" s="1"/>
  <c r="CZ48" i="33"/>
  <c r="DA48" i="33"/>
  <c r="DB48" i="33"/>
  <c r="DC48" i="33"/>
  <c r="FF48" i="33" s="1"/>
  <c r="DD48" i="33"/>
  <c r="DE48" i="33"/>
  <c r="DF48" i="33"/>
  <c r="FI48" i="33" s="1"/>
  <c r="DG48" i="33"/>
  <c r="FJ48" i="33" s="1"/>
  <c r="DH48" i="33"/>
  <c r="DI48" i="33"/>
  <c r="DJ48" i="33"/>
  <c r="FM48" i="33" s="1"/>
  <c r="DK48" i="33"/>
  <c r="FN48" i="33" s="1"/>
  <c r="DL48" i="33"/>
  <c r="DM48" i="33"/>
  <c r="DN48" i="33"/>
  <c r="DO48" i="33"/>
  <c r="FR48" i="33" s="1"/>
  <c r="DP48" i="33"/>
  <c r="DQ48" i="33"/>
  <c r="DR48" i="33"/>
  <c r="DS48" i="33"/>
  <c r="DT48" i="33"/>
  <c r="DW48" i="33"/>
  <c r="EA48" i="33" s="1"/>
  <c r="DY48" i="33"/>
  <c r="DZ48" i="33"/>
  <c r="EB48" i="33"/>
  <c r="EF48" i="33"/>
  <c r="EJ48" i="33"/>
  <c r="EK48" i="33"/>
  <c r="EN48" i="33"/>
  <c r="EO48" i="33"/>
  <c r="ER48" i="33"/>
  <c r="EV48" i="33"/>
  <c r="EZ48" i="33"/>
  <c r="FA48" i="33"/>
  <c r="FD48" i="33"/>
  <c r="FE48" i="33"/>
  <c r="FH48" i="33"/>
  <c r="FL48" i="33"/>
  <c r="FP48" i="33"/>
  <c r="FQ48" i="33"/>
  <c r="FT48" i="33"/>
  <c r="FU48" i="33"/>
  <c r="FV48" i="33"/>
  <c r="BM49" i="33"/>
  <c r="BN49" i="33"/>
  <c r="BO49" i="33"/>
  <c r="BP49" i="33"/>
  <c r="BQ49" i="33"/>
  <c r="BR49" i="33"/>
  <c r="BS49" i="33"/>
  <c r="BT49" i="33"/>
  <c r="BU49" i="33"/>
  <c r="BV49" i="33"/>
  <c r="BW49" i="33"/>
  <c r="BX49" i="33"/>
  <c r="BY49" i="33"/>
  <c r="BZ49" i="33"/>
  <c r="CA49" i="33"/>
  <c r="CB49" i="33"/>
  <c r="CC49" i="33"/>
  <c r="CD49" i="33"/>
  <c r="CE49" i="33"/>
  <c r="CF49" i="33"/>
  <c r="CG49" i="33"/>
  <c r="CH49" i="33"/>
  <c r="CI49" i="33"/>
  <c r="CJ49" i="33"/>
  <c r="CK49" i="33"/>
  <c r="CL49" i="33"/>
  <c r="CM49" i="33"/>
  <c r="CN49" i="33"/>
  <c r="CO49" i="33"/>
  <c r="CP49" i="33"/>
  <c r="CQ49" i="33"/>
  <c r="CR49" i="33"/>
  <c r="CS49" i="33"/>
  <c r="CT49" i="33"/>
  <c r="CU49" i="33"/>
  <c r="CV49" i="33"/>
  <c r="CW49" i="33"/>
  <c r="CX49" i="33"/>
  <c r="CY49" i="33"/>
  <c r="CZ49" i="33"/>
  <c r="DA49" i="33"/>
  <c r="DB49" i="33"/>
  <c r="DC49" i="33"/>
  <c r="DD49" i="33"/>
  <c r="DE49" i="33"/>
  <c r="DF49" i="33"/>
  <c r="DG49" i="33"/>
  <c r="DH49" i="33"/>
  <c r="DI49" i="33"/>
  <c r="DJ49" i="33"/>
  <c r="DK49" i="33"/>
  <c r="DL49" i="33"/>
  <c r="DM49" i="33"/>
  <c r="DN49" i="33"/>
  <c r="DO49" i="33"/>
  <c r="DP49" i="33"/>
  <c r="DQ49" i="33"/>
  <c r="DR49" i="33"/>
  <c r="DS49" i="33"/>
  <c r="DT49" i="33"/>
  <c r="DW49" i="33"/>
  <c r="DY49" i="33"/>
  <c r="DZ49" i="33"/>
  <c r="EA49" i="33"/>
  <c r="EB49" i="33"/>
  <c r="EC49" i="33"/>
  <c r="ED49" i="33"/>
  <c r="EE49" i="33"/>
  <c r="EF49" i="33"/>
  <c r="EG49" i="33"/>
  <c r="EH49" i="33"/>
  <c r="EI49" i="33"/>
  <c r="EJ49" i="33"/>
  <c r="EK49" i="33"/>
  <c r="EL49" i="33"/>
  <c r="EM49" i="33"/>
  <c r="EN49" i="33"/>
  <c r="EO49" i="33"/>
  <c r="EP49" i="33"/>
  <c r="EQ49" i="33"/>
  <c r="ER49" i="33"/>
  <c r="ES49" i="33"/>
  <c r="ET49" i="33"/>
  <c r="EU49" i="33"/>
  <c r="EV49" i="33"/>
  <c r="EW49" i="33"/>
  <c r="EX49" i="33"/>
  <c r="EY49" i="33"/>
  <c r="EZ49" i="33"/>
  <c r="FA49" i="33"/>
  <c r="FB49" i="33"/>
  <c r="FC49" i="33"/>
  <c r="FD49" i="33"/>
  <c r="FE49" i="33"/>
  <c r="FF49" i="33"/>
  <c r="FG49" i="33"/>
  <c r="FH49" i="33"/>
  <c r="FI49" i="33"/>
  <c r="FJ49" i="33"/>
  <c r="FK49" i="33"/>
  <c r="FL49" i="33"/>
  <c r="FM49" i="33"/>
  <c r="FN49" i="33"/>
  <c r="FO49" i="33"/>
  <c r="FP49" i="33"/>
  <c r="FQ49" i="33"/>
  <c r="FR49" i="33"/>
  <c r="FS49" i="33"/>
  <c r="FT49" i="33"/>
  <c r="FU49" i="33"/>
  <c r="FV49" i="33"/>
  <c r="BM50" i="33"/>
  <c r="BN50" i="33"/>
  <c r="BO50" i="33"/>
  <c r="BP50" i="33"/>
  <c r="BQ50" i="33"/>
  <c r="BR50" i="33"/>
  <c r="BS50" i="33"/>
  <c r="BT50" i="33"/>
  <c r="BU50" i="33"/>
  <c r="BV50" i="33"/>
  <c r="BW50" i="33"/>
  <c r="BX50" i="33"/>
  <c r="BY50" i="33"/>
  <c r="BZ50" i="33"/>
  <c r="CA50" i="33"/>
  <c r="CB50" i="33"/>
  <c r="CC50" i="33"/>
  <c r="CD50" i="33"/>
  <c r="CE50" i="33"/>
  <c r="CF50" i="33"/>
  <c r="CG50" i="33"/>
  <c r="CH50" i="33"/>
  <c r="CI50" i="33"/>
  <c r="CJ50" i="33"/>
  <c r="CK50" i="33"/>
  <c r="CL50" i="33"/>
  <c r="CM50" i="33"/>
  <c r="CN50" i="33"/>
  <c r="CO50" i="33"/>
  <c r="CP50" i="33"/>
  <c r="CQ50" i="33"/>
  <c r="CR50" i="33"/>
  <c r="CS50" i="33"/>
  <c r="CT50" i="33"/>
  <c r="CU50" i="33"/>
  <c r="CV50" i="33"/>
  <c r="CW50" i="33"/>
  <c r="CX50" i="33"/>
  <c r="CY50" i="33"/>
  <c r="CZ50" i="33"/>
  <c r="DA50" i="33"/>
  <c r="DB50" i="33"/>
  <c r="DC50" i="33"/>
  <c r="DD50" i="33"/>
  <c r="DE50" i="33"/>
  <c r="DF50" i="33"/>
  <c r="DG50" i="33"/>
  <c r="DH50" i="33"/>
  <c r="DI50" i="33"/>
  <c r="DJ50" i="33"/>
  <c r="DK50" i="33"/>
  <c r="DL50" i="33"/>
  <c r="DM50" i="33"/>
  <c r="DN50" i="33"/>
  <c r="DO50" i="33"/>
  <c r="DP50" i="33"/>
  <c r="DQ50" i="33"/>
  <c r="DR50" i="33"/>
  <c r="DS50" i="33"/>
  <c r="DT50" i="33"/>
  <c r="DW50" i="33"/>
  <c r="BM51" i="33"/>
  <c r="BN51" i="33"/>
  <c r="BO51" i="33"/>
  <c r="BP51" i="33"/>
  <c r="BQ51" i="33"/>
  <c r="BR51" i="33"/>
  <c r="BS51" i="33"/>
  <c r="BT51" i="33"/>
  <c r="BU51" i="33"/>
  <c r="BV51" i="33"/>
  <c r="BW51" i="33"/>
  <c r="BX51" i="33"/>
  <c r="BY51" i="33"/>
  <c r="BZ51" i="33"/>
  <c r="CA51" i="33"/>
  <c r="CB51" i="33"/>
  <c r="CC51" i="33"/>
  <c r="CD51" i="33"/>
  <c r="CE51" i="33"/>
  <c r="CF51" i="33"/>
  <c r="CG51" i="33"/>
  <c r="CH51" i="33"/>
  <c r="CI51" i="33"/>
  <c r="CJ51" i="33"/>
  <c r="CK51" i="33"/>
  <c r="CL51" i="33"/>
  <c r="CM51" i="33"/>
  <c r="CN51" i="33"/>
  <c r="CO51" i="33"/>
  <c r="CP51" i="33"/>
  <c r="CQ51" i="33"/>
  <c r="CR51" i="33"/>
  <c r="CS51" i="33"/>
  <c r="CT51" i="33"/>
  <c r="CU51" i="33"/>
  <c r="CV51" i="33"/>
  <c r="CW51" i="33"/>
  <c r="CX51" i="33"/>
  <c r="CY51" i="33"/>
  <c r="CZ51" i="33"/>
  <c r="DA51" i="33"/>
  <c r="DB51" i="33"/>
  <c r="DC51" i="33"/>
  <c r="DD51" i="33"/>
  <c r="DE51" i="33"/>
  <c r="DF51" i="33"/>
  <c r="DG51" i="33"/>
  <c r="DH51" i="33"/>
  <c r="DI51" i="33"/>
  <c r="DJ51" i="33"/>
  <c r="DK51" i="33"/>
  <c r="DL51" i="33"/>
  <c r="DM51" i="33"/>
  <c r="DN51" i="33"/>
  <c r="DO51" i="33"/>
  <c r="DP51" i="33"/>
  <c r="DQ51" i="33"/>
  <c r="DR51" i="33"/>
  <c r="DS51" i="33"/>
  <c r="DT51" i="33"/>
  <c r="DW51" i="33"/>
  <c r="DY51" i="33" s="1"/>
  <c r="EB51" i="33"/>
  <c r="EC51" i="33"/>
  <c r="EF51" i="33"/>
  <c r="EJ51" i="33"/>
  <c r="EK51" i="33"/>
  <c r="EN51" i="33"/>
  <c r="ER51" i="33"/>
  <c r="ES51" i="33"/>
  <c r="EV51" i="33"/>
  <c r="EZ51" i="33"/>
  <c r="FA51" i="33"/>
  <c r="FD51" i="33"/>
  <c r="FH51" i="33"/>
  <c r="FI51" i="33"/>
  <c r="FL51" i="33"/>
  <c r="FP51" i="33"/>
  <c r="FQ51" i="33"/>
  <c r="FT51" i="33"/>
  <c r="BM52" i="33"/>
  <c r="BN52" i="33"/>
  <c r="BO52" i="33"/>
  <c r="BP52" i="33"/>
  <c r="BQ52" i="33"/>
  <c r="BR52" i="33"/>
  <c r="BS52" i="33"/>
  <c r="BT52" i="33"/>
  <c r="BU52" i="33"/>
  <c r="BV52" i="33"/>
  <c r="BW52" i="33"/>
  <c r="BX52" i="33"/>
  <c r="BY52" i="33"/>
  <c r="BZ52" i="33"/>
  <c r="EC52" i="33" s="1"/>
  <c r="CA52" i="33"/>
  <c r="CB52" i="33"/>
  <c r="CC52" i="33"/>
  <c r="CD52" i="33"/>
  <c r="EG52" i="33" s="1"/>
  <c r="CE52" i="33"/>
  <c r="CF52" i="33"/>
  <c r="CG52" i="33"/>
  <c r="CH52" i="33"/>
  <c r="EK52" i="33" s="1"/>
  <c r="CI52" i="33"/>
  <c r="EL52" i="33" s="1"/>
  <c r="CJ52" i="33"/>
  <c r="CK52" i="33"/>
  <c r="CL52" i="33"/>
  <c r="CM52" i="33"/>
  <c r="CN52" i="33"/>
  <c r="CO52" i="33"/>
  <c r="CP52" i="33"/>
  <c r="ES52" i="33" s="1"/>
  <c r="CQ52" i="33"/>
  <c r="CR52" i="33"/>
  <c r="CS52" i="33"/>
  <c r="CT52" i="33"/>
  <c r="EW52" i="33" s="1"/>
  <c r="CU52" i="33"/>
  <c r="CV52" i="33"/>
  <c r="CW52" i="33"/>
  <c r="CX52" i="33"/>
  <c r="FA52" i="33" s="1"/>
  <c r="CY52" i="33"/>
  <c r="FB52" i="33" s="1"/>
  <c r="CZ52" i="33"/>
  <c r="DA52" i="33"/>
  <c r="DB52" i="33"/>
  <c r="DC52" i="33"/>
  <c r="DD52" i="33"/>
  <c r="DE52" i="33"/>
  <c r="DF52" i="33"/>
  <c r="FI52" i="33" s="1"/>
  <c r="DG52" i="33"/>
  <c r="DH52" i="33"/>
  <c r="DI52" i="33"/>
  <c r="DJ52" i="33"/>
  <c r="FM52" i="33" s="1"/>
  <c r="DK52" i="33"/>
  <c r="DL52" i="33"/>
  <c r="DM52" i="33"/>
  <c r="DN52" i="33"/>
  <c r="FQ52" i="33" s="1"/>
  <c r="DO52" i="33"/>
  <c r="FR52" i="33" s="1"/>
  <c r="DP52" i="33"/>
  <c r="DQ52" i="33"/>
  <c r="DR52" i="33"/>
  <c r="DS52" i="33"/>
  <c r="DT52" i="33"/>
  <c r="DW52" i="33"/>
  <c r="EA52" i="33" s="1"/>
  <c r="DY52" i="33"/>
  <c r="DZ52" i="33"/>
  <c r="EB52" i="33"/>
  <c r="ED52" i="33"/>
  <c r="EF52" i="33"/>
  <c r="EH52" i="33"/>
  <c r="EJ52" i="33"/>
  <c r="EN52" i="33"/>
  <c r="EO52" i="33"/>
  <c r="EP52" i="33"/>
  <c r="ER52" i="33"/>
  <c r="ET52" i="33"/>
  <c r="EV52" i="33"/>
  <c r="EX52" i="33"/>
  <c r="EZ52" i="33"/>
  <c r="FD52" i="33"/>
  <c r="FE52" i="33"/>
  <c r="FF52" i="33"/>
  <c r="FH52" i="33"/>
  <c r="FJ52" i="33"/>
  <c r="FL52" i="33"/>
  <c r="FN52" i="33"/>
  <c r="FP52" i="33"/>
  <c r="FT52" i="33"/>
  <c r="FU52" i="33"/>
  <c r="FV52" i="33"/>
  <c r="BM53" i="33"/>
  <c r="BN53" i="33"/>
  <c r="BO53" i="33"/>
  <c r="BP53" i="33"/>
  <c r="BQ53" i="33"/>
  <c r="BR53" i="33"/>
  <c r="BS53" i="33"/>
  <c r="BT53" i="33"/>
  <c r="BU53" i="33"/>
  <c r="BV53" i="33"/>
  <c r="BW53" i="33"/>
  <c r="BX53" i="33"/>
  <c r="BY53" i="33"/>
  <c r="BZ53" i="33"/>
  <c r="CA53" i="33"/>
  <c r="CB53" i="33"/>
  <c r="CC53" i="33"/>
  <c r="CD53" i="33"/>
  <c r="CE53" i="33"/>
  <c r="CF53" i="33"/>
  <c r="CG53" i="33"/>
  <c r="CH53" i="33"/>
  <c r="CI53" i="33"/>
  <c r="CJ53" i="33"/>
  <c r="CK53" i="33"/>
  <c r="CL53" i="33"/>
  <c r="CM53" i="33"/>
  <c r="CN53" i="33"/>
  <c r="CO53" i="33"/>
  <c r="CP53" i="33"/>
  <c r="CQ53" i="33"/>
  <c r="CR53" i="33"/>
  <c r="CS53" i="33"/>
  <c r="CT53" i="33"/>
  <c r="CU53" i="33"/>
  <c r="CV53" i="33"/>
  <c r="CW53" i="33"/>
  <c r="CX53" i="33"/>
  <c r="CY53" i="33"/>
  <c r="CZ53" i="33"/>
  <c r="DA53" i="33"/>
  <c r="DB53" i="33"/>
  <c r="DC53" i="33"/>
  <c r="DD53" i="33"/>
  <c r="DE53" i="33"/>
  <c r="DF53" i="33"/>
  <c r="DG53" i="33"/>
  <c r="DH53" i="33"/>
  <c r="DI53" i="33"/>
  <c r="DJ53" i="33"/>
  <c r="DK53" i="33"/>
  <c r="DL53" i="33"/>
  <c r="DM53" i="33"/>
  <c r="DN53" i="33"/>
  <c r="DO53" i="33"/>
  <c r="DP53" i="33"/>
  <c r="DQ53" i="33"/>
  <c r="DR53" i="33"/>
  <c r="DS53" i="33"/>
  <c r="DT53" i="33"/>
  <c r="DW53" i="33"/>
  <c r="DY53" i="33"/>
  <c r="DZ53" i="33"/>
  <c r="EA53" i="33"/>
  <c r="EB53" i="33"/>
  <c r="EC53" i="33"/>
  <c r="ED53" i="33"/>
  <c r="EE53" i="33"/>
  <c r="EF53" i="33"/>
  <c r="EG53" i="33"/>
  <c r="EH53" i="33"/>
  <c r="EI53" i="33"/>
  <c r="EJ53" i="33"/>
  <c r="EK53" i="33"/>
  <c r="EL53" i="33"/>
  <c r="EM53" i="33"/>
  <c r="EN53" i="33"/>
  <c r="EO53" i="33"/>
  <c r="EP53" i="33"/>
  <c r="EQ53" i="33"/>
  <c r="ER53" i="33"/>
  <c r="ES53" i="33"/>
  <c r="ET53" i="33"/>
  <c r="EU53" i="33"/>
  <c r="EV53" i="33"/>
  <c r="EW53" i="33"/>
  <c r="EX53" i="33"/>
  <c r="EY53" i="33"/>
  <c r="EZ53" i="33"/>
  <c r="FA53" i="33"/>
  <c r="FB53" i="33"/>
  <c r="FC53" i="33"/>
  <c r="FD53" i="33"/>
  <c r="FE53" i="33"/>
  <c r="FF53" i="33"/>
  <c r="FG53" i="33"/>
  <c r="FH53" i="33"/>
  <c r="FI53" i="33"/>
  <c r="FJ53" i="33"/>
  <c r="FK53" i="33"/>
  <c r="FL53" i="33"/>
  <c r="FM53" i="33"/>
  <c r="FN53" i="33"/>
  <c r="FO53" i="33"/>
  <c r="FP53" i="33"/>
  <c r="FQ53" i="33"/>
  <c r="FR53" i="33"/>
  <c r="FS53" i="33"/>
  <c r="FT53" i="33"/>
  <c r="FU53" i="33"/>
  <c r="FV53" i="33"/>
  <c r="BM54" i="33"/>
  <c r="BN54" i="33"/>
  <c r="BO54" i="33"/>
  <c r="BP54" i="33"/>
  <c r="BQ54" i="33"/>
  <c r="BR54" i="33"/>
  <c r="BS54" i="33"/>
  <c r="BT54" i="33"/>
  <c r="BU54" i="33"/>
  <c r="BV54" i="33"/>
  <c r="BW54" i="33"/>
  <c r="BX54" i="33"/>
  <c r="BY54" i="33"/>
  <c r="BZ54" i="33"/>
  <c r="CA54" i="33"/>
  <c r="CB54" i="33"/>
  <c r="EE54" i="33" s="1"/>
  <c r="CC54" i="33"/>
  <c r="CD54" i="33"/>
  <c r="CE54" i="33"/>
  <c r="CF54" i="33"/>
  <c r="CG54" i="33"/>
  <c r="CH54" i="33"/>
  <c r="CI54" i="33"/>
  <c r="CJ54" i="33"/>
  <c r="EM54" i="33" s="1"/>
  <c r="CK54" i="33"/>
  <c r="CL54" i="33"/>
  <c r="CM54" i="33"/>
  <c r="CN54" i="33"/>
  <c r="CO54" i="33"/>
  <c r="CP54" i="33"/>
  <c r="CQ54" i="33"/>
  <c r="CR54" i="33"/>
  <c r="CS54" i="33"/>
  <c r="CT54" i="33"/>
  <c r="CU54" i="33"/>
  <c r="CV54" i="33"/>
  <c r="CW54" i="33"/>
  <c r="CX54" i="33"/>
  <c r="CY54" i="33"/>
  <c r="CZ54" i="33"/>
  <c r="DA54" i="33"/>
  <c r="DB54" i="33"/>
  <c r="DC54" i="33"/>
  <c r="DD54" i="33"/>
  <c r="DE54" i="33"/>
  <c r="DF54" i="33"/>
  <c r="DG54" i="33"/>
  <c r="DH54" i="33"/>
  <c r="FK54" i="33" s="1"/>
  <c r="DI54" i="33"/>
  <c r="DJ54" i="33"/>
  <c r="DK54" i="33"/>
  <c r="DL54" i="33"/>
  <c r="DM54" i="33"/>
  <c r="DN54" i="33"/>
  <c r="DO54" i="33"/>
  <c r="DP54" i="33"/>
  <c r="FS54" i="33" s="1"/>
  <c r="DQ54" i="33"/>
  <c r="DR54" i="33"/>
  <c r="DS54" i="33"/>
  <c r="DT54" i="33"/>
  <c r="DW54" i="33"/>
  <c r="EA54" i="33" s="1"/>
  <c r="EB54" i="33"/>
  <c r="EF54" i="33"/>
  <c r="EJ54" i="33"/>
  <c r="EN54" i="33"/>
  <c r="ER54" i="33"/>
  <c r="EU54" i="33"/>
  <c r="EV54" i="33"/>
  <c r="EZ54" i="33"/>
  <c r="FC54" i="33"/>
  <c r="FD54" i="33"/>
  <c r="FH54" i="33"/>
  <c r="FL54" i="33"/>
  <c r="FP54" i="33"/>
  <c r="FT54" i="33"/>
  <c r="BM55" i="33"/>
  <c r="BN55" i="33"/>
  <c r="BO55" i="33"/>
  <c r="BP55" i="33"/>
  <c r="BQ55" i="33"/>
  <c r="BR55" i="33"/>
  <c r="BS55" i="33"/>
  <c r="BT55" i="33"/>
  <c r="BU55" i="33"/>
  <c r="BV55" i="33"/>
  <c r="BW55" i="33"/>
  <c r="BX55" i="33"/>
  <c r="BY55" i="33"/>
  <c r="BZ55" i="33"/>
  <c r="EC55" i="33" s="1"/>
  <c r="CA55" i="33"/>
  <c r="CB55" i="33"/>
  <c r="CC55" i="33"/>
  <c r="CD55" i="33"/>
  <c r="CE55" i="33"/>
  <c r="CF55" i="33"/>
  <c r="CG55" i="33"/>
  <c r="CH55" i="33"/>
  <c r="EK55" i="33" s="1"/>
  <c r="CI55" i="33"/>
  <c r="CJ55" i="33"/>
  <c r="CK55" i="33"/>
  <c r="CL55" i="33"/>
  <c r="CM55" i="33"/>
  <c r="CN55" i="33"/>
  <c r="CO55" i="33"/>
  <c r="CP55" i="33"/>
  <c r="ES55" i="33" s="1"/>
  <c r="CQ55" i="33"/>
  <c r="CR55" i="33"/>
  <c r="CS55" i="33"/>
  <c r="CT55" i="33"/>
  <c r="CU55" i="33"/>
  <c r="CV55" i="33"/>
  <c r="CW55" i="33"/>
  <c r="CX55" i="33"/>
  <c r="FA55" i="33" s="1"/>
  <c r="CY55" i="33"/>
  <c r="CZ55" i="33"/>
  <c r="DA55" i="33"/>
  <c r="DB55" i="33"/>
  <c r="DC55" i="33"/>
  <c r="DD55" i="33"/>
  <c r="DE55" i="33"/>
  <c r="DF55" i="33"/>
  <c r="FI55" i="33" s="1"/>
  <c r="DG55" i="33"/>
  <c r="DH55" i="33"/>
  <c r="DI55" i="33"/>
  <c r="DJ55" i="33"/>
  <c r="DK55" i="33"/>
  <c r="DL55" i="33"/>
  <c r="DM55" i="33"/>
  <c r="DN55" i="33"/>
  <c r="FQ55" i="33" s="1"/>
  <c r="DO55" i="33"/>
  <c r="DP55" i="33"/>
  <c r="DQ55" i="33"/>
  <c r="DR55" i="33"/>
  <c r="DS55" i="33"/>
  <c r="DT55" i="33"/>
  <c r="DW55" i="33"/>
  <c r="DY55" i="33"/>
  <c r="EB55" i="33"/>
  <c r="EF55" i="33"/>
  <c r="EG55" i="33"/>
  <c r="EJ55" i="33"/>
  <c r="EN55" i="33"/>
  <c r="EO55" i="33"/>
  <c r="ER55" i="33"/>
  <c r="EV55" i="33"/>
  <c r="EW55" i="33"/>
  <c r="EZ55" i="33"/>
  <c r="FD55" i="33"/>
  <c r="FE55" i="33"/>
  <c r="FH55" i="33"/>
  <c r="FL55" i="33"/>
  <c r="FM55" i="33"/>
  <c r="FP55" i="33"/>
  <c r="FS55" i="33"/>
  <c r="FT55" i="33"/>
  <c r="FU55" i="33"/>
  <c r="BM56" i="33"/>
  <c r="BN56" i="33"/>
  <c r="BO56" i="33"/>
  <c r="BP56" i="33"/>
  <c r="BQ56" i="33"/>
  <c r="BR56" i="33"/>
  <c r="BS56" i="33"/>
  <c r="BT56" i="33"/>
  <c r="BU56" i="33"/>
  <c r="BV56" i="33"/>
  <c r="BW56" i="33"/>
  <c r="BX56" i="33"/>
  <c r="BY56" i="33"/>
  <c r="BZ56" i="33"/>
  <c r="CA56" i="33"/>
  <c r="CB56" i="33"/>
  <c r="CC56" i="33"/>
  <c r="CD56" i="33"/>
  <c r="CE56" i="33"/>
  <c r="CF56" i="33"/>
  <c r="CG56" i="33"/>
  <c r="CH56" i="33"/>
  <c r="CI56" i="33"/>
  <c r="CJ56" i="33"/>
  <c r="CK56" i="33"/>
  <c r="CL56" i="33"/>
  <c r="CM56" i="33"/>
  <c r="CN56" i="33"/>
  <c r="CO56" i="33"/>
  <c r="CP56" i="33"/>
  <c r="CQ56" i="33"/>
  <c r="CR56" i="33"/>
  <c r="CS56" i="33"/>
  <c r="CT56" i="33"/>
  <c r="CU56" i="33"/>
  <c r="CV56" i="33"/>
  <c r="CW56" i="33"/>
  <c r="CX56" i="33"/>
  <c r="CY56" i="33"/>
  <c r="CZ56" i="33"/>
  <c r="DA56" i="33"/>
  <c r="DB56" i="33"/>
  <c r="DC56" i="33"/>
  <c r="DD56" i="33"/>
  <c r="DE56" i="33"/>
  <c r="DF56" i="33"/>
  <c r="DG56" i="33"/>
  <c r="DH56" i="33"/>
  <c r="DI56" i="33"/>
  <c r="DJ56" i="33"/>
  <c r="DK56" i="33"/>
  <c r="DL56" i="33"/>
  <c r="DM56" i="33"/>
  <c r="DN56" i="33"/>
  <c r="DO56" i="33"/>
  <c r="DP56" i="33"/>
  <c r="DQ56" i="33"/>
  <c r="DR56" i="33"/>
  <c r="DS56" i="33"/>
  <c r="DT56" i="33"/>
  <c r="DW56" i="33"/>
  <c r="EA56" i="33" s="1"/>
  <c r="DZ56" i="33"/>
  <c r="EB56" i="33"/>
  <c r="EC56" i="33"/>
  <c r="EE56" i="33"/>
  <c r="EF56" i="33"/>
  <c r="EG56" i="33"/>
  <c r="EI56" i="33"/>
  <c r="EJ56" i="33"/>
  <c r="EK56" i="33"/>
  <c r="EM56" i="33"/>
  <c r="EN56" i="33"/>
  <c r="EO56" i="33"/>
  <c r="EQ56" i="33"/>
  <c r="ER56" i="33"/>
  <c r="ES56" i="33"/>
  <c r="EU56" i="33"/>
  <c r="EV56" i="33"/>
  <c r="EW56" i="33"/>
  <c r="EY56" i="33"/>
  <c r="EZ56" i="33"/>
  <c r="FA56" i="33"/>
  <c r="FC56" i="33"/>
  <c r="FD56" i="33"/>
  <c r="FE56" i="33"/>
  <c r="FG56" i="33"/>
  <c r="FH56" i="33"/>
  <c r="FI56" i="33"/>
  <c r="FK56" i="33"/>
  <c r="FL56" i="33"/>
  <c r="FM56" i="33"/>
  <c r="FO56" i="33"/>
  <c r="FP56" i="33"/>
  <c r="FQ56" i="33"/>
  <c r="FS56" i="33"/>
  <c r="FT56" i="33"/>
  <c r="FU56" i="33"/>
  <c r="BM57" i="33"/>
  <c r="BN57" i="33"/>
  <c r="BO57" i="33"/>
  <c r="BP57" i="33"/>
  <c r="BQ57" i="33"/>
  <c r="BR57" i="33"/>
  <c r="BS57" i="33"/>
  <c r="BT57" i="33"/>
  <c r="BU57" i="33"/>
  <c r="BV57" i="33"/>
  <c r="BW57" i="33"/>
  <c r="BX57" i="33"/>
  <c r="BY57" i="33"/>
  <c r="BZ57" i="33"/>
  <c r="CA57" i="33"/>
  <c r="CB57" i="33"/>
  <c r="CC57" i="33"/>
  <c r="CD57" i="33"/>
  <c r="CE57" i="33"/>
  <c r="CF57" i="33"/>
  <c r="CG57" i="33"/>
  <c r="CH57" i="33"/>
  <c r="CI57" i="33"/>
  <c r="CJ57" i="33"/>
  <c r="CK57" i="33"/>
  <c r="CL57" i="33"/>
  <c r="CM57" i="33"/>
  <c r="CN57" i="33"/>
  <c r="CO57" i="33"/>
  <c r="CP57" i="33"/>
  <c r="CQ57" i="33"/>
  <c r="CR57" i="33"/>
  <c r="CS57" i="33"/>
  <c r="CT57" i="33"/>
  <c r="CU57" i="33"/>
  <c r="CV57" i="33"/>
  <c r="CW57" i="33"/>
  <c r="CX57" i="33"/>
  <c r="CY57" i="33"/>
  <c r="CZ57" i="33"/>
  <c r="DA57" i="33"/>
  <c r="DB57" i="33"/>
  <c r="DC57" i="33"/>
  <c r="DD57" i="33"/>
  <c r="DE57" i="33"/>
  <c r="DF57" i="33"/>
  <c r="DG57" i="33"/>
  <c r="DH57" i="33"/>
  <c r="DI57" i="33"/>
  <c r="DJ57" i="33"/>
  <c r="DK57" i="33"/>
  <c r="DL57" i="33"/>
  <c r="DM57" i="33"/>
  <c r="DN57" i="33"/>
  <c r="DO57" i="33"/>
  <c r="DP57" i="33"/>
  <c r="DQ57" i="33"/>
  <c r="DR57" i="33"/>
  <c r="DS57" i="33"/>
  <c r="DT57" i="33"/>
  <c r="DW57" i="33"/>
  <c r="DZ57" i="33" s="1"/>
  <c r="DY57" i="33"/>
  <c r="EB57" i="33"/>
  <c r="EC57" i="33"/>
  <c r="EF57" i="33"/>
  <c r="EG57" i="33"/>
  <c r="EJ57" i="33"/>
  <c r="EK57" i="33"/>
  <c r="EN57" i="33"/>
  <c r="EO57" i="33"/>
  <c r="ER57" i="33"/>
  <c r="ES57" i="33"/>
  <c r="EV57" i="33"/>
  <c r="EW57" i="33"/>
  <c r="EZ57" i="33"/>
  <c r="FA57" i="33"/>
  <c r="FD57" i="33"/>
  <c r="FE57" i="33"/>
  <c r="FH57" i="33"/>
  <c r="FI57" i="33"/>
  <c r="FL57" i="33"/>
  <c r="FM57" i="33"/>
  <c r="FP57" i="33"/>
  <c r="FQ57" i="33"/>
  <c r="FT57" i="33"/>
  <c r="FU57" i="33"/>
  <c r="BM58" i="33"/>
  <c r="BN58" i="33"/>
  <c r="BO58" i="33"/>
  <c r="BP58" i="33"/>
  <c r="BQ58" i="33"/>
  <c r="BR58" i="33"/>
  <c r="BS58" i="33"/>
  <c r="BT58" i="33"/>
  <c r="BU58" i="33"/>
  <c r="BV58" i="33"/>
  <c r="BW58" i="33"/>
  <c r="BX58" i="33"/>
  <c r="BY58" i="33"/>
  <c r="BZ58" i="33"/>
  <c r="CA58" i="33"/>
  <c r="CB58" i="33"/>
  <c r="CC58" i="33"/>
  <c r="CD58" i="33"/>
  <c r="CE58" i="33"/>
  <c r="CF58" i="33"/>
  <c r="CG58" i="33"/>
  <c r="CH58" i="33"/>
  <c r="CI58" i="33"/>
  <c r="CJ58" i="33"/>
  <c r="CK58" i="33"/>
  <c r="CL58" i="33"/>
  <c r="CM58" i="33"/>
  <c r="CN58" i="33"/>
  <c r="CO58" i="33"/>
  <c r="CP58" i="33"/>
  <c r="CQ58" i="33"/>
  <c r="CR58" i="33"/>
  <c r="CS58" i="33"/>
  <c r="CT58" i="33"/>
  <c r="CU58" i="33"/>
  <c r="CV58" i="33"/>
  <c r="CW58" i="33"/>
  <c r="CX58" i="33"/>
  <c r="CY58" i="33"/>
  <c r="CZ58" i="33"/>
  <c r="DA58" i="33"/>
  <c r="DB58" i="33"/>
  <c r="DC58" i="33"/>
  <c r="DD58" i="33"/>
  <c r="DE58" i="33"/>
  <c r="DF58" i="33"/>
  <c r="DG58" i="33"/>
  <c r="DH58" i="33"/>
  <c r="DI58" i="33"/>
  <c r="DJ58" i="33"/>
  <c r="DK58" i="33"/>
  <c r="DL58" i="33"/>
  <c r="DM58" i="33"/>
  <c r="DN58" i="33"/>
  <c r="DO58" i="33"/>
  <c r="DP58" i="33"/>
  <c r="DQ58" i="33"/>
  <c r="DR58" i="33"/>
  <c r="DS58" i="33"/>
  <c r="DT58" i="33"/>
  <c r="DW58" i="33"/>
  <c r="DY58" i="33"/>
  <c r="DZ58" i="33"/>
  <c r="EA58" i="33"/>
  <c r="EB58" i="33"/>
  <c r="EC58" i="33"/>
  <c r="ED58" i="33"/>
  <c r="EE58" i="33"/>
  <c r="EF58" i="33"/>
  <c r="EG58" i="33"/>
  <c r="EH58" i="33"/>
  <c r="EI58" i="33"/>
  <c r="EJ58" i="33"/>
  <c r="EK58" i="33"/>
  <c r="EL58" i="33"/>
  <c r="EM58" i="33"/>
  <c r="EN58" i="33"/>
  <c r="EO58" i="33"/>
  <c r="EP58" i="33"/>
  <c r="EQ58" i="33"/>
  <c r="ER58" i="33"/>
  <c r="ES58" i="33"/>
  <c r="ET58" i="33"/>
  <c r="EU58" i="33"/>
  <c r="EV58" i="33"/>
  <c r="EW58" i="33"/>
  <c r="EX58" i="33"/>
  <c r="EY58" i="33"/>
  <c r="EZ58" i="33"/>
  <c r="FA58" i="33"/>
  <c r="FB58" i="33"/>
  <c r="FC58" i="33"/>
  <c r="FD58" i="33"/>
  <c r="FE58" i="33"/>
  <c r="FF58" i="33"/>
  <c r="FG58" i="33"/>
  <c r="FH58" i="33"/>
  <c r="FI58" i="33"/>
  <c r="FJ58" i="33"/>
  <c r="FK58" i="33"/>
  <c r="FL58" i="33"/>
  <c r="FM58" i="33"/>
  <c r="FN58" i="33"/>
  <c r="FO58" i="33"/>
  <c r="FP58" i="33"/>
  <c r="FQ58" i="33"/>
  <c r="FR58" i="33"/>
  <c r="FS58" i="33"/>
  <c r="FT58" i="33"/>
  <c r="FU58" i="33"/>
  <c r="FV58" i="33"/>
  <c r="BM59" i="33"/>
  <c r="BN59" i="33"/>
  <c r="BO59" i="33"/>
  <c r="BP59" i="33"/>
  <c r="BQ59" i="33"/>
  <c r="BR59" i="33"/>
  <c r="BS59" i="33"/>
  <c r="BT59" i="33"/>
  <c r="BU59" i="33"/>
  <c r="BV59" i="33"/>
  <c r="BW59" i="33"/>
  <c r="DZ59" i="33" s="1"/>
  <c r="BX59" i="33"/>
  <c r="BY59" i="33"/>
  <c r="BZ59" i="33"/>
  <c r="CA59" i="33"/>
  <c r="ED59" i="33" s="1"/>
  <c r="CB59" i="33"/>
  <c r="CC59" i="33"/>
  <c r="CD59" i="33"/>
  <c r="CE59" i="33"/>
  <c r="EH59" i="33" s="1"/>
  <c r="CF59" i="33"/>
  <c r="CG59" i="33"/>
  <c r="CH59" i="33"/>
  <c r="CI59" i="33"/>
  <c r="CJ59" i="33"/>
  <c r="CK59" i="33"/>
  <c r="CL59" i="33"/>
  <c r="CM59" i="33"/>
  <c r="EP59" i="33" s="1"/>
  <c r="CN59" i="33"/>
  <c r="CO59" i="33"/>
  <c r="CP59" i="33"/>
  <c r="CQ59" i="33"/>
  <c r="ET59" i="33" s="1"/>
  <c r="CR59" i="33"/>
  <c r="CS59" i="33"/>
  <c r="CT59" i="33"/>
  <c r="CU59" i="33"/>
  <c r="EX59" i="33" s="1"/>
  <c r="CV59" i="33"/>
  <c r="CW59" i="33"/>
  <c r="CX59" i="33"/>
  <c r="CY59" i="33"/>
  <c r="FB59" i="33" s="1"/>
  <c r="CZ59" i="33"/>
  <c r="DA59" i="33"/>
  <c r="DB59" i="33"/>
  <c r="DC59" i="33"/>
  <c r="FF59" i="33" s="1"/>
  <c r="DD59" i="33"/>
  <c r="DE59" i="33"/>
  <c r="DF59" i="33"/>
  <c r="DG59" i="33"/>
  <c r="FJ59" i="33" s="1"/>
  <c r="DH59" i="33"/>
  <c r="DI59" i="33"/>
  <c r="DJ59" i="33"/>
  <c r="DK59" i="33"/>
  <c r="FN59" i="33" s="1"/>
  <c r="DL59" i="33"/>
  <c r="DM59" i="33"/>
  <c r="DN59" i="33"/>
  <c r="DO59" i="33"/>
  <c r="FR59" i="33" s="1"/>
  <c r="DP59" i="33"/>
  <c r="DQ59" i="33"/>
  <c r="DR59" i="33"/>
  <c r="DS59" i="33"/>
  <c r="FV59" i="33" s="1"/>
  <c r="DT59" i="33"/>
  <c r="DW59" i="33"/>
  <c r="DY59" i="33" s="1"/>
  <c r="EA59" i="33"/>
  <c r="EB59" i="33"/>
  <c r="EE59" i="33"/>
  <c r="EF59" i="33"/>
  <c r="EI59" i="33"/>
  <c r="EJ59" i="33"/>
  <c r="EL59" i="33"/>
  <c r="EM59" i="33"/>
  <c r="EN59" i="33"/>
  <c r="EQ59" i="33"/>
  <c r="ER59" i="33"/>
  <c r="EU59" i="33"/>
  <c r="EV59" i="33"/>
  <c r="EY59" i="33"/>
  <c r="EZ59" i="33"/>
  <c r="FC59" i="33"/>
  <c r="FD59" i="33"/>
  <c r="FG59" i="33"/>
  <c r="FH59" i="33"/>
  <c r="FK59" i="33"/>
  <c r="FL59" i="33"/>
  <c r="FO59" i="33"/>
  <c r="FP59" i="33"/>
  <c r="FS59" i="33"/>
  <c r="FT59" i="33"/>
  <c r="BM60" i="33"/>
  <c r="BN60" i="33"/>
  <c r="BO60" i="33"/>
  <c r="BP60" i="33"/>
  <c r="BQ60" i="33"/>
  <c r="BR60" i="33"/>
  <c r="BS60" i="33"/>
  <c r="BT60" i="33"/>
  <c r="BU60" i="33"/>
  <c r="BV60" i="33"/>
  <c r="BW60" i="33"/>
  <c r="BX60" i="33"/>
  <c r="BY60" i="33"/>
  <c r="BZ60" i="33"/>
  <c r="CA60" i="33"/>
  <c r="CB60" i="33"/>
  <c r="CC60" i="33"/>
  <c r="CD60" i="33"/>
  <c r="CE60" i="33"/>
  <c r="CF60" i="33"/>
  <c r="CG60" i="33"/>
  <c r="CH60" i="33"/>
  <c r="CI60" i="33"/>
  <c r="CJ60" i="33"/>
  <c r="CK60" i="33"/>
  <c r="CL60" i="33"/>
  <c r="CM60" i="33"/>
  <c r="CN60" i="33"/>
  <c r="CO60" i="33"/>
  <c r="CP60" i="33"/>
  <c r="CQ60" i="33"/>
  <c r="CR60" i="33"/>
  <c r="CS60" i="33"/>
  <c r="CT60" i="33"/>
  <c r="CU60" i="33"/>
  <c r="CV60" i="33"/>
  <c r="CW60" i="33"/>
  <c r="CX60" i="33"/>
  <c r="CY60" i="33"/>
  <c r="CZ60" i="33"/>
  <c r="DA60" i="33"/>
  <c r="DB60" i="33"/>
  <c r="DC60" i="33"/>
  <c r="DD60" i="33"/>
  <c r="DE60" i="33"/>
  <c r="DF60" i="33"/>
  <c r="DG60" i="33"/>
  <c r="DH60" i="33"/>
  <c r="DI60" i="33"/>
  <c r="DJ60" i="33"/>
  <c r="DK60" i="33"/>
  <c r="DL60" i="33"/>
  <c r="DM60" i="33"/>
  <c r="DN60" i="33"/>
  <c r="DO60" i="33"/>
  <c r="DP60" i="33"/>
  <c r="DQ60" i="33"/>
  <c r="DR60" i="33"/>
  <c r="DS60" i="33"/>
  <c r="DT60" i="33"/>
  <c r="DW60" i="33"/>
  <c r="EF60" i="33" s="1"/>
  <c r="EN60" i="33"/>
  <c r="EV60" i="33"/>
  <c r="FD60" i="33"/>
  <c r="FT60" i="33"/>
  <c r="BM61" i="33"/>
  <c r="BN61" i="33"/>
  <c r="BO61" i="33"/>
  <c r="BP61" i="33"/>
  <c r="BQ61" i="33"/>
  <c r="BR61" i="33"/>
  <c r="BS61" i="33"/>
  <c r="BT61" i="33"/>
  <c r="BU61" i="33"/>
  <c r="BV61" i="33"/>
  <c r="BW61" i="33"/>
  <c r="BX61" i="33"/>
  <c r="BY61" i="33"/>
  <c r="BZ61" i="33"/>
  <c r="CA61" i="33"/>
  <c r="CB61" i="33"/>
  <c r="CC61" i="33"/>
  <c r="CD61" i="33"/>
  <c r="CE61" i="33"/>
  <c r="CF61" i="33"/>
  <c r="CG61" i="33"/>
  <c r="CH61" i="33"/>
  <c r="CI61" i="33"/>
  <c r="CJ61" i="33"/>
  <c r="CK61" i="33"/>
  <c r="CL61" i="33"/>
  <c r="CM61" i="33"/>
  <c r="CN61" i="33"/>
  <c r="CO61" i="33"/>
  <c r="CP61" i="33"/>
  <c r="CQ61" i="33"/>
  <c r="CR61" i="33"/>
  <c r="CS61" i="33"/>
  <c r="CT61" i="33"/>
  <c r="CU61" i="33"/>
  <c r="CV61" i="33"/>
  <c r="CW61" i="33"/>
  <c r="CX61" i="33"/>
  <c r="CY61" i="33"/>
  <c r="CZ61" i="33"/>
  <c r="DA61" i="33"/>
  <c r="DB61" i="33"/>
  <c r="DC61" i="33"/>
  <c r="DD61" i="33"/>
  <c r="DE61" i="33"/>
  <c r="DF61" i="33"/>
  <c r="DG61" i="33"/>
  <c r="DH61" i="33"/>
  <c r="DI61" i="33"/>
  <c r="DJ61" i="33"/>
  <c r="DK61" i="33"/>
  <c r="DL61" i="33"/>
  <c r="DM61" i="33"/>
  <c r="DN61" i="33"/>
  <c r="DO61" i="33"/>
  <c r="DP61" i="33"/>
  <c r="DQ61" i="33"/>
  <c r="DR61" i="33"/>
  <c r="DS61" i="33"/>
  <c r="DT61" i="33"/>
  <c r="DW61" i="33"/>
  <c r="DY61" i="33"/>
  <c r="EB61" i="33"/>
  <c r="EC61" i="33"/>
  <c r="EF61" i="33"/>
  <c r="EG61" i="33"/>
  <c r="EJ61" i="33"/>
  <c r="EK61" i="33"/>
  <c r="EN61" i="33"/>
  <c r="EO61" i="33"/>
  <c r="ER61" i="33"/>
  <c r="ES61" i="33"/>
  <c r="EV61" i="33"/>
  <c r="EW61" i="33"/>
  <c r="EZ61" i="33"/>
  <c r="FA61" i="33"/>
  <c r="FD61" i="33"/>
  <c r="FE61" i="33"/>
  <c r="FH61" i="33"/>
  <c r="FI61" i="33"/>
  <c r="FL61" i="33"/>
  <c r="FM61" i="33"/>
  <c r="FP61" i="33"/>
  <c r="FQ61" i="33"/>
  <c r="FT61" i="33"/>
  <c r="FU61" i="33"/>
  <c r="BM62" i="33"/>
  <c r="BN62" i="33"/>
  <c r="BO62" i="33"/>
  <c r="BP62" i="33"/>
  <c r="BQ62" i="33"/>
  <c r="BR62" i="33"/>
  <c r="BS62" i="33"/>
  <c r="BT62" i="33"/>
  <c r="BU62" i="33"/>
  <c r="BV62" i="33"/>
  <c r="BW62" i="33"/>
  <c r="BX62" i="33"/>
  <c r="BY62" i="33"/>
  <c r="BZ62" i="33"/>
  <c r="CA62" i="33"/>
  <c r="CB62" i="33"/>
  <c r="CC62" i="33"/>
  <c r="CD62" i="33"/>
  <c r="CE62" i="33"/>
  <c r="CF62" i="33"/>
  <c r="CG62" i="33"/>
  <c r="CH62" i="33"/>
  <c r="CI62" i="33"/>
  <c r="CJ62" i="33"/>
  <c r="CK62" i="33"/>
  <c r="CL62" i="33"/>
  <c r="CM62" i="33"/>
  <c r="CN62" i="33"/>
  <c r="CO62" i="33"/>
  <c r="CP62" i="33"/>
  <c r="CQ62" i="33"/>
  <c r="CR62" i="33"/>
  <c r="CS62" i="33"/>
  <c r="CT62" i="33"/>
  <c r="CU62" i="33"/>
  <c r="CV62" i="33"/>
  <c r="CW62" i="33"/>
  <c r="CX62" i="33"/>
  <c r="CY62" i="33"/>
  <c r="CZ62" i="33"/>
  <c r="DA62" i="33"/>
  <c r="DB62" i="33"/>
  <c r="DC62" i="33"/>
  <c r="DD62" i="33"/>
  <c r="DE62" i="33"/>
  <c r="DF62" i="33"/>
  <c r="DG62" i="33"/>
  <c r="DH62" i="33"/>
  <c r="DI62" i="33"/>
  <c r="DJ62" i="33"/>
  <c r="DK62" i="33"/>
  <c r="DL62" i="33"/>
  <c r="DM62" i="33"/>
  <c r="DN62" i="33"/>
  <c r="DO62" i="33"/>
  <c r="DP62" i="33"/>
  <c r="DQ62" i="33"/>
  <c r="DR62" i="33"/>
  <c r="DS62" i="33"/>
  <c r="DT62" i="33"/>
  <c r="DW62" i="33"/>
  <c r="DY62" i="33"/>
  <c r="DZ62" i="33"/>
  <c r="EA62" i="33"/>
  <c r="EB62" i="33"/>
  <c r="EC62" i="33"/>
  <c r="ED62" i="33"/>
  <c r="EE62" i="33"/>
  <c r="EF62" i="33"/>
  <c r="EG62" i="33"/>
  <c r="EH62" i="33"/>
  <c r="EI62" i="33"/>
  <c r="EJ62" i="33"/>
  <c r="EK62" i="33"/>
  <c r="EL62" i="33"/>
  <c r="EM62" i="33"/>
  <c r="EN62" i="33"/>
  <c r="EO62" i="33"/>
  <c r="EP62" i="33"/>
  <c r="EQ62" i="33"/>
  <c r="ER62" i="33"/>
  <c r="ES62" i="33"/>
  <c r="ET62" i="33"/>
  <c r="EU62" i="33"/>
  <c r="EV62" i="33"/>
  <c r="EW62" i="33"/>
  <c r="EX62" i="33"/>
  <c r="EY62" i="33"/>
  <c r="EZ62" i="33"/>
  <c r="FA62" i="33"/>
  <c r="FB62" i="33"/>
  <c r="FC62" i="33"/>
  <c r="FD62" i="33"/>
  <c r="FE62" i="33"/>
  <c r="FF62" i="33"/>
  <c r="FG62" i="33"/>
  <c r="FH62" i="33"/>
  <c r="FI62" i="33"/>
  <c r="FJ62" i="33"/>
  <c r="FK62" i="33"/>
  <c r="FL62" i="33"/>
  <c r="FM62" i="33"/>
  <c r="FN62" i="33"/>
  <c r="FO62" i="33"/>
  <c r="FP62" i="33"/>
  <c r="FQ62" i="33"/>
  <c r="FR62" i="33"/>
  <c r="FS62" i="33"/>
  <c r="FT62" i="33"/>
  <c r="FU62" i="33"/>
  <c r="FV62" i="33"/>
  <c r="BM63" i="33"/>
  <c r="BN63" i="33"/>
  <c r="BO63" i="33"/>
  <c r="BP63" i="33"/>
  <c r="BQ63" i="33"/>
  <c r="BR63" i="33"/>
  <c r="BS63" i="33"/>
  <c r="BT63" i="33"/>
  <c r="BU63" i="33"/>
  <c r="BV63" i="33"/>
  <c r="BW63" i="33"/>
  <c r="DZ63" i="33" s="1"/>
  <c r="BX63" i="33"/>
  <c r="BY63" i="33"/>
  <c r="BZ63" i="33"/>
  <c r="CA63" i="33"/>
  <c r="ED63" i="33" s="1"/>
  <c r="CB63" i="33"/>
  <c r="CC63" i="33"/>
  <c r="CD63" i="33"/>
  <c r="CE63" i="33"/>
  <c r="CF63" i="33"/>
  <c r="CG63" i="33"/>
  <c r="CH63" i="33"/>
  <c r="CI63" i="33"/>
  <c r="CJ63" i="33"/>
  <c r="CK63" i="33"/>
  <c r="CL63" i="33"/>
  <c r="CM63" i="33"/>
  <c r="EP63" i="33" s="1"/>
  <c r="CN63" i="33"/>
  <c r="CO63" i="33"/>
  <c r="CP63" i="33"/>
  <c r="CQ63" i="33"/>
  <c r="ET63" i="33" s="1"/>
  <c r="CR63" i="33"/>
  <c r="CS63" i="33"/>
  <c r="CT63" i="33"/>
  <c r="CU63" i="33"/>
  <c r="CV63" i="33"/>
  <c r="CW63" i="33"/>
  <c r="CX63" i="33"/>
  <c r="CY63" i="33"/>
  <c r="FB63" i="33" s="1"/>
  <c r="CZ63" i="33"/>
  <c r="DA63" i="33"/>
  <c r="DB63" i="33"/>
  <c r="DC63" i="33"/>
  <c r="FF63" i="33" s="1"/>
  <c r="DD63" i="33"/>
  <c r="DE63" i="33"/>
  <c r="DF63" i="33"/>
  <c r="DG63" i="33"/>
  <c r="FJ63" i="33" s="1"/>
  <c r="DH63" i="33"/>
  <c r="DI63" i="33"/>
  <c r="DJ63" i="33"/>
  <c r="DK63" i="33"/>
  <c r="DL63" i="33"/>
  <c r="DM63" i="33"/>
  <c r="DN63" i="33"/>
  <c r="DO63" i="33"/>
  <c r="FR63" i="33" s="1"/>
  <c r="DP63" i="33"/>
  <c r="DQ63" i="33"/>
  <c r="DR63" i="33"/>
  <c r="DS63" i="33"/>
  <c r="FV63" i="33" s="1"/>
  <c r="DT63" i="33"/>
  <c r="DW63" i="33"/>
  <c r="EA63" i="33"/>
  <c r="EE63" i="33"/>
  <c r="EF63" i="33"/>
  <c r="EI63" i="33"/>
  <c r="EJ63" i="33"/>
  <c r="EL63" i="33"/>
  <c r="EN63" i="33"/>
  <c r="EQ63" i="33"/>
  <c r="EU63" i="33"/>
  <c r="EV63" i="33"/>
  <c r="EY63" i="33"/>
  <c r="EZ63" i="33"/>
  <c r="FD63" i="33"/>
  <c r="FG63" i="33"/>
  <c r="FK63" i="33"/>
  <c r="FL63" i="33"/>
  <c r="FO63" i="33"/>
  <c r="FP63" i="33"/>
  <c r="FT63" i="33"/>
  <c r="BM64" i="33"/>
  <c r="BN64" i="33"/>
  <c r="BO64" i="33"/>
  <c r="BP64" i="33"/>
  <c r="BQ64" i="33"/>
  <c r="BR64" i="33"/>
  <c r="BS64" i="33"/>
  <c r="BT64" i="33"/>
  <c r="BU64" i="33"/>
  <c r="BV64" i="33"/>
  <c r="BW64" i="33"/>
  <c r="BX64" i="33"/>
  <c r="BY64" i="33"/>
  <c r="BZ64" i="33"/>
  <c r="CA64" i="33"/>
  <c r="CB64" i="33"/>
  <c r="CC64" i="33"/>
  <c r="CD64" i="33"/>
  <c r="CE64" i="33"/>
  <c r="CF64" i="33"/>
  <c r="CG64" i="33"/>
  <c r="CH64" i="33"/>
  <c r="CI64" i="33"/>
  <c r="CJ64" i="33"/>
  <c r="CK64" i="33"/>
  <c r="CL64" i="33"/>
  <c r="CM64" i="33"/>
  <c r="CN64" i="33"/>
  <c r="CO64" i="33"/>
  <c r="CP64" i="33"/>
  <c r="CQ64" i="33"/>
  <c r="CR64" i="33"/>
  <c r="CS64" i="33"/>
  <c r="CT64" i="33"/>
  <c r="CU64" i="33"/>
  <c r="CV64" i="33"/>
  <c r="CW64" i="33"/>
  <c r="CX64" i="33"/>
  <c r="CY64" i="33"/>
  <c r="CZ64" i="33"/>
  <c r="DA64" i="33"/>
  <c r="DB64" i="33"/>
  <c r="DC64" i="33"/>
  <c r="DD64" i="33"/>
  <c r="DE64" i="33"/>
  <c r="DF64" i="33"/>
  <c r="DG64" i="33"/>
  <c r="DH64" i="33"/>
  <c r="DI64" i="33"/>
  <c r="DJ64" i="33"/>
  <c r="DK64" i="33"/>
  <c r="DL64" i="33"/>
  <c r="DM64" i="33"/>
  <c r="DN64" i="33"/>
  <c r="DO64" i="33"/>
  <c r="DP64" i="33"/>
  <c r="DQ64" i="33"/>
  <c r="DR64" i="33"/>
  <c r="DS64" i="33"/>
  <c r="DT64" i="33"/>
  <c r="DW64" i="33"/>
  <c r="EC64" i="33"/>
  <c r="ES64" i="33"/>
  <c r="EY64" i="33"/>
  <c r="FO64" i="33"/>
  <c r="FT64" i="33"/>
  <c r="BM71" i="33"/>
  <c r="DY71" i="33"/>
  <c r="D72" i="33"/>
  <c r="BM72" i="33"/>
  <c r="BN72" i="33"/>
  <c r="DZ72" i="33" s="1"/>
  <c r="DY72" i="33"/>
  <c r="E73" i="33"/>
  <c r="E72" i="33" s="1"/>
  <c r="BM73" i="33"/>
  <c r="BN73" i="33"/>
  <c r="BO73" i="33"/>
  <c r="BP73" i="33"/>
  <c r="DY73" i="33"/>
  <c r="DZ73" i="33"/>
  <c r="EA73" i="33"/>
  <c r="EB73" i="33"/>
  <c r="F74" i="33"/>
  <c r="BM74" i="33"/>
  <c r="BN74" i="33"/>
  <c r="BO74" i="33"/>
  <c r="BP74" i="33"/>
  <c r="EB74" i="33" s="1"/>
  <c r="DY74" i="33"/>
  <c r="DZ74" i="33"/>
  <c r="EA74" i="33"/>
  <c r="G75" i="33"/>
  <c r="BM75" i="33"/>
  <c r="BN75" i="33"/>
  <c r="BO75" i="33"/>
  <c r="BP75" i="33"/>
  <c r="EB75" i="33" s="1"/>
  <c r="BQ75" i="33"/>
  <c r="DY75" i="33"/>
  <c r="DZ75" i="33"/>
  <c r="EA75" i="33"/>
  <c r="EC75" i="33"/>
  <c r="H76" i="33"/>
  <c r="H75" i="33" s="1"/>
  <c r="BM76" i="33"/>
  <c r="BN76" i="33"/>
  <c r="DZ76" i="33" s="1"/>
  <c r="BO76" i="33"/>
  <c r="BP76" i="33"/>
  <c r="EB76" i="33" s="1"/>
  <c r="BQ76" i="33"/>
  <c r="BR76" i="33"/>
  <c r="ED76" i="33" s="1"/>
  <c r="DY76" i="33"/>
  <c r="EA76" i="33"/>
  <c r="EC76" i="33"/>
  <c r="I77" i="33"/>
  <c r="I76" i="33" s="1"/>
  <c r="BM77" i="33"/>
  <c r="BN77" i="33"/>
  <c r="BO77" i="33"/>
  <c r="BP77" i="33"/>
  <c r="BQ77" i="33"/>
  <c r="BR77" i="33"/>
  <c r="BS77" i="33"/>
  <c r="DY77" i="33"/>
  <c r="DZ77" i="33"/>
  <c r="EA77" i="33"/>
  <c r="EB77" i="33"/>
  <c r="EC77" i="33"/>
  <c r="ED77" i="33"/>
  <c r="EE77" i="33"/>
  <c r="J78" i="33"/>
  <c r="BM78" i="33"/>
  <c r="BN78" i="33"/>
  <c r="BO78" i="33"/>
  <c r="BP78" i="33"/>
  <c r="EB78" i="33" s="1"/>
  <c r="BQ78" i="33"/>
  <c r="BR78" i="33"/>
  <c r="ED78" i="33" s="1"/>
  <c r="BS78" i="33"/>
  <c r="EE78" i="33" s="1"/>
  <c r="BT78" i="33"/>
  <c r="EF78" i="33" s="1"/>
  <c r="DY78" i="33"/>
  <c r="DZ78" i="33"/>
  <c r="EA78" i="33"/>
  <c r="EC78" i="33"/>
  <c r="K79" i="33"/>
  <c r="BM79" i="33"/>
  <c r="BN79" i="33"/>
  <c r="BO79" i="33"/>
  <c r="EA79" i="33" s="1"/>
  <c r="BP79" i="33"/>
  <c r="EB79" i="33" s="1"/>
  <c r="BQ79" i="33"/>
  <c r="BR79" i="33"/>
  <c r="BS79" i="33"/>
  <c r="BT79" i="33"/>
  <c r="EF79" i="33" s="1"/>
  <c r="BU79" i="33"/>
  <c r="DY79" i="33"/>
  <c r="DZ79" i="33"/>
  <c r="EC79" i="33"/>
  <c r="ED79" i="33"/>
  <c r="EE79" i="33"/>
  <c r="EG79" i="33"/>
  <c r="L80" i="33"/>
  <c r="L79" i="33" s="1"/>
  <c r="BM80" i="33"/>
  <c r="BN80" i="33"/>
  <c r="DZ80" i="33" s="1"/>
  <c r="BO80" i="33"/>
  <c r="BP80" i="33"/>
  <c r="EB80" i="33" s="1"/>
  <c r="BQ80" i="33"/>
  <c r="BR80" i="33"/>
  <c r="ED80" i="33" s="1"/>
  <c r="BS80" i="33"/>
  <c r="BT80" i="33"/>
  <c r="BU80" i="33"/>
  <c r="BV80" i="33"/>
  <c r="EH80" i="33" s="1"/>
  <c r="DY80" i="33"/>
  <c r="EA80" i="33"/>
  <c r="EC80" i="33"/>
  <c r="EE80" i="33"/>
  <c r="EF80" i="33"/>
  <c r="EG80" i="33"/>
  <c r="M81" i="33"/>
  <c r="M80" i="33" s="1"/>
  <c r="BM81" i="33"/>
  <c r="BN81" i="33"/>
  <c r="BO81" i="33"/>
  <c r="BP81" i="33"/>
  <c r="BQ81" i="33"/>
  <c r="BR81" i="33"/>
  <c r="BS81" i="33"/>
  <c r="BT81" i="33"/>
  <c r="BU81" i="33"/>
  <c r="BV81" i="33"/>
  <c r="BW81" i="33"/>
  <c r="BX81" i="33"/>
  <c r="DY81" i="33"/>
  <c r="DZ81" i="33"/>
  <c r="EA81" i="33"/>
  <c r="EB81" i="33"/>
  <c r="EC81" i="33"/>
  <c r="ED81" i="33"/>
  <c r="EE81" i="33"/>
  <c r="EF81" i="33"/>
  <c r="EG81" i="33"/>
  <c r="EH81" i="33"/>
  <c r="EI81" i="33"/>
  <c r="EJ81" i="33"/>
  <c r="N82" i="33"/>
  <c r="BM82" i="33"/>
  <c r="BN82" i="33"/>
  <c r="BO82" i="33"/>
  <c r="BP82" i="33"/>
  <c r="EB82" i="33" s="1"/>
  <c r="BQ82" i="33"/>
  <c r="BR82" i="33"/>
  <c r="ED82" i="33" s="1"/>
  <c r="BS82" i="33"/>
  <c r="EE82" i="33" s="1"/>
  <c r="BT82" i="33"/>
  <c r="EF82" i="33" s="1"/>
  <c r="BU82" i="33"/>
  <c r="BV82" i="33"/>
  <c r="BW82" i="33"/>
  <c r="EI82" i="33" s="1"/>
  <c r="BX82" i="33"/>
  <c r="EJ82" i="33" s="1"/>
  <c r="DY82" i="33"/>
  <c r="DZ82" i="33"/>
  <c r="EA82" i="33"/>
  <c r="EC82" i="33"/>
  <c r="EG82" i="33"/>
  <c r="EH82" i="33"/>
  <c r="O83" i="33"/>
  <c r="BM83" i="33"/>
  <c r="DY83" i="33" s="1"/>
  <c r="BN83" i="33"/>
  <c r="BO83" i="33"/>
  <c r="BP83" i="33"/>
  <c r="EB83" i="33" s="1"/>
  <c r="BQ83" i="33"/>
  <c r="BR83" i="33"/>
  <c r="BS83" i="33"/>
  <c r="BT83" i="33"/>
  <c r="EF83" i="33" s="1"/>
  <c r="BU83" i="33"/>
  <c r="EG83" i="33" s="1"/>
  <c r="BV83" i="33"/>
  <c r="BW83" i="33"/>
  <c r="EI83" i="33" s="1"/>
  <c r="BX83" i="33"/>
  <c r="EJ83" i="33" s="1"/>
  <c r="BY83" i="33"/>
  <c r="EK83" i="33" s="1"/>
  <c r="DZ83" i="33"/>
  <c r="EA83" i="33"/>
  <c r="EC83" i="33"/>
  <c r="ED83" i="33"/>
  <c r="EE83" i="33"/>
  <c r="EH83" i="33"/>
  <c r="P84" i="33"/>
  <c r="BM84" i="33"/>
  <c r="BN84" i="33"/>
  <c r="DZ84" i="33" s="1"/>
  <c r="BO84" i="33"/>
  <c r="EA84" i="33" s="1"/>
  <c r="BP84" i="33"/>
  <c r="EB84" i="33" s="1"/>
  <c r="BQ84" i="33"/>
  <c r="BR84" i="33"/>
  <c r="ED84" i="33" s="1"/>
  <c r="BS84" i="33"/>
  <c r="BT84" i="33"/>
  <c r="EF84" i="33" s="1"/>
  <c r="BU84" i="33"/>
  <c r="BV84" i="33"/>
  <c r="EH84" i="33" s="1"/>
  <c r="BW84" i="33"/>
  <c r="BX84" i="33"/>
  <c r="BY84" i="33"/>
  <c r="BZ84" i="33"/>
  <c r="EL84" i="33" s="1"/>
  <c r="DY84" i="33"/>
  <c r="EC84" i="33"/>
  <c r="EE84" i="33"/>
  <c r="EG84" i="33"/>
  <c r="EI84" i="33"/>
  <c r="EJ84" i="33"/>
  <c r="EK84" i="33"/>
  <c r="Q85" i="33"/>
  <c r="Q84" i="33" s="1"/>
  <c r="BM85" i="33"/>
  <c r="BN85" i="33"/>
  <c r="BO85" i="33"/>
  <c r="BP85" i="33"/>
  <c r="BQ85" i="33"/>
  <c r="BR85" i="33"/>
  <c r="BS85" i="33"/>
  <c r="BT85" i="33"/>
  <c r="BU85" i="33"/>
  <c r="BV85" i="33"/>
  <c r="BW85" i="33"/>
  <c r="BX85" i="33"/>
  <c r="BY85" i="33"/>
  <c r="BZ85" i="33"/>
  <c r="CA85" i="33"/>
  <c r="CB85" i="33"/>
  <c r="DY85" i="33"/>
  <c r="DZ85" i="33"/>
  <c r="EA85" i="33"/>
  <c r="EB85" i="33"/>
  <c r="EC85" i="33"/>
  <c r="ED85" i="33"/>
  <c r="EE85" i="33"/>
  <c r="EF85" i="33"/>
  <c r="EG85" i="33"/>
  <c r="EH85" i="33"/>
  <c r="EI85" i="33"/>
  <c r="EJ85" i="33"/>
  <c r="EK85" i="33"/>
  <c r="EL85" i="33"/>
  <c r="EM85" i="33"/>
  <c r="EN85" i="33"/>
  <c r="R86" i="33"/>
  <c r="BM86" i="33"/>
  <c r="BN86" i="33"/>
  <c r="BO86" i="33"/>
  <c r="BP86" i="33"/>
  <c r="EB86" i="33" s="1"/>
  <c r="BQ86" i="33"/>
  <c r="BR86" i="33"/>
  <c r="ED86" i="33" s="1"/>
  <c r="BS86" i="33"/>
  <c r="EE86" i="33" s="1"/>
  <c r="BT86" i="33"/>
  <c r="EF86" i="33" s="1"/>
  <c r="BU86" i="33"/>
  <c r="BV86" i="33"/>
  <c r="BW86" i="33"/>
  <c r="EI86" i="33" s="1"/>
  <c r="BX86" i="33"/>
  <c r="EJ86" i="33" s="1"/>
  <c r="BY86" i="33"/>
  <c r="BZ86" i="33"/>
  <c r="CA86" i="33"/>
  <c r="CB86" i="33"/>
  <c r="EN86" i="33" s="1"/>
  <c r="DY86" i="33"/>
  <c r="DZ86" i="33"/>
  <c r="EA86" i="33"/>
  <c r="EC86" i="33"/>
  <c r="EG86" i="33"/>
  <c r="EH86" i="33"/>
  <c r="EK86" i="33"/>
  <c r="EL86" i="33"/>
  <c r="EM86" i="33"/>
  <c r="S87" i="33"/>
  <c r="BM87" i="33"/>
  <c r="BN87" i="33"/>
  <c r="BO87" i="33"/>
  <c r="BP87" i="33"/>
  <c r="EB87" i="33" s="1"/>
  <c r="BQ87" i="33"/>
  <c r="BR87" i="33"/>
  <c r="BS87" i="33"/>
  <c r="BT87" i="33"/>
  <c r="EF87" i="33" s="1"/>
  <c r="BU87" i="33"/>
  <c r="EG87" i="33" s="1"/>
  <c r="BV87" i="33"/>
  <c r="BW87" i="33"/>
  <c r="BX87" i="33"/>
  <c r="EJ87" i="33" s="1"/>
  <c r="BY87" i="33"/>
  <c r="EK87" i="33" s="1"/>
  <c r="BZ87" i="33"/>
  <c r="CA87" i="33"/>
  <c r="CB87" i="33"/>
  <c r="EN87" i="33" s="1"/>
  <c r="CC87" i="33"/>
  <c r="DY87" i="33"/>
  <c r="DZ87" i="33"/>
  <c r="EA87" i="33"/>
  <c r="EC87" i="33"/>
  <c r="ED87" i="33"/>
  <c r="EE87" i="33"/>
  <c r="EH87" i="33"/>
  <c r="EI87" i="33"/>
  <c r="EL87" i="33"/>
  <c r="EM87" i="33"/>
  <c r="EO87" i="33"/>
  <c r="T88" i="33"/>
  <c r="T87" i="33" s="1"/>
  <c r="BM88" i="33"/>
  <c r="BN88" i="33"/>
  <c r="DZ88" i="33" s="1"/>
  <c r="BO88" i="33"/>
  <c r="BP88" i="33"/>
  <c r="BQ88" i="33"/>
  <c r="BR88" i="33"/>
  <c r="ED88" i="33" s="1"/>
  <c r="BS88" i="33"/>
  <c r="BT88" i="33"/>
  <c r="BU88" i="33"/>
  <c r="BV88" i="33"/>
  <c r="EH88" i="33" s="1"/>
  <c r="BW88" i="33"/>
  <c r="BX88" i="33"/>
  <c r="BY88" i="33"/>
  <c r="BZ88" i="33"/>
  <c r="EL88" i="33" s="1"/>
  <c r="CA88" i="33"/>
  <c r="CB88" i="33"/>
  <c r="EN88" i="33" s="1"/>
  <c r="CC88" i="33"/>
  <c r="CD88" i="33"/>
  <c r="EP88" i="33" s="1"/>
  <c r="DY88" i="33"/>
  <c r="EA88" i="33"/>
  <c r="EB88" i="33"/>
  <c r="EC88" i="33"/>
  <c r="EE88" i="33"/>
  <c r="EF88" i="33"/>
  <c r="EG88" i="33"/>
  <c r="EI88" i="33"/>
  <c r="EJ88" i="33"/>
  <c r="EK88" i="33"/>
  <c r="EM88" i="33"/>
  <c r="EO88" i="33"/>
  <c r="U89" i="33"/>
  <c r="U88" i="33" s="1"/>
  <c r="BM89" i="33"/>
  <c r="BN89" i="33"/>
  <c r="BO89" i="33"/>
  <c r="BP89" i="33"/>
  <c r="BQ89" i="33"/>
  <c r="BR89" i="33"/>
  <c r="BS89" i="33"/>
  <c r="BT89" i="33"/>
  <c r="BU89" i="33"/>
  <c r="BV89" i="33"/>
  <c r="BW89" i="33"/>
  <c r="BX89" i="33"/>
  <c r="BY89" i="33"/>
  <c r="BZ89" i="33"/>
  <c r="CA89" i="33"/>
  <c r="CB89" i="33"/>
  <c r="CC89" i="33"/>
  <c r="CD89" i="33"/>
  <c r="CE89" i="33"/>
  <c r="CF89" i="33"/>
  <c r="DY89" i="33"/>
  <c r="DZ89" i="33"/>
  <c r="EA89" i="33"/>
  <c r="EB89" i="33"/>
  <c r="EC89" i="33"/>
  <c r="ED89" i="33"/>
  <c r="EE89" i="33"/>
  <c r="EF89" i="33"/>
  <c r="EG89" i="33"/>
  <c r="EH89" i="33"/>
  <c r="EI89" i="33"/>
  <c r="EJ89" i="33"/>
  <c r="EK89" i="33"/>
  <c r="EL89" i="33"/>
  <c r="EM89" i="33"/>
  <c r="EN89" i="33"/>
  <c r="EO89" i="33"/>
  <c r="EP89" i="33"/>
  <c r="EQ89" i="33"/>
  <c r="ER89" i="33"/>
  <c r="V90" i="33"/>
  <c r="BM90" i="33"/>
  <c r="BN90" i="33"/>
  <c r="BO90" i="33"/>
  <c r="BP90" i="33"/>
  <c r="EB90" i="33" s="1"/>
  <c r="BQ90" i="33"/>
  <c r="BR90" i="33"/>
  <c r="ED90" i="33" s="1"/>
  <c r="BS90" i="33"/>
  <c r="EE90" i="33" s="1"/>
  <c r="BT90" i="33"/>
  <c r="EF90" i="33" s="1"/>
  <c r="BU90" i="33"/>
  <c r="BV90" i="33"/>
  <c r="EH90" i="33" s="1"/>
  <c r="BW90" i="33"/>
  <c r="EI90" i="33" s="1"/>
  <c r="BX90" i="33"/>
  <c r="EJ90" i="33" s="1"/>
  <c r="BY90" i="33"/>
  <c r="BZ90" i="33"/>
  <c r="CA90" i="33"/>
  <c r="EM90" i="33" s="1"/>
  <c r="CB90" i="33"/>
  <c r="EN90" i="33" s="1"/>
  <c r="CC90" i="33"/>
  <c r="CD90" i="33"/>
  <c r="CE90" i="33"/>
  <c r="CF90" i="33"/>
  <c r="ER90" i="33" s="1"/>
  <c r="DY90" i="33"/>
  <c r="DZ90" i="33"/>
  <c r="EA90" i="33"/>
  <c r="EC90" i="33"/>
  <c r="EG90" i="33"/>
  <c r="EK90" i="33"/>
  <c r="EL90" i="33"/>
  <c r="EO90" i="33"/>
  <c r="EP90" i="33"/>
  <c r="EQ90" i="33"/>
  <c r="W91" i="33"/>
  <c r="BM91" i="33"/>
  <c r="BN91" i="33"/>
  <c r="BO91" i="33"/>
  <c r="BP91" i="33"/>
  <c r="EB91" i="33" s="1"/>
  <c r="BQ91" i="33"/>
  <c r="BR91" i="33"/>
  <c r="BS91" i="33"/>
  <c r="BT91" i="33"/>
  <c r="EF91" i="33" s="1"/>
  <c r="BU91" i="33"/>
  <c r="EG91" i="33" s="1"/>
  <c r="BV91" i="33"/>
  <c r="BW91" i="33"/>
  <c r="BX91" i="33"/>
  <c r="EJ91" i="33" s="1"/>
  <c r="BY91" i="33"/>
  <c r="EK91" i="33" s="1"/>
  <c r="BZ91" i="33"/>
  <c r="CA91" i="33"/>
  <c r="CB91" i="33"/>
  <c r="EN91" i="33" s="1"/>
  <c r="CC91" i="33"/>
  <c r="CD91" i="33"/>
  <c r="CE91" i="33"/>
  <c r="CF91" i="33"/>
  <c r="ER91" i="33" s="1"/>
  <c r="CG91" i="33"/>
  <c r="DY91" i="33"/>
  <c r="DZ91" i="33"/>
  <c r="EA91" i="33"/>
  <c r="EC91" i="33"/>
  <c r="ED91" i="33"/>
  <c r="EE91" i="33"/>
  <c r="EH91" i="33"/>
  <c r="EI91" i="33"/>
  <c r="EL91" i="33"/>
  <c r="EM91" i="33"/>
  <c r="EO91" i="33"/>
  <c r="EP91" i="33"/>
  <c r="EQ91" i="33"/>
  <c r="ES91" i="33"/>
  <c r="X92" i="33"/>
  <c r="X91" i="33" s="1"/>
  <c r="BM92" i="33"/>
  <c r="BN92" i="33"/>
  <c r="DZ92" i="33" s="1"/>
  <c r="BO92" i="33"/>
  <c r="EA92" i="33" s="1"/>
  <c r="BP92" i="33"/>
  <c r="BQ92" i="33"/>
  <c r="BR92" i="33"/>
  <c r="ED92" i="33" s="1"/>
  <c r="BS92" i="33"/>
  <c r="EE92" i="33" s="1"/>
  <c r="BT92" i="33"/>
  <c r="BU92" i="33"/>
  <c r="BV92" i="33"/>
  <c r="EH92" i="33" s="1"/>
  <c r="BW92" i="33"/>
  <c r="BX92" i="33"/>
  <c r="BY92" i="33"/>
  <c r="BZ92" i="33"/>
  <c r="EL92" i="33" s="1"/>
  <c r="CA92" i="33"/>
  <c r="EM92" i="33" s="1"/>
  <c r="CB92" i="33"/>
  <c r="CC92" i="33"/>
  <c r="CD92" i="33"/>
  <c r="EP92" i="33" s="1"/>
  <c r="CE92" i="33"/>
  <c r="EQ92" i="33" s="1"/>
  <c r="CF92" i="33"/>
  <c r="CG92" i="33"/>
  <c r="CH92" i="33"/>
  <c r="ET92" i="33" s="1"/>
  <c r="CI92" i="33"/>
  <c r="EU92" i="33" s="1"/>
  <c r="DY92" i="33"/>
  <c r="EB92" i="33"/>
  <c r="EC92" i="33"/>
  <c r="EF92" i="33"/>
  <c r="EG92" i="33"/>
  <c r="EI92" i="33"/>
  <c r="EJ92" i="33"/>
  <c r="EK92" i="33"/>
  <c r="EN92" i="33"/>
  <c r="EO92" i="33"/>
  <c r="ER92" i="33"/>
  <c r="ES92" i="33"/>
  <c r="Y93" i="33"/>
  <c r="Y92" i="33" s="1"/>
  <c r="BM93" i="33"/>
  <c r="BN93" i="33"/>
  <c r="BO93" i="33"/>
  <c r="BP93" i="33"/>
  <c r="BQ93" i="33"/>
  <c r="BR93" i="33"/>
  <c r="BS93" i="33"/>
  <c r="BT93" i="33"/>
  <c r="BU93" i="33"/>
  <c r="BV93" i="33"/>
  <c r="BW93" i="33"/>
  <c r="BX93" i="33"/>
  <c r="BY93" i="33"/>
  <c r="BZ93" i="33"/>
  <c r="CA93" i="33"/>
  <c r="CB93" i="33"/>
  <c r="CC93" i="33"/>
  <c r="CD93" i="33"/>
  <c r="CE93" i="33"/>
  <c r="CF93" i="33"/>
  <c r="CG93" i="33"/>
  <c r="CH93" i="33"/>
  <c r="CI93" i="33"/>
  <c r="CJ93" i="33"/>
  <c r="DY93" i="33"/>
  <c r="DZ93" i="33"/>
  <c r="EA93" i="33"/>
  <c r="EB93" i="33"/>
  <c r="EC93" i="33"/>
  <c r="ED93" i="33"/>
  <c r="EE93" i="33"/>
  <c r="EF93" i="33"/>
  <c r="EG93" i="33"/>
  <c r="EH93" i="33"/>
  <c r="EI93" i="33"/>
  <c r="EJ93" i="33"/>
  <c r="EK93" i="33"/>
  <c r="EL93" i="33"/>
  <c r="EM93" i="33"/>
  <c r="EN93" i="33"/>
  <c r="EO93" i="33"/>
  <c r="EP93" i="33"/>
  <c r="EQ93" i="33"/>
  <c r="ER93" i="33"/>
  <c r="ES93" i="33"/>
  <c r="ET93" i="33"/>
  <c r="EU93" i="33"/>
  <c r="EV93" i="33"/>
  <c r="Z94" i="33"/>
  <c r="BM94" i="33"/>
  <c r="BN94" i="33"/>
  <c r="BO94" i="33"/>
  <c r="BP94" i="33"/>
  <c r="EB94" i="33" s="1"/>
  <c r="BQ94" i="33"/>
  <c r="BR94" i="33"/>
  <c r="BS94" i="33"/>
  <c r="EE94" i="33" s="1"/>
  <c r="BT94" i="33"/>
  <c r="EF94" i="33" s="1"/>
  <c r="BU94" i="33"/>
  <c r="BV94" i="33"/>
  <c r="BW94" i="33"/>
  <c r="BX94" i="33"/>
  <c r="EJ94" i="33" s="1"/>
  <c r="BY94" i="33"/>
  <c r="BZ94" i="33"/>
  <c r="CA94" i="33"/>
  <c r="CB94" i="33"/>
  <c r="EN94" i="33" s="1"/>
  <c r="CC94" i="33"/>
  <c r="CD94" i="33"/>
  <c r="CE94" i="33"/>
  <c r="CF94" i="33"/>
  <c r="ER94" i="33" s="1"/>
  <c r="CG94" i="33"/>
  <c r="CH94" i="33"/>
  <c r="CI94" i="33"/>
  <c r="EU94" i="33" s="1"/>
  <c r="CJ94" i="33"/>
  <c r="EV94" i="33" s="1"/>
  <c r="DY94" i="33"/>
  <c r="DZ94" i="33"/>
  <c r="EA94" i="33"/>
  <c r="EC94" i="33"/>
  <c r="ED94" i="33"/>
  <c r="EG94" i="33"/>
  <c r="EH94" i="33"/>
  <c r="EI94" i="33"/>
  <c r="EK94" i="33"/>
  <c r="EL94" i="33"/>
  <c r="EM94" i="33"/>
  <c r="EO94" i="33"/>
  <c r="EP94" i="33"/>
  <c r="EQ94" i="33"/>
  <c r="ES94" i="33"/>
  <c r="ET94" i="33"/>
  <c r="AA95" i="33"/>
  <c r="BM95" i="33"/>
  <c r="DY95" i="33" s="1"/>
  <c r="BN95" i="33"/>
  <c r="BO95" i="33"/>
  <c r="BP95" i="33"/>
  <c r="EB95" i="33" s="1"/>
  <c r="BQ95" i="33"/>
  <c r="BR95" i="33"/>
  <c r="BS95" i="33"/>
  <c r="BT95" i="33"/>
  <c r="EF95" i="33" s="1"/>
  <c r="BU95" i="33"/>
  <c r="EG95" i="33" s="1"/>
  <c r="BV95" i="33"/>
  <c r="BW95" i="33"/>
  <c r="EI95" i="33" s="1"/>
  <c r="BX95" i="33"/>
  <c r="EJ95" i="33" s="1"/>
  <c r="BY95" i="33"/>
  <c r="EK95" i="33" s="1"/>
  <c r="BZ95" i="33"/>
  <c r="CA95" i="33"/>
  <c r="CB95" i="33"/>
  <c r="EN95" i="33" s="1"/>
  <c r="CC95" i="33"/>
  <c r="EO95" i="33" s="1"/>
  <c r="CD95" i="33"/>
  <c r="CE95" i="33"/>
  <c r="CF95" i="33"/>
  <c r="ER95" i="33" s="1"/>
  <c r="CG95" i="33"/>
  <c r="CH95" i="33"/>
  <c r="CI95" i="33"/>
  <c r="CJ95" i="33"/>
  <c r="EV95" i="33" s="1"/>
  <c r="CK95" i="33"/>
  <c r="EW95" i="33" s="1"/>
  <c r="DZ95" i="33"/>
  <c r="EA95" i="33"/>
  <c r="EC95" i="33"/>
  <c r="ED95" i="33"/>
  <c r="EE95" i="33"/>
  <c r="EH95" i="33"/>
  <c r="EL95" i="33"/>
  <c r="EM95" i="33"/>
  <c r="EP95" i="33"/>
  <c r="EQ95" i="33"/>
  <c r="ES95" i="33"/>
  <c r="ET95" i="33"/>
  <c r="EU95" i="33"/>
  <c r="AB96" i="33"/>
  <c r="AB95" i="33" s="1"/>
  <c r="BM96" i="33"/>
  <c r="BN96" i="33"/>
  <c r="DZ96" i="33" s="1"/>
  <c r="BO96" i="33"/>
  <c r="EA96" i="33" s="1"/>
  <c r="BP96" i="33"/>
  <c r="BQ96" i="33"/>
  <c r="BR96" i="33"/>
  <c r="ED96" i="33" s="1"/>
  <c r="BS96" i="33"/>
  <c r="EE96" i="33" s="1"/>
  <c r="BT96" i="33"/>
  <c r="BU96" i="33"/>
  <c r="BV96" i="33"/>
  <c r="EH96" i="33" s="1"/>
  <c r="BW96" i="33"/>
  <c r="EI96" i="33" s="1"/>
  <c r="BX96" i="33"/>
  <c r="BY96" i="33"/>
  <c r="BZ96" i="33"/>
  <c r="EL96" i="33" s="1"/>
  <c r="CA96" i="33"/>
  <c r="EM96" i="33" s="1"/>
  <c r="CB96" i="33"/>
  <c r="CC96" i="33"/>
  <c r="CD96" i="33"/>
  <c r="EP96" i="33" s="1"/>
  <c r="CE96" i="33"/>
  <c r="EQ96" i="33" s="1"/>
  <c r="CF96" i="33"/>
  <c r="CG96" i="33"/>
  <c r="CH96" i="33"/>
  <c r="ET96" i="33" s="1"/>
  <c r="CI96" i="33"/>
  <c r="EU96" i="33" s="1"/>
  <c r="CJ96" i="33"/>
  <c r="CK96" i="33"/>
  <c r="CL96" i="33"/>
  <c r="EX96" i="33" s="1"/>
  <c r="CM96" i="33"/>
  <c r="EY96" i="33" s="1"/>
  <c r="DY96" i="33"/>
  <c r="EB96" i="33"/>
  <c r="EC96" i="33"/>
  <c r="EF96" i="33"/>
  <c r="EG96" i="33"/>
  <c r="EJ96" i="33"/>
  <c r="EK96" i="33"/>
  <c r="EN96" i="33"/>
  <c r="EO96" i="33"/>
  <c r="ER96" i="33"/>
  <c r="ES96" i="33"/>
  <c r="EV96" i="33"/>
  <c r="EW96" i="33"/>
  <c r="AC97" i="33"/>
  <c r="AC96" i="33" s="1"/>
  <c r="BM97" i="33"/>
  <c r="BN97" i="33"/>
  <c r="BO97" i="33"/>
  <c r="BP97" i="33"/>
  <c r="BQ97" i="33"/>
  <c r="BR97" i="33"/>
  <c r="BS97" i="33"/>
  <c r="BT97" i="33"/>
  <c r="BU97" i="33"/>
  <c r="BV97" i="33"/>
  <c r="BW97" i="33"/>
  <c r="BX97" i="33"/>
  <c r="BY97" i="33"/>
  <c r="BZ97" i="33"/>
  <c r="CA97" i="33"/>
  <c r="CB97" i="33"/>
  <c r="CC97" i="33"/>
  <c r="CD97" i="33"/>
  <c r="CE97" i="33"/>
  <c r="CF97" i="33"/>
  <c r="CG97" i="33"/>
  <c r="CH97" i="33"/>
  <c r="CI97" i="33"/>
  <c r="CJ97" i="33"/>
  <c r="CK97" i="33"/>
  <c r="CL97" i="33"/>
  <c r="CM97" i="33"/>
  <c r="CN97" i="33"/>
  <c r="DY97" i="33"/>
  <c r="DZ97" i="33"/>
  <c r="EA97" i="33"/>
  <c r="EB97" i="33"/>
  <c r="EC97" i="33"/>
  <c r="ED97" i="33"/>
  <c r="EE97" i="33"/>
  <c r="EF97" i="33"/>
  <c r="EG97" i="33"/>
  <c r="EH97" i="33"/>
  <c r="EI97" i="33"/>
  <c r="EJ97" i="33"/>
  <c r="EK97" i="33"/>
  <c r="EL97" i="33"/>
  <c r="EM97" i="33"/>
  <c r="EN97" i="33"/>
  <c r="EO97" i="33"/>
  <c r="EP97" i="33"/>
  <c r="EQ97" i="33"/>
  <c r="ER97" i="33"/>
  <c r="ES97" i="33"/>
  <c r="ET97" i="33"/>
  <c r="EU97" i="33"/>
  <c r="EV97" i="33"/>
  <c r="EW97" i="33"/>
  <c r="EX97" i="33"/>
  <c r="EY97" i="33"/>
  <c r="EZ97" i="33"/>
  <c r="AD98" i="33"/>
  <c r="BM98" i="33"/>
  <c r="BN98" i="33"/>
  <c r="BO98" i="33"/>
  <c r="BP98" i="33"/>
  <c r="EB98" i="33" s="1"/>
  <c r="BQ98" i="33"/>
  <c r="BR98" i="33"/>
  <c r="ED98" i="33" s="1"/>
  <c r="BS98" i="33"/>
  <c r="BT98" i="33"/>
  <c r="EF98" i="33" s="1"/>
  <c r="BU98" i="33"/>
  <c r="BV98" i="33"/>
  <c r="EH98" i="33" s="1"/>
  <c r="BW98" i="33"/>
  <c r="BX98" i="33"/>
  <c r="EJ98" i="33" s="1"/>
  <c r="BY98" i="33"/>
  <c r="BZ98" i="33"/>
  <c r="EL98" i="33" s="1"/>
  <c r="CA98" i="33"/>
  <c r="CB98" i="33"/>
  <c r="EN98" i="33" s="1"/>
  <c r="CC98" i="33"/>
  <c r="CD98" i="33"/>
  <c r="CE98" i="33"/>
  <c r="CF98" i="33"/>
  <c r="ER98" i="33" s="1"/>
  <c r="CG98" i="33"/>
  <c r="CH98" i="33"/>
  <c r="ET98" i="33" s="1"/>
  <c r="CI98" i="33"/>
  <c r="CJ98" i="33"/>
  <c r="EV98" i="33" s="1"/>
  <c r="CK98" i="33"/>
  <c r="CL98" i="33"/>
  <c r="EX98" i="33" s="1"/>
  <c r="CM98" i="33"/>
  <c r="CN98" i="33"/>
  <c r="EZ98" i="33" s="1"/>
  <c r="DY98" i="33"/>
  <c r="DZ98" i="33"/>
  <c r="EA98" i="33"/>
  <c r="EC98" i="33"/>
  <c r="EE98" i="33"/>
  <c r="EG98" i="33"/>
  <c r="EI98" i="33"/>
  <c r="EK98" i="33"/>
  <c r="EM98" i="33"/>
  <c r="EO98" i="33"/>
  <c r="EP98" i="33"/>
  <c r="EQ98" i="33"/>
  <c r="ES98" i="33"/>
  <c r="EU98" i="33"/>
  <c r="EW98" i="33"/>
  <c r="EY98" i="33"/>
  <c r="AE99" i="33"/>
  <c r="BM99" i="33"/>
  <c r="BN99" i="33"/>
  <c r="BO99" i="33"/>
  <c r="EA99" i="33" s="1"/>
  <c r="BP99" i="33"/>
  <c r="EB99" i="33" s="1"/>
  <c r="BQ99" i="33"/>
  <c r="BR99" i="33"/>
  <c r="BS99" i="33"/>
  <c r="BT99" i="33"/>
  <c r="EF99" i="33" s="1"/>
  <c r="BU99" i="33"/>
  <c r="BV99" i="33"/>
  <c r="BW99" i="33"/>
  <c r="EI99" i="33" s="1"/>
  <c r="BX99" i="33"/>
  <c r="EJ99" i="33" s="1"/>
  <c r="BY99" i="33"/>
  <c r="BZ99" i="33"/>
  <c r="CA99" i="33"/>
  <c r="EM99" i="33" s="1"/>
  <c r="CB99" i="33"/>
  <c r="EN99" i="33" s="1"/>
  <c r="CC99" i="33"/>
  <c r="CD99" i="33"/>
  <c r="CE99" i="33"/>
  <c r="EQ99" i="33" s="1"/>
  <c r="CF99" i="33"/>
  <c r="ER99" i="33" s="1"/>
  <c r="CG99" i="33"/>
  <c r="CH99" i="33"/>
  <c r="CI99" i="33"/>
  <c r="CJ99" i="33"/>
  <c r="EV99" i="33" s="1"/>
  <c r="CK99" i="33"/>
  <c r="CL99" i="33"/>
  <c r="CM99" i="33"/>
  <c r="EY99" i="33" s="1"/>
  <c r="CN99" i="33"/>
  <c r="EZ99" i="33" s="1"/>
  <c r="CO99" i="33"/>
  <c r="DY99" i="33"/>
  <c r="DZ99" i="33"/>
  <c r="EC99" i="33"/>
  <c r="ED99" i="33"/>
  <c r="EE99" i="33"/>
  <c r="EG99" i="33"/>
  <c r="EH99" i="33"/>
  <c r="EK99" i="33"/>
  <c r="EL99" i="33"/>
  <c r="EO99" i="33"/>
  <c r="EP99" i="33"/>
  <c r="ES99" i="33"/>
  <c r="ET99" i="33"/>
  <c r="EU99" i="33"/>
  <c r="EW99" i="33"/>
  <c r="EX99" i="33"/>
  <c r="FA99" i="33"/>
  <c r="AF100" i="33"/>
  <c r="AF99" i="33" s="1"/>
  <c r="BM100" i="33"/>
  <c r="BN100" i="33"/>
  <c r="DZ100" i="33" s="1"/>
  <c r="BO100" i="33"/>
  <c r="BP100" i="33"/>
  <c r="BQ100" i="33"/>
  <c r="BR100" i="33"/>
  <c r="ED100" i="33" s="1"/>
  <c r="BS100" i="33"/>
  <c r="BT100" i="33"/>
  <c r="BU100" i="33"/>
  <c r="BV100" i="33"/>
  <c r="EH100" i="33" s="1"/>
  <c r="BW100" i="33"/>
  <c r="BX100" i="33"/>
  <c r="BY100" i="33"/>
  <c r="BZ100" i="33"/>
  <c r="EL100" i="33" s="1"/>
  <c r="CA100" i="33"/>
  <c r="CB100" i="33"/>
  <c r="EN100" i="33" s="1"/>
  <c r="CC100" i="33"/>
  <c r="CD100" i="33"/>
  <c r="EP100" i="33" s="1"/>
  <c r="CE100" i="33"/>
  <c r="CF100" i="33"/>
  <c r="CG100" i="33"/>
  <c r="CH100" i="33"/>
  <c r="ET100" i="33" s="1"/>
  <c r="CI100" i="33"/>
  <c r="CJ100" i="33"/>
  <c r="CK100" i="33"/>
  <c r="CL100" i="33"/>
  <c r="EX100" i="33" s="1"/>
  <c r="CM100" i="33"/>
  <c r="CN100" i="33"/>
  <c r="CO100" i="33"/>
  <c r="CP100" i="33"/>
  <c r="FB100" i="33" s="1"/>
  <c r="CQ100" i="33"/>
  <c r="DY100" i="33"/>
  <c r="EA100" i="33"/>
  <c r="EB100" i="33"/>
  <c r="EC100" i="33"/>
  <c r="EE100" i="33"/>
  <c r="EF100" i="33"/>
  <c r="EG100" i="33"/>
  <c r="EI100" i="33"/>
  <c r="EJ100" i="33"/>
  <c r="EK100" i="33"/>
  <c r="EM100" i="33"/>
  <c r="EO100" i="33"/>
  <c r="EQ100" i="33"/>
  <c r="ER100" i="33"/>
  <c r="ES100" i="33"/>
  <c r="EU100" i="33"/>
  <c r="EV100" i="33"/>
  <c r="EW100" i="33"/>
  <c r="EY100" i="33"/>
  <c r="EZ100" i="33"/>
  <c r="FA100" i="33"/>
  <c r="FC100" i="33"/>
  <c r="AG101" i="33"/>
  <c r="AG100" i="33" s="1"/>
  <c r="BM101" i="33"/>
  <c r="BN101" i="33"/>
  <c r="BO101" i="33"/>
  <c r="BP101" i="33"/>
  <c r="BQ101" i="33"/>
  <c r="BR101" i="33"/>
  <c r="BS101" i="33"/>
  <c r="BT101" i="33"/>
  <c r="BU101" i="33"/>
  <c r="BV101" i="33"/>
  <c r="BW101" i="33"/>
  <c r="BX101" i="33"/>
  <c r="BY101" i="33"/>
  <c r="BZ101" i="33"/>
  <c r="CA101" i="33"/>
  <c r="CB101" i="33"/>
  <c r="CC101" i="33"/>
  <c r="CD101" i="33"/>
  <c r="CE101" i="33"/>
  <c r="CF101" i="33"/>
  <c r="CG101" i="33"/>
  <c r="CH101" i="33"/>
  <c r="CI101" i="33"/>
  <c r="CJ101" i="33"/>
  <c r="CK101" i="33"/>
  <c r="CL101" i="33"/>
  <c r="CM101" i="33"/>
  <c r="CN101" i="33"/>
  <c r="CO101" i="33"/>
  <c r="CP101" i="33"/>
  <c r="CQ101" i="33"/>
  <c r="CR101" i="33"/>
  <c r="DY101" i="33"/>
  <c r="DZ101" i="33"/>
  <c r="EA101" i="33"/>
  <c r="EB101" i="33"/>
  <c r="EC101" i="33"/>
  <c r="ED101" i="33"/>
  <c r="EE101" i="33"/>
  <c r="EF101" i="33"/>
  <c r="EG101" i="33"/>
  <c r="EH101" i="33"/>
  <c r="EI101" i="33"/>
  <c r="EJ101" i="33"/>
  <c r="EK101" i="33"/>
  <c r="EL101" i="33"/>
  <c r="EM101" i="33"/>
  <c r="EN101" i="33"/>
  <c r="EO101" i="33"/>
  <c r="EP101" i="33"/>
  <c r="EQ101" i="33"/>
  <c r="ER101" i="33"/>
  <c r="ES101" i="33"/>
  <c r="ET101" i="33"/>
  <c r="EU101" i="33"/>
  <c r="EV101" i="33"/>
  <c r="EW101" i="33"/>
  <c r="EX101" i="33"/>
  <c r="EY101" i="33"/>
  <c r="EZ101" i="33"/>
  <c r="FA101" i="33"/>
  <c r="FB101" i="33"/>
  <c r="FC101" i="33"/>
  <c r="FD101" i="33"/>
  <c r="AH102" i="33"/>
  <c r="BM102" i="33"/>
  <c r="BN102" i="33"/>
  <c r="BO102" i="33"/>
  <c r="BP102" i="33"/>
  <c r="EB102" i="33" s="1"/>
  <c r="BQ102" i="33"/>
  <c r="BR102" i="33"/>
  <c r="ED102" i="33" s="1"/>
  <c r="BS102" i="33"/>
  <c r="BT102" i="33"/>
  <c r="EF102" i="33" s="1"/>
  <c r="BU102" i="33"/>
  <c r="BV102" i="33"/>
  <c r="EH102" i="33" s="1"/>
  <c r="BW102" i="33"/>
  <c r="BX102" i="33"/>
  <c r="EJ102" i="33" s="1"/>
  <c r="BY102" i="33"/>
  <c r="BZ102" i="33"/>
  <c r="EL102" i="33" s="1"/>
  <c r="CA102" i="33"/>
  <c r="CB102" i="33"/>
  <c r="EN102" i="33" s="1"/>
  <c r="CC102" i="33"/>
  <c r="CD102" i="33"/>
  <c r="CE102" i="33"/>
  <c r="CF102" i="33"/>
  <c r="ER102" i="33" s="1"/>
  <c r="CG102" i="33"/>
  <c r="CH102" i="33"/>
  <c r="ET102" i="33" s="1"/>
  <c r="CI102" i="33"/>
  <c r="CJ102" i="33"/>
  <c r="EV102" i="33" s="1"/>
  <c r="CK102" i="33"/>
  <c r="CL102" i="33"/>
  <c r="EX102" i="33" s="1"/>
  <c r="CM102" i="33"/>
  <c r="CN102" i="33"/>
  <c r="EZ102" i="33" s="1"/>
  <c r="CO102" i="33"/>
  <c r="CP102" i="33"/>
  <c r="FB102" i="33" s="1"/>
  <c r="CQ102" i="33"/>
  <c r="CR102" i="33"/>
  <c r="FD102" i="33" s="1"/>
  <c r="DY102" i="33"/>
  <c r="DZ102" i="33"/>
  <c r="EA102" i="33"/>
  <c r="EC102" i="33"/>
  <c r="EE102" i="33"/>
  <c r="EG102" i="33"/>
  <c r="EI102" i="33"/>
  <c r="EK102" i="33"/>
  <c r="EM102" i="33"/>
  <c r="EO102" i="33"/>
  <c r="EP102" i="33"/>
  <c r="EQ102" i="33"/>
  <c r="ES102" i="33"/>
  <c r="EU102" i="33"/>
  <c r="EW102" i="33"/>
  <c r="EY102" i="33"/>
  <c r="FA102" i="33"/>
  <c r="FC102" i="33"/>
  <c r="AI103" i="33"/>
  <c r="BM103" i="33"/>
  <c r="BN103" i="33"/>
  <c r="BO103" i="33"/>
  <c r="BP103" i="33"/>
  <c r="EB103" i="33" s="1"/>
  <c r="BQ103" i="33"/>
  <c r="BR103" i="33"/>
  <c r="BS103" i="33"/>
  <c r="BT103" i="33"/>
  <c r="EF103" i="33" s="1"/>
  <c r="BU103" i="33"/>
  <c r="BV103" i="33"/>
  <c r="BW103" i="33"/>
  <c r="BX103" i="33"/>
  <c r="EJ103" i="33" s="1"/>
  <c r="BY103" i="33"/>
  <c r="BZ103" i="33"/>
  <c r="CA103" i="33"/>
  <c r="CB103" i="33"/>
  <c r="EN103" i="33" s="1"/>
  <c r="CC103" i="33"/>
  <c r="CD103" i="33"/>
  <c r="CE103" i="33"/>
  <c r="CF103" i="33"/>
  <c r="ER103" i="33" s="1"/>
  <c r="CG103" i="33"/>
  <c r="CH103" i="33"/>
  <c r="CI103" i="33"/>
  <c r="CJ103" i="33"/>
  <c r="EV103" i="33" s="1"/>
  <c r="CK103" i="33"/>
  <c r="CL103" i="33"/>
  <c r="CM103" i="33"/>
  <c r="CN103" i="33"/>
  <c r="EZ103" i="33" s="1"/>
  <c r="CO103" i="33"/>
  <c r="CP103" i="33"/>
  <c r="CQ103" i="33"/>
  <c r="CR103" i="33"/>
  <c r="FD103" i="33" s="1"/>
  <c r="CS103" i="33"/>
  <c r="DY103" i="33"/>
  <c r="DZ103" i="33"/>
  <c r="EA103" i="33"/>
  <c r="EC103" i="33"/>
  <c r="ED103" i="33"/>
  <c r="EE103" i="33"/>
  <c r="EG103" i="33"/>
  <c r="EH103" i="33"/>
  <c r="EI103" i="33"/>
  <c r="EK103" i="33"/>
  <c r="EL103" i="33"/>
  <c r="EM103" i="33"/>
  <c r="EO103" i="33"/>
  <c r="EP103" i="33"/>
  <c r="EQ103" i="33"/>
  <c r="ES103" i="33"/>
  <c r="ET103" i="33"/>
  <c r="EU103" i="33"/>
  <c r="EW103" i="33"/>
  <c r="EX103" i="33"/>
  <c r="EY103" i="33"/>
  <c r="FA103" i="33"/>
  <c r="FB103" i="33"/>
  <c r="FC103" i="33"/>
  <c r="FE103" i="33"/>
  <c r="AJ104" i="33"/>
  <c r="BM104" i="33"/>
  <c r="BN104" i="33"/>
  <c r="DZ104" i="33" s="1"/>
  <c r="BO104" i="33"/>
  <c r="EA104" i="33" s="1"/>
  <c r="BP104" i="33"/>
  <c r="EB104" i="33" s="1"/>
  <c r="BQ104" i="33"/>
  <c r="BR104" i="33"/>
  <c r="ED104" i="33" s="1"/>
  <c r="BS104" i="33"/>
  <c r="BT104" i="33"/>
  <c r="EF104" i="33" s="1"/>
  <c r="BU104" i="33"/>
  <c r="BV104" i="33"/>
  <c r="EH104" i="33" s="1"/>
  <c r="BW104" i="33"/>
  <c r="BX104" i="33"/>
  <c r="BY104" i="33"/>
  <c r="BZ104" i="33"/>
  <c r="EL104" i="33" s="1"/>
  <c r="CA104" i="33"/>
  <c r="CB104" i="33"/>
  <c r="EN104" i="33" s="1"/>
  <c r="CC104" i="33"/>
  <c r="CD104" i="33"/>
  <c r="EP104" i="33" s="1"/>
  <c r="CE104" i="33"/>
  <c r="EQ104" i="33" s="1"/>
  <c r="CF104" i="33"/>
  <c r="ER104" i="33" s="1"/>
  <c r="CG104" i="33"/>
  <c r="CH104" i="33"/>
  <c r="ET104" i="33" s="1"/>
  <c r="CI104" i="33"/>
  <c r="CJ104" i="33"/>
  <c r="EV104" i="33" s="1"/>
  <c r="CK104" i="33"/>
  <c r="CL104" i="33"/>
  <c r="EX104" i="33" s="1"/>
  <c r="CM104" i="33"/>
  <c r="CN104" i="33"/>
  <c r="CO104" i="33"/>
  <c r="CP104" i="33"/>
  <c r="FB104" i="33" s="1"/>
  <c r="CQ104" i="33"/>
  <c r="CR104" i="33"/>
  <c r="FD104" i="33" s="1"/>
  <c r="CS104" i="33"/>
  <c r="CT104" i="33"/>
  <c r="FF104" i="33" s="1"/>
  <c r="DY104" i="33"/>
  <c r="EC104" i="33"/>
  <c r="EE104" i="33"/>
  <c r="EG104" i="33"/>
  <c r="EI104" i="33"/>
  <c r="EJ104" i="33"/>
  <c r="EK104" i="33"/>
  <c r="EM104" i="33"/>
  <c r="EO104" i="33"/>
  <c r="ES104" i="33"/>
  <c r="EU104" i="33"/>
  <c r="EW104" i="33"/>
  <c r="EY104" i="33"/>
  <c r="EZ104" i="33"/>
  <c r="FA104" i="33"/>
  <c r="FC104" i="33"/>
  <c r="FE104" i="33"/>
  <c r="AK105" i="33"/>
  <c r="AK104" i="33" s="1"/>
  <c r="BM105" i="33"/>
  <c r="BN105" i="33"/>
  <c r="BO105" i="33"/>
  <c r="BP105" i="33"/>
  <c r="BQ105" i="33"/>
  <c r="BR105" i="33"/>
  <c r="BS105" i="33"/>
  <c r="BT105" i="33"/>
  <c r="BU105" i="33"/>
  <c r="BV105" i="33"/>
  <c r="BW105" i="33"/>
  <c r="BX105" i="33"/>
  <c r="BY105" i="33"/>
  <c r="BZ105" i="33"/>
  <c r="CA105" i="33"/>
  <c r="CB105" i="33"/>
  <c r="CC105" i="33"/>
  <c r="CD105" i="33"/>
  <c r="CE105" i="33"/>
  <c r="CF105" i="33"/>
  <c r="CG105" i="33"/>
  <c r="CH105" i="33"/>
  <c r="CI105" i="33"/>
  <c r="CJ105" i="33"/>
  <c r="CK105" i="33"/>
  <c r="CL105" i="33"/>
  <c r="CM105" i="33"/>
  <c r="CN105" i="33"/>
  <c r="CO105" i="33"/>
  <c r="CP105" i="33"/>
  <c r="CQ105" i="33"/>
  <c r="CR105" i="33"/>
  <c r="CS105" i="33"/>
  <c r="CT105" i="33"/>
  <c r="CU105" i="33"/>
  <c r="CV105" i="33"/>
  <c r="DY105" i="33"/>
  <c r="DZ105" i="33"/>
  <c r="EA105" i="33"/>
  <c r="EB105" i="33"/>
  <c r="EC105" i="33"/>
  <c r="ED105" i="33"/>
  <c r="EE105" i="33"/>
  <c r="EF105" i="33"/>
  <c r="EG105" i="33"/>
  <c r="EH105" i="33"/>
  <c r="EI105" i="33"/>
  <c r="EJ105" i="33"/>
  <c r="EK105" i="33"/>
  <c r="EL105" i="33"/>
  <c r="EM105" i="33"/>
  <c r="EN105" i="33"/>
  <c r="EO105" i="33"/>
  <c r="EP105" i="33"/>
  <c r="EQ105" i="33"/>
  <c r="ER105" i="33"/>
  <c r="ES105" i="33"/>
  <c r="ET105" i="33"/>
  <c r="EU105" i="33"/>
  <c r="EV105" i="33"/>
  <c r="EW105" i="33"/>
  <c r="EX105" i="33"/>
  <c r="EY105" i="33"/>
  <c r="EZ105" i="33"/>
  <c r="FA105" i="33"/>
  <c r="FB105" i="33"/>
  <c r="FC105" i="33"/>
  <c r="FD105" i="33"/>
  <c r="FE105" i="33"/>
  <c r="FF105" i="33"/>
  <c r="FG105" i="33"/>
  <c r="FH105" i="33"/>
  <c r="AL106" i="33"/>
  <c r="BM106" i="33"/>
  <c r="BN106" i="33"/>
  <c r="BO106" i="33"/>
  <c r="BP106" i="33"/>
  <c r="EB106" i="33" s="1"/>
  <c r="BQ106" i="33"/>
  <c r="BR106" i="33"/>
  <c r="BS106" i="33"/>
  <c r="EE106" i="33" s="1"/>
  <c r="BT106" i="33"/>
  <c r="EF106" i="33" s="1"/>
  <c r="BU106" i="33"/>
  <c r="BV106" i="33"/>
  <c r="BW106" i="33"/>
  <c r="BX106" i="33"/>
  <c r="EJ106" i="33" s="1"/>
  <c r="BY106" i="33"/>
  <c r="BZ106" i="33"/>
  <c r="CA106" i="33"/>
  <c r="EM106" i="33" s="1"/>
  <c r="CB106" i="33"/>
  <c r="EN106" i="33" s="1"/>
  <c r="CC106" i="33"/>
  <c r="CD106" i="33"/>
  <c r="CE106" i="33"/>
  <c r="CF106" i="33"/>
  <c r="ER106" i="33" s="1"/>
  <c r="CG106" i="33"/>
  <c r="CH106" i="33"/>
  <c r="CI106" i="33"/>
  <c r="EU106" i="33" s="1"/>
  <c r="CJ106" i="33"/>
  <c r="EV106" i="33" s="1"/>
  <c r="CK106" i="33"/>
  <c r="CL106" i="33"/>
  <c r="CM106" i="33"/>
  <c r="CN106" i="33"/>
  <c r="EZ106" i="33" s="1"/>
  <c r="CO106" i="33"/>
  <c r="CP106" i="33"/>
  <c r="CQ106" i="33"/>
  <c r="FC106" i="33" s="1"/>
  <c r="CR106" i="33"/>
  <c r="FD106" i="33" s="1"/>
  <c r="CS106" i="33"/>
  <c r="CT106" i="33"/>
  <c r="CU106" i="33"/>
  <c r="CV106" i="33"/>
  <c r="FH106" i="33" s="1"/>
  <c r="DY106" i="33"/>
  <c r="DZ106" i="33"/>
  <c r="EA106" i="33"/>
  <c r="EC106" i="33"/>
  <c r="ED106" i="33"/>
  <c r="EG106" i="33"/>
  <c r="EH106" i="33"/>
  <c r="EI106" i="33"/>
  <c r="EK106" i="33"/>
  <c r="EL106" i="33"/>
  <c r="EO106" i="33"/>
  <c r="EP106" i="33"/>
  <c r="EQ106" i="33"/>
  <c r="ES106" i="33"/>
  <c r="ET106" i="33"/>
  <c r="EW106" i="33"/>
  <c r="EX106" i="33"/>
  <c r="EY106" i="33"/>
  <c r="FA106" i="33"/>
  <c r="FB106" i="33"/>
  <c r="FE106" i="33"/>
  <c r="FF106" i="33"/>
  <c r="FG106" i="33"/>
  <c r="AM107" i="33"/>
  <c r="BM107" i="33"/>
  <c r="BN107" i="33"/>
  <c r="BO107" i="33"/>
  <c r="BP107" i="33"/>
  <c r="EB107" i="33" s="1"/>
  <c r="BQ107" i="33"/>
  <c r="BR107" i="33"/>
  <c r="BS107" i="33"/>
  <c r="BT107" i="33"/>
  <c r="EF107" i="33" s="1"/>
  <c r="BU107" i="33"/>
  <c r="BV107" i="33"/>
  <c r="BW107" i="33"/>
  <c r="BX107" i="33"/>
  <c r="EJ107" i="33" s="1"/>
  <c r="BY107" i="33"/>
  <c r="BZ107" i="33"/>
  <c r="CA107" i="33"/>
  <c r="EM107" i="33" s="1"/>
  <c r="CB107" i="33"/>
  <c r="EN107" i="33" s="1"/>
  <c r="CC107" i="33"/>
  <c r="CD107" i="33"/>
  <c r="CE107" i="33"/>
  <c r="CF107" i="33"/>
  <c r="ER107" i="33" s="1"/>
  <c r="CG107" i="33"/>
  <c r="CH107" i="33"/>
  <c r="CI107" i="33"/>
  <c r="CJ107" i="33"/>
  <c r="EV107" i="33" s="1"/>
  <c r="CK107" i="33"/>
  <c r="CL107" i="33"/>
  <c r="CM107" i="33"/>
  <c r="CN107" i="33"/>
  <c r="EZ107" i="33" s="1"/>
  <c r="CO107" i="33"/>
  <c r="CP107" i="33"/>
  <c r="CQ107" i="33"/>
  <c r="FC107" i="33" s="1"/>
  <c r="CR107" i="33"/>
  <c r="FD107" i="33" s="1"/>
  <c r="CS107" i="33"/>
  <c r="CT107" i="33"/>
  <c r="CU107" i="33"/>
  <c r="CV107" i="33"/>
  <c r="FH107" i="33" s="1"/>
  <c r="CW107" i="33"/>
  <c r="DY107" i="33"/>
  <c r="DZ107" i="33"/>
  <c r="EA107" i="33"/>
  <c r="EC107" i="33"/>
  <c r="ED107" i="33"/>
  <c r="EE107" i="33"/>
  <c r="EG107" i="33"/>
  <c r="EH107" i="33"/>
  <c r="EI107" i="33"/>
  <c r="EK107" i="33"/>
  <c r="EL107" i="33"/>
  <c r="EO107" i="33"/>
  <c r="EP107" i="33"/>
  <c r="EQ107" i="33"/>
  <c r="ES107" i="33"/>
  <c r="ET107" i="33"/>
  <c r="EU107" i="33"/>
  <c r="EW107" i="33"/>
  <c r="EX107" i="33"/>
  <c r="EY107" i="33"/>
  <c r="FA107" i="33"/>
  <c r="FB107" i="33"/>
  <c r="FE107" i="33"/>
  <c r="FF107" i="33"/>
  <c r="FG107" i="33"/>
  <c r="FI107" i="33"/>
  <c r="AN108" i="33"/>
  <c r="AN107" i="33" s="1"/>
  <c r="BM108" i="33"/>
  <c r="BN108" i="33"/>
  <c r="DZ108" i="33" s="1"/>
  <c r="BO108" i="33"/>
  <c r="BP108" i="33"/>
  <c r="EB108" i="33" s="1"/>
  <c r="BQ108" i="33"/>
  <c r="BR108" i="33"/>
  <c r="ED108" i="33" s="1"/>
  <c r="BS108" i="33"/>
  <c r="BT108" i="33"/>
  <c r="BU108" i="33"/>
  <c r="BV108" i="33"/>
  <c r="EH108" i="33" s="1"/>
  <c r="BW108" i="33"/>
  <c r="BX108" i="33"/>
  <c r="BY108" i="33"/>
  <c r="BZ108" i="33"/>
  <c r="EL108" i="33" s="1"/>
  <c r="CA108" i="33"/>
  <c r="EM108" i="33" s="1"/>
  <c r="CB108" i="33"/>
  <c r="CC108" i="33"/>
  <c r="CD108" i="33"/>
  <c r="EP108" i="33" s="1"/>
  <c r="CE108" i="33"/>
  <c r="CF108" i="33"/>
  <c r="ER108" i="33" s="1"/>
  <c r="CG108" i="33"/>
  <c r="CH108" i="33"/>
  <c r="ET108" i="33" s="1"/>
  <c r="CI108" i="33"/>
  <c r="CJ108" i="33"/>
  <c r="CK108" i="33"/>
  <c r="CL108" i="33"/>
  <c r="EX108" i="33" s="1"/>
  <c r="CM108" i="33"/>
  <c r="CN108" i="33"/>
  <c r="CO108" i="33"/>
  <c r="CP108" i="33"/>
  <c r="FB108" i="33" s="1"/>
  <c r="CQ108" i="33"/>
  <c r="FC108" i="33" s="1"/>
  <c r="CR108" i="33"/>
  <c r="CS108" i="33"/>
  <c r="CT108" i="33"/>
  <c r="FF108" i="33" s="1"/>
  <c r="CU108" i="33"/>
  <c r="CV108" i="33"/>
  <c r="FH108" i="33" s="1"/>
  <c r="CW108" i="33"/>
  <c r="CX108" i="33"/>
  <c r="FJ108" i="33" s="1"/>
  <c r="CY108" i="33"/>
  <c r="DY108" i="33"/>
  <c r="EA108" i="33"/>
  <c r="EC108" i="33"/>
  <c r="EE108" i="33"/>
  <c r="EF108" i="33"/>
  <c r="EG108" i="33"/>
  <c r="EI108" i="33"/>
  <c r="EJ108" i="33"/>
  <c r="EK108" i="33"/>
  <c r="EN108" i="33"/>
  <c r="EO108" i="33"/>
  <c r="EQ108" i="33"/>
  <c r="ES108" i="33"/>
  <c r="EU108" i="33"/>
  <c r="EV108" i="33"/>
  <c r="EW108" i="33"/>
  <c r="EY108" i="33"/>
  <c r="EZ108" i="33"/>
  <c r="FA108" i="33"/>
  <c r="FD108" i="33"/>
  <c r="FE108" i="33"/>
  <c r="FG108" i="33"/>
  <c r="FI108" i="33"/>
  <c r="FK108" i="33"/>
  <c r="AO109" i="33"/>
  <c r="AO108" i="33" s="1"/>
  <c r="BM109" i="33"/>
  <c r="BN109" i="33"/>
  <c r="BO109" i="33"/>
  <c r="BP109" i="33"/>
  <c r="BQ109" i="33"/>
  <c r="BR109" i="33"/>
  <c r="BS109" i="33"/>
  <c r="BT109" i="33"/>
  <c r="BU109" i="33"/>
  <c r="BV109" i="33"/>
  <c r="BW109" i="33"/>
  <c r="BX109" i="33"/>
  <c r="BY109" i="33"/>
  <c r="BZ109" i="33"/>
  <c r="CA109" i="33"/>
  <c r="CB109" i="33"/>
  <c r="CC109" i="33"/>
  <c r="CD109" i="33"/>
  <c r="CE109" i="33"/>
  <c r="CF109" i="33"/>
  <c r="CG109" i="33"/>
  <c r="CH109" i="33"/>
  <c r="CI109" i="33"/>
  <c r="CJ109" i="33"/>
  <c r="CK109" i="33"/>
  <c r="CL109" i="33"/>
  <c r="CM109" i="33"/>
  <c r="CN109" i="33"/>
  <c r="CO109" i="33"/>
  <c r="CP109" i="33"/>
  <c r="CQ109" i="33"/>
  <c r="CR109" i="33"/>
  <c r="CS109" i="33"/>
  <c r="CT109" i="33"/>
  <c r="CU109" i="33"/>
  <c r="CV109" i="33"/>
  <c r="CW109" i="33"/>
  <c r="CX109" i="33"/>
  <c r="CY109" i="33"/>
  <c r="CZ109" i="33"/>
  <c r="DY109" i="33"/>
  <c r="DZ109" i="33"/>
  <c r="EA109" i="33"/>
  <c r="EB109" i="33"/>
  <c r="EC109" i="33"/>
  <c r="ED109" i="33"/>
  <c r="EE109" i="33"/>
  <c r="EF109" i="33"/>
  <c r="EG109" i="33"/>
  <c r="EH109" i="33"/>
  <c r="EI109" i="33"/>
  <c r="EJ109" i="33"/>
  <c r="EK109" i="33"/>
  <c r="EL109" i="33"/>
  <c r="EM109" i="33"/>
  <c r="EN109" i="33"/>
  <c r="EO109" i="33"/>
  <c r="EP109" i="33"/>
  <c r="EQ109" i="33"/>
  <c r="ER109" i="33"/>
  <c r="ES109" i="33"/>
  <c r="ET109" i="33"/>
  <c r="EU109" i="33"/>
  <c r="EV109" i="33"/>
  <c r="EW109" i="33"/>
  <c r="EX109" i="33"/>
  <c r="EY109" i="33"/>
  <c r="EZ109" i="33"/>
  <c r="FA109" i="33"/>
  <c r="FB109" i="33"/>
  <c r="FC109" i="33"/>
  <c r="FD109" i="33"/>
  <c r="FE109" i="33"/>
  <c r="FF109" i="33"/>
  <c r="FG109" i="33"/>
  <c r="FH109" i="33"/>
  <c r="FI109" i="33"/>
  <c r="FJ109" i="33"/>
  <c r="FK109" i="33"/>
  <c r="FL109" i="33"/>
  <c r="AP110" i="33"/>
  <c r="BM110" i="33"/>
  <c r="BN110" i="33"/>
  <c r="BO110" i="33"/>
  <c r="BP110" i="33"/>
  <c r="EB110" i="33" s="1"/>
  <c r="BQ110" i="33"/>
  <c r="BR110" i="33"/>
  <c r="ED110" i="33" s="1"/>
  <c r="BS110" i="33"/>
  <c r="EE110" i="33" s="1"/>
  <c r="BT110" i="33"/>
  <c r="EF110" i="33" s="1"/>
  <c r="BU110" i="33"/>
  <c r="BV110" i="33"/>
  <c r="BW110" i="33"/>
  <c r="EI110" i="33" s="1"/>
  <c r="BX110" i="33"/>
  <c r="EJ110" i="33" s="1"/>
  <c r="BY110" i="33"/>
  <c r="BZ110" i="33"/>
  <c r="CA110" i="33"/>
  <c r="EM110" i="33" s="1"/>
  <c r="CB110" i="33"/>
  <c r="EN110" i="33" s="1"/>
  <c r="CC110" i="33"/>
  <c r="CD110" i="33"/>
  <c r="CE110" i="33"/>
  <c r="CF110" i="33"/>
  <c r="ER110" i="33" s="1"/>
  <c r="CG110" i="33"/>
  <c r="CH110" i="33"/>
  <c r="ET110" i="33" s="1"/>
  <c r="CI110" i="33"/>
  <c r="EU110" i="33" s="1"/>
  <c r="CJ110" i="33"/>
  <c r="EV110" i="33" s="1"/>
  <c r="CK110" i="33"/>
  <c r="CL110" i="33"/>
  <c r="CM110" i="33"/>
  <c r="EY110" i="33" s="1"/>
  <c r="CN110" i="33"/>
  <c r="EZ110" i="33" s="1"/>
  <c r="CO110" i="33"/>
  <c r="CP110" i="33"/>
  <c r="CQ110" i="33"/>
  <c r="FC110" i="33" s="1"/>
  <c r="CR110" i="33"/>
  <c r="FD110" i="33" s="1"/>
  <c r="CS110" i="33"/>
  <c r="CT110" i="33"/>
  <c r="CU110" i="33"/>
  <c r="CV110" i="33"/>
  <c r="FH110" i="33" s="1"/>
  <c r="CW110" i="33"/>
  <c r="CX110" i="33"/>
  <c r="FJ110" i="33" s="1"/>
  <c r="CY110" i="33"/>
  <c r="FK110" i="33" s="1"/>
  <c r="CZ110" i="33"/>
  <c r="FL110" i="33" s="1"/>
  <c r="DY110" i="33"/>
  <c r="DZ110" i="33"/>
  <c r="EA110" i="33"/>
  <c r="EC110" i="33"/>
  <c r="EG110" i="33"/>
  <c r="EH110" i="33"/>
  <c r="EK110" i="33"/>
  <c r="EL110" i="33"/>
  <c r="EO110" i="33"/>
  <c r="EP110" i="33"/>
  <c r="EQ110" i="33"/>
  <c r="ES110" i="33"/>
  <c r="EW110" i="33"/>
  <c r="EX110" i="33"/>
  <c r="FA110" i="33"/>
  <c r="FB110" i="33"/>
  <c r="FE110" i="33"/>
  <c r="FF110" i="33"/>
  <c r="FG110" i="33"/>
  <c r="FI110" i="33"/>
  <c r="AQ111" i="33"/>
  <c r="BM111" i="33"/>
  <c r="BN111" i="33"/>
  <c r="BO111" i="33"/>
  <c r="EA111" i="33" s="1"/>
  <c r="BP111" i="33"/>
  <c r="EB111" i="33" s="1"/>
  <c r="BQ111" i="33"/>
  <c r="BR111" i="33"/>
  <c r="BS111" i="33"/>
  <c r="BT111" i="33"/>
  <c r="EF111" i="33" s="1"/>
  <c r="BU111" i="33"/>
  <c r="BV111" i="33"/>
  <c r="BW111" i="33"/>
  <c r="EI111" i="33" s="1"/>
  <c r="BX111" i="33"/>
  <c r="EJ111" i="33" s="1"/>
  <c r="BY111" i="33"/>
  <c r="BZ111" i="33"/>
  <c r="CA111" i="33"/>
  <c r="EM111" i="33" s="1"/>
  <c r="CB111" i="33"/>
  <c r="EN111" i="33" s="1"/>
  <c r="CC111" i="33"/>
  <c r="CD111" i="33"/>
  <c r="CE111" i="33"/>
  <c r="EQ111" i="33" s="1"/>
  <c r="CF111" i="33"/>
  <c r="ER111" i="33" s="1"/>
  <c r="CG111" i="33"/>
  <c r="CH111" i="33"/>
  <c r="CI111" i="33"/>
  <c r="CJ111" i="33"/>
  <c r="EV111" i="33" s="1"/>
  <c r="CK111" i="33"/>
  <c r="CL111" i="33"/>
  <c r="CM111" i="33"/>
  <c r="EY111" i="33" s="1"/>
  <c r="CN111" i="33"/>
  <c r="EZ111" i="33" s="1"/>
  <c r="CO111" i="33"/>
  <c r="CP111" i="33"/>
  <c r="CQ111" i="33"/>
  <c r="FC111" i="33" s="1"/>
  <c r="CR111" i="33"/>
  <c r="FD111" i="33" s="1"/>
  <c r="CS111" i="33"/>
  <c r="CT111" i="33"/>
  <c r="CU111" i="33"/>
  <c r="FG111" i="33" s="1"/>
  <c r="CV111" i="33"/>
  <c r="FH111" i="33" s="1"/>
  <c r="CW111" i="33"/>
  <c r="CX111" i="33"/>
  <c r="CY111" i="33"/>
  <c r="FK111" i="33" s="1"/>
  <c r="CZ111" i="33"/>
  <c r="FL111" i="33" s="1"/>
  <c r="DA111" i="33"/>
  <c r="DY111" i="33"/>
  <c r="DZ111" i="33"/>
  <c r="EC111" i="33"/>
  <c r="ED111" i="33"/>
  <c r="EE111" i="33"/>
  <c r="EG111" i="33"/>
  <c r="EH111" i="33"/>
  <c r="EK111" i="33"/>
  <c r="EL111" i="33"/>
  <c r="EO111" i="33"/>
  <c r="EP111" i="33"/>
  <c r="ES111" i="33"/>
  <c r="ET111" i="33"/>
  <c r="EU111" i="33"/>
  <c r="EW111" i="33"/>
  <c r="EX111" i="33"/>
  <c r="FA111" i="33"/>
  <c r="FB111" i="33"/>
  <c r="FE111" i="33"/>
  <c r="FF111" i="33"/>
  <c r="FI111" i="33"/>
  <c r="FJ111" i="33"/>
  <c r="FM111" i="33"/>
  <c r="AR112" i="33"/>
  <c r="AR111" i="33" s="1"/>
  <c r="BM112" i="33"/>
  <c r="BN112" i="33"/>
  <c r="DZ112" i="33" s="1"/>
  <c r="BO112" i="33"/>
  <c r="BP112" i="33"/>
  <c r="BQ112" i="33"/>
  <c r="BR112" i="33"/>
  <c r="BS112" i="33"/>
  <c r="BT112" i="33"/>
  <c r="BU112" i="33"/>
  <c r="BV112" i="33"/>
  <c r="BW112" i="33"/>
  <c r="BX112" i="33"/>
  <c r="BY112" i="33"/>
  <c r="BZ112" i="33"/>
  <c r="CA112" i="33"/>
  <c r="CB112" i="33"/>
  <c r="CC112" i="33"/>
  <c r="CD112" i="33"/>
  <c r="CE112" i="33"/>
  <c r="CF112" i="33"/>
  <c r="CG112" i="33"/>
  <c r="CH112" i="33"/>
  <c r="CI112" i="33"/>
  <c r="CJ112" i="33"/>
  <c r="CK112" i="33"/>
  <c r="CL112" i="33"/>
  <c r="CM112" i="33"/>
  <c r="CN112" i="33"/>
  <c r="CO112" i="33"/>
  <c r="CP112" i="33"/>
  <c r="CQ112" i="33"/>
  <c r="CR112" i="33"/>
  <c r="CS112" i="33"/>
  <c r="CT112" i="33"/>
  <c r="CU112" i="33"/>
  <c r="CV112" i="33"/>
  <c r="CW112" i="33"/>
  <c r="CX112" i="33"/>
  <c r="CY112" i="33"/>
  <c r="CZ112" i="33"/>
  <c r="DA112" i="33"/>
  <c r="FM112" i="33" s="1"/>
  <c r="DB112" i="33"/>
  <c r="FN112" i="33" s="1"/>
  <c r="DY112" i="33"/>
  <c r="EA112" i="33"/>
  <c r="EB112" i="33"/>
  <c r="EC112" i="33"/>
  <c r="ED112" i="33"/>
  <c r="EE112" i="33"/>
  <c r="EF112" i="33"/>
  <c r="EG112" i="33"/>
  <c r="EH112" i="33"/>
  <c r="EI112" i="33"/>
  <c r="EJ112" i="33"/>
  <c r="EK112" i="33"/>
  <c r="EL112" i="33"/>
  <c r="EM112" i="33"/>
  <c r="EN112" i="33"/>
  <c r="EO112" i="33"/>
  <c r="EP112" i="33"/>
  <c r="EQ112" i="33"/>
  <c r="ER112" i="33"/>
  <c r="ES112" i="33"/>
  <c r="ET112" i="33"/>
  <c r="EU112" i="33"/>
  <c r="EV112" i="33"/>
  <c r="EW112" i="33"/>
  <c r="EX112" i="33"/>
  <c r="EY112" i="33"/>
  <c r="EZ112" i="33"/>
  <c r="FA112" i="33"/>
  <c r="FB112" i="33"/>
  <c r="FC112" i="33"/>
  <c r="FD112" i="33"/>
  <c r="FE112" i="33"/>
  <c r="FF112" i="33"/>
  <c r="FG112" i="33"/>
  <c r="FH112" i="33"/>
  <c r="FI112" i="33"/>
  <c r="FJ112" i="33"/>
  <c r="FK112" i="33"/>
  <c r="FL112" i="33"/>
  <c r="AS113" i="33"/>
  <c r="AS112" i="33" s="1"/>
  <c r="BM113" i="33"/>
  <c r="BN113" i="33"/>
  <c r="BO113" i="33"/>
  <c r="BP113" i="33"/>
  <c r="BQ113" i="33"/>
  <c r="BR113" i="33"/>
  <c r="BS113" i="33"/>
  <c r="BT113" i="33"/>
  <c r="BU113" i="33"/>
  <c r="BV113" i="33"/>
  <c r="BW113" i="33"/>
  <c r="BX113" i="33"/>
  <c r="BY113" i="33"/>
  <c r="BZ113" i="33"/>
  <c r="CA113" i="33"/>
  <c r="CB113" i="33"/>
  <c r="CC113" i="33"/>
  <c r="CD113" i="33"/>
  <c r="CE113" i="33"/>
  <c r="CF113" i="33"/>
  <c r="CG113" i="33"/>
  <c r="CH113" i="33"/>
  <c r="CI113" i="33"/>
  <c r="CJ113" i="33"/>
  <c r="CK113" i="33"/>
  <c r="CL113" i="33"/>
  <c r="CM113" i="33"/>
  <c r="CN113" i="33"/>
  <c r="CO113" i="33"/>
  <c r="CP113" i="33"/>
  <c r="CQ113" i="33"/>
  <c r="CR113" i="33"/>
  <c r="CS113" i="33"/>
  <c r="CT113" i="33"/>
  <c r="CU113" i="33"/>
  <c r="CV113" i="33"/>
  <c r="CW113" i="33"/>
  <c r="CX113" i="33"/>
  <c r="CY113" i="33"/>
  <c r="CZ113" i="33"/>
  <c r="DA113" i="33"/>
  <c r="DB113" i="33"/>
  <c r="DC113" i="33"/>
  <c r="DD113" i="33"/>
  <c r="DY113" i="33"/>
  <c r="DZ113" i="33"/>
  <c r="EA113" i="33"/>
  <c r="EB113" i="33"/>
  <c r="EC113" i="33"/>
  <c r="ED113" i="33"/>
  <c r="EE113" i="33"/>
  <c r="EF113" i="33"/>
  <c r="EG113" i="33"/>
  <c r="EH113" i="33"/>
  <c r="EI113" i="33"/>
  <c r="EJ113" i="33"/>
  <c r="EK113" i="33"/>
  <c r="EL113" i="33"/>
  <c r="EM113" i="33"/>
  <c r="EN113" i="33"/>
  <c r="EO113" i="33"/>
  <c r="EP113" i="33"/>
  <c r="EQ113" i="33"/>
  <c r="ER113" i="33"/>
  <c r="ES113" i="33"/>
  <c r="ET113" i="33"/>
  <c r="EU113" i="33"/>
  <c r="EV113" i="33"/>
  <c r="EW113" i="33"/>
  <c r="EX113" i="33"/>
  <c r="EY113" i="33"/>
  <c r="EZ113" i="33"/>
  <c r="FA113" i="33"/>
  <c r="FB113" i="33"/>
  <c r="FC113" i="33"/>
  <c r="FD113" i="33"/>
  <c r="FE113" i="33"/>
  <c r="FF113" i="33"/>
  <c r="FG113" i="33"/>
  <c r="FH113" i="33"/>
  <c r="FI113" i="33"/>
  <c r="FJ113" i="33"/>
  <c r="FK113" i="33"/>
  <c r="FL113" i="33"/>
  <c r="FM113" i="33"/>
  <c r="FN113" i="33"/>
  <c r="FO113" i="33"/>
  <c r="FP113" i="33"/>
  <c r="AT114" i="33"/>
  <c r="AT113" i="33" s="1"/>
  <c r="BM114" i="33"/>
  <c r="BN114" i="33"/>
  <c r="BO114" i="33"/>
  <c r="EA114" i="33" s="1"/>
  <c r="BP114" i="33"/>
  <c r="EB114" i="33" s="1"/>
  <c r="BQ114" i="33"/>
  <c r="BR114" i="33"/>
  <c r="BS114" i="33"/>
  <c r="EE114" i="33" s="1"/>
  <c r="BT114" i="33"/>
  <c r="EF114" i="33" s="1"/>
  <c r="BU114" i="33"/>
  <c r="BV114" i="33"/>
  <c r="BW114" i="33"/>
  <c r="EI114" i="33" s="1"/>
  <c r="BX114" i="33"/>
  <c r="EJ114" i="33" s="1"/>
  <c r="BY114" i="33"/>
  <c r="BZ114" i="33"/>
  <c r="CA114" i="33"/>
  <c r="EM114" i="33" s="1"/>
  <c r="CB114" i="33"/>
  <c r="EN114" i="33" s="1"/>
  <c r="CC114" i="33"/>
  <c r="CD114" i="33"/>
  <c r="CE114" i="33"/>
  <c r="EQ114" i="33" s="1"/>
  <c r="CF114" i="33"/>
  <c r="ER114" i="33" s="1"/>
  <c r="CG114" i="33"/>
  <c r="CH114" i="33"/>
  <c r="CI114" i="33"/>
  <c r="EU114" i="33" s="1"/>
  <c r="CJ114" i="33"/>
  <c r="EV114" i="33" s="1"/>
  <c r="CK114" i="33"/>
  <c r="CL114" i="33"/>
  <c r="CM114" i="33"/>
  <c r="EY114" i="33" s="1"/>
  <c r="CN114" i="33"/>
  <c r="EZ114" i="33" s="1"/>
  <c r="CO114" i="33"/>
  <c r="CP114" i="33"/>
  <c r="CQ114" i="33"/>
  <c r="FC114" i="33" s="1"/>
  <c r="CR114" i="33"/>
  <c r="FD114" i="33" s="1"/>
  <c r="CS114" i="33"/>
  <c r="CT114" i="33"/>
  <c r="CU114" i="33"/>
  <c r="FG114" i="33" s="1"/>
  <c r="CV114" i="33"/>
  <c r="FH114" i="33" s="1"/>
  <c r="CW114" i="33"/>
  <c r="CX114" i="33"/>
  <c r="CY114" i="33"/>
  <c r="FK114" i="33" s="1"/>
  <c r="CZ114" i="33"/>
  <c r="FL114" i="33" s="1"/>
  <c r="DA114" i="33"/>
  <c r="DB114" i="33"/>
  <c r="DC114" i="33"/>
  <c r="FO114" i="33" s="1"/>
  <c r="DD114" i="33"/>
  <c r="FP114" i="33" s="1"/>
  <c r="DY114" i="33"/>
  <c r="DZ114" i="33"/>
  <c r="EC114" i="33"/>
  <c r="ED114" i="33"/>
  <c r="EG114" i="33"/>
  <c r="EH114" i="33"/>
  <c r="EK114" i="33"/>
  <c r="EL114" i="33"/>
  <c r="EO114" i="33"/>
  <c r="EP114" i="33"/>
  <c r="ES114" i="33"/>
  <c r="ET114" i="33"/>
  <c r="EW114" i="33"/>
  <c r="EX114" i="33"/>
  <c r="FA114" i="33"/>
  <c r="FB114" i="33"/>
  <c r="FE114" i="33"/>
  <c r="FF114" i="33"/>
  <c r="FI114" i="33"/>
  <c r="FJ114" i="33"/>
  <c r="FM114" i="33"/>
  <c r="FN114" i="33"/>
  <c r="AU115" i="33"/>
  <c r="BM115" i="33"/>
  <c r="BN115" i="33"/>
  <c r="BO115" i="33"/>
  <c r="BP115" i="33"/>
  <c r="EB115" i="33" s="1"/>
  <c r="BQ115" i="33"/>
  <c r="BR115" i="33"/>
  <c r="BS115" i="33"/>
  <c r="BT115" i="33"/>
  <c r="EF115" i="33" s="1"/>
  <c r="BU115" i="33"/>
  <c r="BV115" i="33"/>
  <c r="BW115" i="33"/>
  <c r="BX115" i="33"/>
  <c r="EJ115" i="33" s="1"/>
  <c r="BY115" i="33"/>
  <c r="BZ115" i="33"/>
  <c r="CA115" i="33"/>
  <c r="CB115" i="33"/>
  <c r="EN115" i="33" s="1"/>
  <c r="CC115" i="33"/>
  <c r="CD115" i="33"/>
  <c r="CE115" i="33"/>
  <c r="CF115" i="33"/>
  <c r="ER115" i="33" s="1"/>
  <c r="CG115" i="33"/>
  <c r="CH115" i="33"/>
  <c r="CI115" i="33"/>
  <c r="CJ115" i="33"/>
  <c r="EV115" i="33" s="1"/>
  <c r="CK115" i="33"/>
  <c r="CL115" i="33"/>
  <c r="CM115" i="33"/>
  <c r="CN115" i="33"/>
  <c r="EZ115" i="33" s="1"/>
  <c r="CO115" i="33"/>
  <c r="CP115" i="33"/>
  <c r="CQ115" i="33"/>
  <c r="CR115" i="33"/>
  <c r="FD115" i="33" s="1"/>
  <c r="CS115" i="33"/>
  <c r="CT115" i="33"/>
  <c r="CU115" i="33"/>
  <c r="CV115" i="33"/>
  <c r="FH115" i="33" s="1"/>
  <c r="CW115" i="33"/>
  <c r="CX115" i="33"/>
  <c r="CY115" i="33"/>
  <c r="CZ115" i="33"/>
  <c r="FL115" i="33" s="1"/>
  <c r="DA115" i="33"/>
  <c r="DB115" i="33"/>
  <c r="DC115" i="33"/>
  <c r="FO115" i="33" s="1"/>
  <c r="DD115" i="33"/>
  <c r="FP115" i="33" s="1"/>
  <c r="DE115" i="33"/>
  <c r="FQ115" i="33" s="1"/>
  <c r="DY115" i="33"/>
  <c r="DZ115" i="33"/>
  <c r="EA115" i="33"/>
  <c r="EC115" i="33"/>
  <c r="ED115" i="33"/>
  <c r="EE115" i="33"/>
  <c r="EG115" i="33"/>
  <c r="EH115" i="33"/>
  <c r="EI115" i="33"/>
  <c r="EK115" i="33"/>
  <c r="EL115" i="33"/>
  <c r="EM115" i="33"/>
  <c r="EO115" i="33"/>
  <c r="EP115" i="33"/>
  <c r="EQ115" i="33"/>
  <c r="ES115" i="33"/>
  <c r="ET115" i="33"/>
  <c r="EU115" i="33"/>
  <c r="EW115" i="33"/>
  <c r="EX115" i="33"/>
  <c r="EY115" i="33"/>
  <c r="FA115" i="33"/>
  <c r="FB115" i="33"/>
  <c r="FC115" i="33"/>
  <c r="FE115" i="33"/>
  <c r="FF115" i="33"/>
  <c r="FG115" i="33"/>
  <c r="FI115" i="33"/>
  <c r="FJ115" i="33"/>
  <c r="FK115" i="33"/>
  <c r="FM115" i="33"/>
  <c r="FN115" i="33"/>
  <c r="AV116" i="33"/>
  <c r="BM116" i="33"/>
  <c r="BN116" i="33"/>
  <c r="BO116" i="33"/>
  <c r="EA116" i="33" s="1"/>
  <c r="BP116" i="33"/>
  <c r="EB116" i="33" s="1"/>
  <c r="BQ116" i="33"/>
  <c r="BR116" i="33"/>
  <c r="BS116" i="33"/>
  <c r="EE116" i="33" s="1"/>
  <c r="BT116" i="33"/>
  <c r="EF116" i="33" s="1"/>
  <c r="BU116" i="33"/>
  <c r="BV116" i="33"/>
  <c r="BW116" i="33"/>
  <c r="EI116" i="33" s="1"/>
  <c r="BX116" i="33"/>
  <c r="EJ116" i="33" s="1"/>
  <c r="BY116" i="33"/>
  <c r="BZ116" i="33"/>
  <c r="CA116" i="33"/>
  <c r="EM116" i="33" s="1"/>
  <c r="CB116" i="33"/>
  <c r="EN116" i="33" s="1"/>
  <c r="CC116" i="33"/>
  <c r="CD116" i="33"/>
  <c r="CE116" i="33"/>
  <c r="EQ116" i="33" s="1"/>
  <c r="CF116" i="33"/>
  <c r="ER116" i="33" s="1"/>
  <c r="CG116" i="33"/>
  <c r="CH116" i="33"/>
  <c r="CI116" i="33"/>
  <c r="EU116" i="33" s="1"/>
  <c r="CJ116" i="33"/>
  <c r="EV116" i="33" s="1"/>
  <c r="CK116" i="33"/>
  <c r="CL116" i="33"/>
  <c r="CM116" i="33"/>
  <c r="EY116" i="33" s="1"/>
  <c r="CN116" i="33"/>
  <c r="EZ116" i="33" s="1"/>
  <c r="CO116" i="33"/>
  <c r="CP116" i="33"/>
  <c r="CQ116" i="33"/>
  <c r="FC116" i="33" s="1"/>
  <c r="CR116" i="33"/>
  <c r="FD116" i="33" s="1"/>
  <c r="CS116" i="33"/>
  <c r="CT116" i="33"/>
  <c r="CU116" i="33"/>
  <c r="FG116" i="33" s="1"/>
  <c r="CV116" i="33"/>
  <c r="FH116" i="33" s="1"/>
  <c r="CW116" i="33"/>
  <c r="CX116" i="33"/>
  <c r="CY116" i="33"/>
  <c r="FK116" i="33" s="1"/>
  <c r="CZ116" i="33"/>
  <c r="FL116" i="33" s="1"/>
  <c r="DA116" i="33"/>
  <c r="DB116" i="33"/>
  <c r="DC116" i="33"/>
  <c r="FO116" i="33" s="1"/>
  <c r="DD116" i="33"/>
  <c r="FP116" i="33" s="1"/>
  <c r="DE116" i="33"/>
  <c r="DF116" i="33"/>
  <c r="DY116" i="33"/>
  <c r="DZ116" i="33"/>
  <c r="EC116" i="33"/>
  <c r="ED116" i="33"/>
  <c r="EG116" i="33"/>
  <c r="EH116" i="33"/>
  <c r="EK116" i="33"/>
  <c r="EL116" i="33"/>
  <c r="EO116" i="33"/>
  <c r="EP116" i="33"/>
  <c r="ES116" i="33"/>
  <c r="ET116" i="33"/>
  <c r="EW116" i="33"/>
  <c r="EX116" i="33"/>
  <c r="FA116" i="33"/>
  <c r="FB116" i="33"/>
  <c r="FE116" i="33"/>
  <c r="FF116" i="33"/>
  <c r="FI116" i="33"/>
  <c r="FJ116" i="33"/>
  <c r="FM116" i="33"/>
  <c r="FN116" i="33"/>
  <c r="FQ116" i="33"/>
  <c r="FR116" i="33"/>
  <c r="AW117" i="33"/>
  <c r="AW116" i="33" s="1"/>
  <c r="BM117" i="33"/>
  <c r="BN117" i="33"/>
  <c r="BO117" i="33"/>
  <c r="BP117" i="33"/>
  <c r="BQ117" i="33"/>
  <c r="BR117" i="33"/>
  <c r="BS117" i="33"/>
  <c r="BT117" i="33"/>
  <c r="BU117" i="33"/>
  <c r="BV117" i="33"/>
  <c r="BW117" i="33"/>
  <c r="BX117" i="33"/>
  <c r="BY117" i="33"/>
  <c r="BZ117" i="33"/>
  <c r="CA117" i="33"/>
  <c r="CB117" i="33"/>
  <c r="CC117" i="33"/>
  <c r="CD117" i="33"/>
  <c r="CE117" i="33"/>
  <c r="CF117" i="33"/>
  <c r="CG117" i="33"/>
  <c r="CH117" i="33"/>
  <c r="CI117" i="33"/>
  <c r="CJ117" i="33"/>
  <c r="CK117" i="33"/>
  <c r="CL117" i="33"/>
  <c r="CM117" i="33"/>
  <c r="CN117" i="33"/>
  <c r="CO117" i="33"/>
  <c r="CP117" i="33"/>
  <c r="CQ117" i="33"/>
  <c r="CR117" i="33"/>
  <c r="CS117" i="33"/>
  <c r="CT117" i="33"/>
  <c r="CU117" i="33"/>
  <c r="CV117" i="33"/>
  <c r="CW117" i="33"/>
  <c r="CX117" i="33"/>
  <c r="CY117" i="33"/>
  <c r="CZ117" i="33"/>
  <c r="DA117" i="33"/>
  <c r="DB117" i="33"/>
  <c r="DC117" i="33"/>
  <c r="DD117" i="33"/>
  <c r="DE117" i="33"/>
  <c r="DF117" i="33"/>
  <c r="DG117" i="33"/>
  <c r="DH117" i="33"/>
  <c r="DY117" i="33"/>
  <c r="DZ117" i="33"/>
  <c r="EA117" i="33"/>
  <c r="EB117" i="33"/>
  <c r="EC117" i="33"/>
  <c r="ED117" i="33"/>
  <c r="EE117" i="33"/>
  <c r="EF117" i="33"/>
  <c r="EG117" i="33"/>
  <c r="EH117" i="33"/>
  <c r="EI117" i="33"/>
  <c r="EJ117" i="33"/>
  <c r="EK117" i="33"/>
  <c r="EL117" i="33"/>
  <c r="EM117" i="33"/>
  <c r="EN117" i="33"/>
  <c r="EO117" i="33"/>
  <c r="EP117" i="33"/>
  <c r="EQ117" i="33"/>
  <c r="ER117" i="33"/>
  <c r="ES117" i="33"/>
  <c r="ET117" i="33"/>
  <c r="EU117" i="33"/>
  <c r="EV117" i="33"/>
  <c r="EW117" i="33"/>
  <c r="EX117" i="33"/>
  <c r="EY117" i="33"/>
  <c r="EZ117" i="33"/>
  <c r="FA117" i="33"/>
  <c r="FB117" i="33"/>
  <c r="FC117" i="33"/>
  <c r="FD117" i="33"/>
  <c r="FE117" i="33"/>
  <c r="FF117" i="33"/>
  <c r="FG117" i="33"/>
  <c r="FH117" i="33"/>
  <c r="FI117" i="33"/>
  <c r="FJ117" i="33"/>
  <c r="FK117" i="33"/>
  <c r="FL117" i="33"/>
  <c r="FM117" i="33"/>
  <c r="FN117" i="33"/>
  <c r="FO117" i="33"/>
  <c r="FP117" i="33"/>
  <c r="FQ117" i="33"/>
  <c r="FR117" i="33"/>
  <c r="FS117" i="33"/>
  <c r="FT117" i="33"/>
  <c r="AX118" i="33"/>
  <c r="BM118" i="33"/>
  <c r="DY118" i="33" s="1"/>
  <c r="BN118" i="33"/>
  <c r="BO118" i="33"/>
  <c r="BP118" i="33"/>
  <c r="EB118" i="33" s="1"/>
  <c r="BQ118" i="33"/>
  <c r="EC118" i="33" s="1"/>
  <c r="BR118" i="33"/>
  <c r="BS118" i="33"/>
  <c r="BT118" i="33"/>
  <c r="EF118" i="33" s="1"/>
  <c r="BU118" i="33"/>
  <c r="EG118" i="33" s="1"/>
  <c r="BV118" i="33"/>
  <c r="BW118" i="33"/>
  <c r="BX118" i="33"/>
  <c r="EJ118" i="33" s="1"/>
  <c r="BY118" i="33"/>
  <c r="EK118" i="33" s="1"/>
  <c r="BZ118" i="33"/>
  <c r="CA118" i="33"/>
  <c r="CB118" i="33"/>
  <c r="EN118" i="33" s="1"/>
  <c r="CC118" i="33"/>
  <c r="EO118" i="33" s="1"/>
  <c r="CD118" i="33"/>
  <c r="CE118" i="33"/>
  <c r="CF118" i="33"/>
  <c r="ER118" i="33" s="1"/>
  <c r="CG118" i="33"/>
  <c r="ES118" i="33" s="1"/>
  <c r="CH118" i="33"/>
  <c r="CI118" i="33"/>
  <c r="CJ118" i="33"/>
  <c r="EV118" i="33" s="1"/>
  <c r="CK118" i="33"/>
  <c r="EW118" i="33" s="1"/>
  <c r="CL118" i="33"/>
  <c r="CM118" i="33"/>
  <c r="CN118" i="33"/>
  <c r="EZ118" i="33" s="1"/>
  <c r="CO118" i="33"/>
  <c r="FA118" i="33" s="1"/>
  <c r="CP118" i="33"/>
  <c r="CQ118" i="33"/>
  <c r="CR118" i="33"/>
  <c r="FD118" i="33" s="1"/>
  <c r="CS118" i="33"/>
  <c r="FE118" i="33" s="1"/>
  <c r="CT118" i="33"/>
  <c r="CU118" i="33"/>
  <c r="CV118" i="33"/>
  <c r="FH118" i="33" s="1"/>
  <c r="CW118" i="33"/>
  <c r="FI118" i="33" s="1"/>
  <c r="CX118" i="33"/>
  <c r="CY118" i="33"/>
  <c r="CZ118" i="33"/>
  <c r="FL118" i="33" s="1"/>
  <c r="DA118" i="33"/>
  <c r="FM118" i="33" s="1"/>
  <c r="DB118" i="33"/>
  <c r="DC118" i="33"/>
  <c r="DD118" i="33"/>
  <c r="FP118" i="33" s="1"/>
  <c r="DE118" i="33"/>
  <c r="FQ118" i="33" s="1"/>
  <c r="DF118" i="33"/>
  <c r="DG118" i="33"/>
  <c r="DH118" i="33"/>
  <c r="FT118" i="33" s="1"/>
  <c r="DZ118" i="33"/>
  <c r="EA118" i="33"/>
  <c r="ED118" i="33"/>
  <c r="EE118" i="33"/>
  <c r="EH118" i="33"/>
  <c r="EI118" i="33"/>
  <c r="EL118" i="33"/>
  <c r="EM118" i="33"/>
  <c r="EP118" i="33"/>
  <c r="EQ118" i="33"/>
  <c r="ET118" i="33"/>
  <c r="EU118" i="33"/>
  <c r="EX118" i="33"/>
  <c r="EY118" i="33"/>
  <c r="FB118" i="33"/>
  <c r="FC118" i="33"/>
  <c r="FF118" i="33"/>
  <c r="FG118" i="33"/>
  <c r="FJ118" i="33"/>
  <c r="FK118" i="33"/>
  <c r="FN118" i="33"/>
  <c r="FO118" i="33"/>
  <c r="FR118" i="33"/>
  <c r="FS118" i="33"/>
  <c r="AY119" i="33"/>
  <c r="AY118" i="33" s="1"/>
  <c r="BM119" i="33"/>
  <c r="DY119" i="33" s="1"/>
  <c r="BN119" i="33"/>
  <c r="BO119" i="33"/>
  <c r="BP119" i="33"/>
  <c r="EB119" i="33" s="1"/>
  <c r="BQ119" i="33"/>
  <c r="EC119" i="33" s="1"/>
  <c r="BR119" i="33"/>
  <c r="BS119" i="33"/>
  <c r="BT119" i="33"/>
  <c r="EF119" i="33" s="1"/>
  <c r="BU119" i="33"/>
  <c r="EG119" i="33" s="1"/>
  <c r="BV119" i="33"/>
  <c r="BW119" i="33"/>
  <c r="BX119" i="33"/>
  <c r="EJ119" i="33" s="1"/>
  <c r="BY119" i="33"/>
  <c r="EK119" i="33" s="1"/>
  <c r="BZ119" i="33"/>
  <c r="CA119" i="33"/>
  <c r="CB119" i="33"/>
  <c r="EN119" i="33" s="1"/>
  <c r="CC119" i="33"/>
  <c r="EO119" i="33" s="1"/>
  <c r="CD119" i="33"/>
  <c r="CE119" i="33"/>
  <c r="CF119" i="33"/>
  <c r="ER119" i="33" s="1"/>
  <c r="CG119" i="33"/>
  <c r="ES119" i="33" s="1"/>
  <c r="CH119" i="33"/>
  <c r="CI119" i="33"/>
  <c r="CJ119" i="33"/>
  <c r="EV119" i="33" s="1"/>
  <c r="CK119" i="33"/>
  <c r="EW119" i="33" s="1"/>
  <c r="CL119" i="33"/>
  <c r="CM119" i="33"/>
  <c r="CN119" i="33"/>
  <c r="EZ119" i="33" s="1"/>
  <c r="CO119" i="33"/>
  <c r="FA119" i="33" s="1"/>
  <c r="CP119" i="33"/>
  <c r="CQ119" i="33"/>
  <c r="CR119" i="33"/>
  <c r="FD119" i="33" s="1"/>
  <c r="CS119" i="33"/>
  <c r="FE119" i="33" s="1"/>
  <c r="CT119" i="33"/>
  <c r="CU119" i="33"/>
  <c r="CV119" i="33"/>
  <c r="FH119" i="33" s="1"/>
  <c r="CW119" i="33"/>
  <c r="FI119" i="33" s="1"/>
  <c r="CX119" i="33"/>
  <c r="CY119" i="33"/>
  <c r="CZ119" i="33"/>
  <c r="FL119" i="33" s="1"/>
  <c r="DA119" i="33"/>
  <c r="FM119" i="33" s="1"/>
  <c r="DB119" i="33"/>
  <c r="DC119" i="33"/>
  <c r="DD119" i="33"/>
  <c r="FP119" i="33" s="1"/>
  <c r="DE119" i="33"/>
  <c r="FQ119" i="33" s="1"/>
  <c r="DF119" i="33"/>
  <c r="DG119" i="33"/>
  <c r="DH119" i="33"/>
  <c r="FT119" i="33" s="1"/>
  <c r="DI119" i="33"/>
  <c r="FU119" i="33" s="1"/>
  <c r="DZ119" i="33"/>
  <c r="EA119" i="33"/>
  <c r="ED119" i="33"/>
  <c r="EE119" i="33"/>
  <c r="EH119" i="33"/>
  <c r="EI119" i="33"/>
  <c r="EL119" i="33"/>
  <c r="EM119" i="33"/>
  <c r="EP119" i="33"/>
  <c r="EQ119" i="33"/>
  <c r="ET119" i="33"/>
  <c r="EU119" i="33"/>
  <c r="EX119" i="33"/>
  <c r="EY119" i="33"/>
  <c r="FB119" i="33"/>
  <c r="FC119" i="33"/>
  <c r="FF119" i="33"/>
  <c r="FG119" i="33"/>
  <c r="FJ119" i="33"/>
  <c r="FK119" i="33"/>
  <c r="FN119" i="33"/>
  <c r="FO119" i="33"/>
  <c r="FR119" i="33"/>
  <c r="FS119" i="33"/>
  <c r="AZ120" i="33"/>
  <c r="BM120" i="33"/>
  <c r="BN120" i="33"/>
  <c r="BO120" i="33"/>
  <c r="EA120" i="33" s="1"/>
  <c r="BP120" i="33"/>
  <c r="EB120" i="33" s="1"/>
  <c r="BQ120" i="33"/>
  <c r="BR120" i="33"/>
  <c r="BS120" i="33"/>
  <c r="EE120" i="33" s="1"/>
  <c r="BT120" i="33"/>
  <c r="EF120" i="33" s="1"/>
  <c r="BU120" i="33"/>
  <c r="BV120" i="33"/>
  <c r="BW120" i="33"/>
  <c r="EI120" i="33" s="1"/>
  <c r="BX120" i="33"/>
  <c r="EJ120" i="33" s="1"/>
  <c r="BY120" i="33"/>
  <c r="BZ120" i="33"/>
  <c r="CA120" i="33"/>
  <c r="EM120" i="33" s="1"/>
  <c r="CB120" i="33"/>
  <c r="EN120" i="33" s="1"/>
  <c r="CC120" i="33"/>
  <c r="CD120" i="33"/>
  <c r="CE120" i="33"/>
  <c r="EQ120" i="33" s="1"/>
  <c r="CF120" i="33"/>
  <c r="ER120" i="33" s="1"/>
  <c r="CG120" i="33"/>
  <c r="CH120" i="33"/>
  <c r="CI120" i="33"/>
  <c r="EU120" i="33" s="1"/>
  <c r="CJ120" i="33"/>
  <c r="EV120" i="33" s="1"/>
  <c r="CK120" i="33"/>
  <c r="CL120" i="33"/>
  <c r="CM120" i="33"/>
  <c r="EY120" i="33" s="1"/>
  <c r="CN120" i="33"/>
  <c r="EZ120" i="33" s="1"/>
  <c r="CO120" i="33"/>
  <c r="CP120" i="33"/>
  <c r="CQ120" i="33"/>
  <c r="FC120" i="33" s="1"/>
  <c r="CR120" i="33"/>
  <c r="FD120" i="33" s="1"/>
  <c r="CS120" i="33"/>
  <c r="CT120" i="33"/>
  <c r="CU120" i="33"/>
  <c r="FG120" i="33" s="1"/>
  <c r="CV120" i="33"/>
  <c r="FH120" i="33" s="1"/>
  <c r="CW120" i="33"/>
  <c r="CX120" i="33"/>
  <c r="CY120" i="33"/>
  <c r="FK120" i="33" s="1"/>
  <c r="CZ120" i="33"/>
  <c r="FL120" i="33" s="1"/>
  <c r="DA120" i="33"/>
  <c r="DB120" i="33"/>
  <c r="DC120" i="33"/>
  <c r="FO120" i="33" s="1"/>
  <c r="DD120" i="33"/>
  <c r="FP120" i="33" s="1"/>
  <c r="DE120" i="33"/>
  <c r="DF120" i="33"/>
  <c r="DG120" i="33"/>
  <c r="FS120" i="33" s="1"/>
  <c r="DH120" i="33"/>
  <c r="FT120" i="33" s="1"/>
  <c r="DI120" i="33"/>
  <c r="DJ120" i="33"/>
  <c r="DY120" i="33"/>
  <c r="DZ120" i="33"/>
  <c r="EC120" i="33"/>
  <c r="ED120" i="33"/>
  <c r="EG120" i="33"/>
  <c r="EH120" i="33"/>
  <c r="EK120" i="33"/>
  <c r="EL120" i="33"/>
  <c r="EO120" i="33"/>
  <c r="EP120" i="33"/>
  <c r="ES120" i="33"/>
  <c r="ET120" i="33"/>
  <c r="EW120" i="33"/>
  <c r="EX120" i="33"/>
  <c r="FA120" i="33"/>
  <c r="FB120" i="33"/>
  <c r="FE120" i="33"/>
  <c r="FF120" i="33"/>
  <c r="FI120" i="33"/>
  <c r="FJ120" i="33"/>
  <c r="FM120" i="33"/>
  <c r="FN120" i="33"/>
  <c r="FQ120" i="33"/>
  <c r="FR120" i="33"/>
  <c r="FU120" i="33"/>
  <c r="FV120" i="33"/>
  <c r="BA121" i="33"/>
  <c r="BA120" i="33" s="1"/>
  <c r="BM121" i="33"/>
  <c r="BN121" i="33"/>
  <c r="BO121" i="33"/>
  <c r="BP121" i="33"/>
  <c r="BQ121" i="33"/>
  <c r="BR121" i="33"/>
  <c r="BS121" i="33"/>
  <c r="BT121" i="33"/>
  <c r="BU121" i="33"/>
  <c r="BV121" i="33"/>
  <c r="BW121" i="33"/>
  <c r="BX121" i="33"/>
  <c r="BY121" i="33"/>
  <c r="BZ121" i="33"/>
  <c r="CA121" i="33"/>
  <c r="CB121" i="33"/>
  <c r="CC121" i="33"/>
  <c r="CD121" i="33"/>
  <c r="CE121" i="33"/>
  <c r="CF121" i="33"/>
  <c r="CG121" i="33"/>
  <c r="CH121" i="33"/>
  <c r="CI121" i="33"/>
  <c r="CJ121" i="33"/>
  <c r="CK121" i="33"/>
  <c r="CL121" i="33"/>
  <c r="CM121" i="33"/>
  <c r="CN121" i="33"/>
  <c r="CO121" i="33"/>
  <c r="CP121" i="33"/>
  <c r="CQ121" i="33"/>
  <c r="CR121" i="33"/>
  <c r="CS121" i="33"/>
  <c r="CT121" i="33"/>
  <c r="CU121" i="33"/>
  <c r="CV121" i="33"/>
  <c r="CW121" i="33"/>
  <c r="CX121" i="33"/>
  <c r="CY121" i="33"/>
  <c r="CZ121" i="33"/>
  <c r="DA121" i="33"/>
  <c r="DB121" i="33"/>
  <c r="DC121" i="33"/>
  <c r="DD121" i="33"/>
  <c r="DE121" i="33"/>
  <c r="DF121" i="33"/>
  <c r="DG121" i="33"/>
  <c r="DH121" i="33"/>
  <c r="DI121" i="33"/>
  <c r="DJ121" i="33"/>
  <c r="DK121" i="33"/>
  <c r="DL121" i="33"/>
  <c r="DY121" i="33"/>
  <c r="DZ121" i="33"/>
  <c r="EA121" i="33"/>
  <c r="EB121" i="33"/>
  <c r="EC121" i="33"/>
  <c r="ED121" i="33"/>
  <c r="EE121" i="33"/>
  <c r="EF121" i="33"/>
  <c r="EG121" i="33"/>
  <c r="EH121" i="33"/>
  <c r="EI121" i="33"/>
  <c r="EJ121" i="33"/>
  <c r="EK121" i="33"/>
  <c r="EL121" i="33"/>
  <c r="EM121" i="33"/>
  <c r="EN121" i="33"/>
  <c r="EO121" i="33"/>
  <c r="EP121" i="33"/>
  <c r="EQ121" i="33"/>
  <c r="ER121" i="33"/>
  <c r="ES121" i="33"/>
  <c r="ET121" i="33"/>
  <c r="EU121" i="33"/>
  <c r="EV121" i="33"/>
  <c r="EW121" i="33"/>
  <c r="EX121" i="33"/>
  <c r="EY121" i="33"/>
  <c r="EZ121" i="33"/>
  <c r="FA121" i="33"/>
  <c r="FB121" i="33"/>
  <c r="FC121" i="33"/>
  <c r="FD121" i="33"/>
  <c r="FE121" i="33"/>
  <c r="FF121" i="33"/>
  <c r="FG121" i="33"/>
  <c r="FH121" i="33"/>
  <c r="FI121" i="33"/>
  <c r="FJ121" i="33"/>
  <c r="FK121" i="33"/>
  <c r="FL121" i="33"/>
  <c r="FM121" i="33"/>
  <c r="FN121" i="33"/>
  <c r="FO121" i="33"/>
  <c r="FP121" i="33"/>
  <c r="FQ121" i="33"/>
  <c r="FR121" i="33"/>
  <c r="FS121" i="33"/>
  <c r="FT121" i="33"/>
  <c r="FU121" i="33"/>
  <c r="FV121" i="33"/>
  <c r="FW121" i="33"/>
  <c r="FX121" i="33"/>
  <c r="BB122" i="33"/>
  <c r="BM122" i="33"/>
  <c r="DY122" i="33" s="1"/>
  <c r="BN122" i="33"/>
  <c r="BO122" i="33"/>
  <c r="BP122" i="33"/>
  <c r="EB122" i="33" s="1"/>
  <c r="BQ122" i="33"/>
  <c r="EC122" i="33" s="1"/>
  <c r="BR122" i="33"/>
  <c r="BS122" i="33"/>
  <c r="BT122" i="33"/>
  <c r="EF122" i="33" s="1"/>
  <c r="BU122" i="33"/>
  <c r="EG122" i="33" s="1"/>
  <c r="BV122" i="33"/>
  <c r="BW122" i="33"/>
  <c r="BX122" i="33"/>
  <c r="EJ122" i="33" s="1"/>
  <c r="BY122" i="33"/>
  <c r="EK122" i="33" s="1"/>
  <c r="BZ122" i="33"/>
  <c r="CA122" i="33"/>
  <c r="CB122" i="33"/>
  <c r="EN122" i="33" s="1"/>
  <c r="CC122" i="33"/>
  <c r="CD122" i="33"/>
  <c r="CE122" i="33"/>
  <c r="CF122" i="33"/>
  <c r="CG122" i="33"/>
  <c r="CH122" i="33"/>
  <c r="CI122" i="33"/>
  <c r="CJ122" i="33"/>
  <c r="CK122" i="33"/>
  <c r="CL122" i="33"/>
  <c r="CM122" i="33"/>
  <c r="CN122" i="33"/>
  <c r="CO122" i="33"/>
  <c r="CP122" i="33"/>
  <c r="CQ122" i="33"/>
  <c r="CR122" i="33"/>
  <c r="CS122" i="33"/>
  <c r="CT122" i="33"/>
  <c r="CU122" i="33"/>
  <c r="CV122" i="33"/>
  <c r="CW122" i="33"/>
  <c r="CX122" i="33"/>
  <c r="CY122" i="33"/>
  <c r="CZ122" i="33"/>
  <c r="DA122" i="33"/>
  <c r="DB122" i="33"/>
  <c r="DC122" i="33"/>
  <c r="DD122" i="33"/>
  <c r="DE122" i="33"/>
  <c r="DF122" i="33"/>
  <c r="DG122" i="33"/>
  <c r="DH122" i="33"/>
  <c r="DI122" i="33"/>
  <c r="DJ122" i="33"/>
  <c r="DK122" i="33"/>
  <c r="DL122" i="33"/>
  <c r="DZ122" i="33"/>
  <c r="EA122" i="33"/>
  <c r="ED122" i="33"/>
  <c r="EE122" i="33"/>
  <c r="EH122" i="33"/>
  <c r="EI122" i="33"/>
  <c r="EL122" i="33"/>
  <c r="EM122" i="33"/>
  <c r="EO122" i="33"/>
  <c r="EP122" i="33"/>
  <c r="EQ122" i="33"/>
  <c r="ER122" i="33"/>
  <c r="ES122" i="33"/>
  <c r="ET122" i="33"/>
  <c r="EU122" i="33"/>
  <c r="EV122" i="33"/>
  <c r="EW122" i="33"/>
  <c r="EX122" i="33"/>
  <c r="EY122" i="33"/>
  <c r="EZ122" i="33"/>
  <c r="FA122" i="33"/>
  <c r="FB122" i="33"/>
  <c r="FC122" i="33"/>
  <c r="FD122" i="33"/>
  <c r="FE122" i="33"/>
  <c r="FF122" i="33"/>
  <c r="FG122" i="33"/>
  <c r="FH122" i="33"/>
  <c r="FI122" i="33"/>
  <c r="FJ122" i="33"/>
  <c r="FK122" i="33"/>
  <c r="FL122" i="33"/>
  <c r="FM122" i="33"/>
  <c r="FN122" i="33"/>
  <c r="FO122" i="33"/>
  <c r="FP122" i="33"/>
  <c r="FQ122" i="33"/>
  <c r="FR122" i="33"/>
  <c r="FS122" i="33"/>
  <c r="FT122" i="33"/>
  <c r="FU122" i="33"/>
  <c r="FV122" i="33"/>
  <c r="FW122" i="33"/>
  <c r="FX122" i="33"/>
  <c r="BC123" i="33"/>
  <c r="BC122" i="33" s="1"/>
  <c r="BM123" i="33"/>
  <c r="DY123" i="33" s="1"/>
  <c r="BN123" i="33"/>
  <c r="DZ123" i="33" s="1"/>
  <c r="BO123" i="33"/>
  <c r="BP123" i="33"/>
  <c r="BQ123" i="33"/>
  <c r="EC123" i="33" s="1"/>
  <c r="BR123" i="33"/>
  <c r="ED123" i="33" s="1"/>
  <c r="BS123" i="33"/>
  <c r="BT123" i="33"/>
  <c r="BU123" i="33"/>
  <c r="EG123" i="33" s="1"/>
  <c r="BV123" i="33"/>
  <c r="EH123" i="33" s="1"/>
  <c r="BW123" i="33"/>
  <c r="BX123" i="33"/>
  <c r="BY123" i="33"/>
  <c r="EK123" i="33" s="1"/>
  <c r="BZ123" i="33"/>
  <c r="EL123" i="33" s="1"/>
  <c r="CA123" i="33"/>
  <c r="CB123" i="33"/>
  <c r="CC123" i="33"/>
  <c r="EO123" i="33" s="1"/>
  <c r="CD123" i="33"/>
  <c r="EP123" i="33" s="1"/>
  <c r="CE123" i="33"/>
  <c r="CF123" i="33"/>
  <c r="CG123" i="33"/>
  <c r="ES123" i="33" s="1"/>
  <c r="CH123" i="33"/>
  <c r="ET123" i="33" s="1"/>
  <c r="CI123" i="33"/>
  <c r="CJ123" i="33"/>
  <c r="CK123" i="33"/>
  <c r="EW123" i="33" s="1"/>
  <c r="CL123" i="33"/>
  <c r="EX123" i="33" s="1"/>
  <c r="CM123" i="33"/>
  <c r="CN123" i="33"/>
  <c r="CO123" i="33"/>
  <c r="FA123" i="33" s="1"/>
  <c r="CP123" i="33"/>
  <c r="FB123" i="33" s="1"/>
  <c r="CQ123" i="33"/>
  <c r="CR123" i="33"/>
  <c r="CS123" i="33"/>
  <c r="FE123" i="33" s="1"/>
  <c r="CT123" i="33"/>
  <c r="FF123" i="33" s="1"/>
  <c r="CU123" i="33"/>
  <c r="CV123" i="33"/>
  <c r="CW123" i="33"/>
  <c r="FI123" i="33" s="1"/>
  <c r="CX123" i="33"/>
  <c r="FJ123" i="33" s="1"/>
  <c r="CY123" i="33"/>
  <c r="CZ123" i="33"/>
  <c r="DA123" i="33"/>
  <c r="FM123" i="33" s="1"/>
  <c r="DB123" i="33"/>
  <c r="FN123" i="33" s="1"/>
  <c r="DC123" i="33"/>
  <c r="DD123" i="33"/>
  <c r="DE123" i="33"/>
  <c r="FQ123" i="33" s="1"/>
  <c r="DF123" i="33"/>
  <c r="FR123" i="33" s="1"/>
  <c r="DG123" i="33"/>
  <c r="DH123" i="33"/>
  <c r="DI123" i="33"/>
  <c r="FU123" i="33" s="1"/>
  <c r="DJ123" i="33"/>
  <c r="FV123" i="33" s="1"/>
  <c r="DK123" i="33"/>
  <c r="DL123" i="33"/>
  <c r="DM123" i="33"/>
  <c r="FY123" i="33" s="1"/>
  <c r="DN123" i="33"/>
  <c r="FZ123" i="33" s="1"/>
  <c r="EA123" i="33"/>
  <c r="EB123" i="33"/>
  <c r="EE123" i="33"/>
  <c r="EF123" i="33"/>
  <c r="EI123" i="33"/>
  <c r="EJ123" i="33"/>
  <c r="EM123" i="33"/>
  <c r="EN123" i="33"/>
  <c r="EQ123" i="33"/>
  <c r="ER123" i="33"/>
  <c r="EU123" i="33"/>
  <c r="EV123" i="33"/>
  <c r="EY123" i="33"/>
  <c r="EZ123" i="33"/>
  <c r="FC123" i="33"/>
  <c r="FD123" i="33"/>
  <c r="FG123" i="33"/>
  <c r="FH123" i="33"/>
  <c r="FK123" i="33"/>
  <c r="FL123" i="33"/>
  <c r="FO123" i="33"/>
  <c r="FP123" i="33"/>
  <c r="FS123" i="33"/>
  <c r="FT123" i="33"/>
  <c r="FW123" i="33"/>
  <c r="FX123" i="33"/>
  <c r="BD124" i="33"/>
  <c r="BD123" i="33" s="1"/>
  <c r="BM124" i="33"/>
  <c r="DY124" i="33" s="1"/>
  <c r="BN124" i="33"/>
  <c r="BO124" i="33"/>
  <c r="BP124" i="33"/>
  <c r="EB124" i="33" s="1"/>
  <c r="BQ124" i="33"/>
  <c r="EC124" i="33" s="1"/>
  <c r="BR124" i="33"/>
  <c r="BS124" i="33"/>
  <c r="BT124" i="33"/>
  <c r="EF124" i="33" s="1"/>
  <c r="BU124" i="33"/>
  <c r="EG124" i="33" s="1"/>
  <c r="BV124" i="33"/>
  <c r="BW124" i="33"/>
  <c r="BX124" i="33"/>
  <c r="EJ124" i="33" s="1"/>
  <c r="BY124" i="33"/>
  <c r="EK124" i="33" s="1"/>
  <c r="BZ124" i="33"/>
  <c r="CA124" i="33"/>
  <c r="CB124" i="33"/>
  <c r="EN124" i="33" s="1"/>
  <c r="CC124" i="33"/>
  <c r="EO124" i="33" s="1"/>
  <c r="CD124" i="33"/>
  <c r="CE124" i="33"/>
  <c r="CF124" i="33"/>
  <c r="ER124" i="33" s="1"/>
  <c r="CG124" i="33"/>
  <c r="ES124" i="33" s="1"/>
  <c r="CH124" i="33"/>
  <c r="CI124" i="33"/>
  <c r="CJ124" i="33"/>
  <c r="EV124" i="33" s="1"/>
  <c r="CK124" i="33"/>
  <c r="EW124" i="33" s="1"/>
  <c r="CL124" i="33"/>
  <c r="CM124" i="33"/>
  <c r="CN124" i="33"/>
  <c r="EZ124" i="33" s="1"/>
  <c r="CO124" i="33"/>
  <c r="FA124" i="33" s="1"/>
  <c r="CP124" i="33"/>
  <c r="CQ124" i="33"/>
  <c r="CR124" i="33"/>
  <c r="FD124" i="33" s="1"/>
  <c r="CS124" i="33"/>
  <c r="FE124" i="33" s="1"/>
  <c r="CT124" i="33"/>
  <c r="CU124" i="33"/>
  <c r="CV124" i="33"/>
  <c r="FH124" i="33" s="1"/>
  <c r="CW124" i="33"/>
  <c r="FI124" i="33" s="1"/>
  <c r="CX124" i="33"/>
  <c r="CY124" i="33"/>
  <c r="CZ124" i="33"/>
  <c r="FL124" i="33" s="1"/>
  <c r="DA124" i="33"/>
  <c r="FM124" i="33" s="1"/>
  <c r="DB124" i="33"/>
  <c r="DC124" i="33"/>
  <c r="DD124" i="33"/>
  <c r="FP124" i="33" s="1"/>
  <c r="DE124" i="33"/>
  <c r="FQ124" i="33" s="1"/>
  <c r="DF124" i="33"/>
  <c r="DG124" i="33"/>
  <c r="DH124" i="33"/>
  <c r="FT124" i="33" s="1"/>
  <c r="DI124" i="33"/>
  <c r="FU124" i="33" s="1"/>
  <c r="DJ124" i="33"/>
  <c r="DK124" i="33"/>
  <c r="DL124" i="33"/>
  <c r="FX124" i="33" s="1"/>
  <c r="DM124" i="33"/>
  <c r="FY124" i="33" s="1"/>
  <c r="DN124" i="33"/>
  <c r="DZ124" i="33"/>
  <c r="EA124" i="33"/>
  <c r="ED124" i="33"/>
  <c r="EE124" i="33"/>
  <c r="EH124" i="33"/>
  <c r="EI124" i="33"/>
  <c r="EL124" i="33"/>
  <c r="EM124" i="33"/>
  <c r="EP124" i="33"/>
  <c r="EQ124" i="33"/>
  <c r="ET124" i="33"/>
  <c r="EU124" i="33"/>
  <c r="EX124" i="33"/>
  <c r="EY124" i="33"/>
  <c r="FB124" i="33"/>
  <c r="FC124" i="33"/>
  <c r="FF124" i="33"/>
  <c r="FG124" i="33"/>
  <c r="FJ124" i="33"/>
  <c r="FK124" i="33"/>
  <c r="FN124" i="33"/>
  <c r="FO124" i="33"/>
  <c r="FR124" i="33"/>
  <c r="FS124" i="33"/>
  <c r="FV124" i="33"/>
  <c r="FW124" i="33"/>
  <c r="FZ124" i="33"/>
  <c r="BE125" i="33"/>
  <c r="BE124" i="33" s="1"/>
  <c r="BM125" i="33"/>
  <c r="BN125" i="33"/>
  <c r="BO125" i="33"/>
  <c r="BP125" i="33"/>
  <c r="BQ125" i="33"/>
  <c r="BR125" i="33"/>
  <c r="BS125" i="33"/>
  <c r="BT125" i="33"/>
  <c r="BU125" i="33"/>
  <c r="BV125" i="33"/>
  <c r="BW125" i="33"/>
  <c r="BX125" i="33"/>
  <c r="BY125" i="33"/>
  <c r="BZ125" i="33"/>
  <c r="CA125" i="33"/>
  <c r="CB125" i="33"/>
  <c r="CC125" i="33"/>
  <c r="CD125" i="33"/>
  <c r="CE125" i="33"/>
  <c r="CF125" i="33"/>
  <c r="CG125" i="33"/>
  <c r="CH125" i="33"/>
  <c r="CI125" i="33"/>
  <c r="CJ125" i="33"/>
  <c r="CK125" i="33"/>
  <c r="CL125" i="33"/>
  <c r="CM125" i="33"/>
  <c r="CN125" i="33"/>
  <c r="CO125" i="33"/>
  <c r="CP125" i="33"/>
  <c r="CQ125" i="33"/>
  <c r="CR125" i="33"/>
  <c r="CS125" i="33"/>
  <c r="CT125" i="33"/>
  <c r="CU125" i="33"/>
  <c r="CV125" i="33"/>
  <c r="CW125" i="33"/>
  <c r="CX125" i="33"/>
  <c r="CY125" i="33"/>
  <c r="CZ125" i="33"/>
  <c r="DA125" i="33"/>
  <c r="DB125" i="33"/>
  <c r="DC125" i="33"/>
  <c r="DD125" i="33"/>
  <c r="DE125" i="33"/>
  <c r="DF125" i="33"/>
  <c r="DG125" i="33"/>
  <c r="DH125" i="33"/>
  <c r="DI125" i="33"/>
  <c r="DJ125" i="33"/>
  <c r="DK125" i="33"/>
  <c r="DL125" i="33"/>
  <c r="DM125" i="33"/>
  <c r="DN125" i="33"/>
  <c r="DO125" i="33"/>
  <c r="DP125" i="33"/>
  <c r="DY125" i="33"/>
  <c r="DZ125" i="33"/>
  <c r="EA125" i="33"/>
  <c r="EB125" i="33"/>
  <c r="EC125" i="33"/>
  <c r="ED125" i="33"/>
  <c r="EE125" i="33"/>
  <c r="EF125" i="33"/>
  <c r="EG125" i="33"/>
  <c r="EH125" i="33"/>
  <c r="EI125" i="33"/>
  <c r="EJ125" i="33"/>
  <c r="EK125" i="33"/>
  <c r="EL125" i="33"/>
  <c r="EM125" i="33"/>
  <c r="EN125" i="33"/>
  <c r="EO125" i="33"/>
  <c r="EP125" i="33"/>
  <c r="EQ125" i="33"/>
  <c r="ER125" i="33"/>
  <c r="ES125" i="33"/>
  <c r="ET125" i="33"/>
  <c r="EU125" i="33"/>
  <c r="EV125" i="33"/>
  <c r="EW125" i="33"/>
  <c r="EX125" i="33"/>
  <c r="EY125" i="33"/>
  <c r="EZ125" i="33"/>
  <c r="FA125" i="33"/>
  <c r="FB125" i="33"/>
  <c r="FC125" i="33"/>
  <c r="FD125" i="33"/>
  <c r="FE125" i="33"/>
  <c r="FF125" i="33"/>
  <c r="FG125" i="33"/>
  <c r="FH125" i="33"/>
  <c r="FI125" i="33"/>
  <c r="FJ125" i="33"/>
  <c r="FK125" i="33"/>
  <c r="FL125" i="33"/>
  <c r="FM125" i="33"/>
  <c r="FN125" i="33"/>
  <c r="FO125" i="33"/>
  <c r="FP125" i="33"/>
  <c r="FQ125" i="33"/>
  <c r="FR125" i="33"/>
  <c r="FS125" i="33"/>
  <c r="FT125" i="33"/>
  <c r="FU125" i="33"/>
  <c r="FV125" i="33"/>
  <c r="FW125" i="33"/>
  <c r="FX125" i="33"/>
  <c r="FY125" i="33"/>
  <c r="FZ125" i="33"/>
  <c r="GA125" i="33"/>
  <c r="GB125" i="33"/>
  <c r="BF126" i="33"/>
  <c r="BF125" i="33" s="1"/>
  <c r="BM126" i="33"/>
  <c r="BN126" i="33"/>
  <c r="DZ126" i="33" s="1"/>
  <c r="BO126" i="33"/>
  <c r="BP126" i="33"/>
  <c r="BQ126" i="33"/>
  <c r="BR126" i="33"/>
  <c r="ED126" i="33" s="1"/>
  <c r="BS126" i="33"/>
  <c r="BT126" i="33"/>
  <c r="BU126" i="33"/>
  <c r="BV126" i="33"/>
  <c r="EH126" i="33" s="1"/>
  <c r="BW126" i="33"/>
  <c r="BX126" i="33"/>
  <c r="BY126" i="33"/>
  <c r="EK126" i="33" s="1"/>
  <c r="BZ126" i="33"/>
  <c r="EL126" i="33" s="1"/>
  <c r="CA126" i="33"/>
  <c r="CB126" i="33"/>
  <c r="CC126" i="33"/>
  <c r="EO126" i="33" s="1"/>
  <c r="CD126" i="33"/>
  <c r="EP126" i="33" s="1"/>
  <c r="CE126" i="33"/>
  <c r="CF126" i="33"/>
  <c r="CG126" i="33"/>
  <c r="CH126" i="33"/>
  <c r="ET126" i="33" s="1"/>
  <c r="CI126" i="33"/>
  <c r="CJ126" i="33"/>
  <c r="CK126" i="33"/>
  <c r="EW126" i="33" s="1"/>
  <c r="CL126" i="33"/>
  <c r="EX126" i="33" s="1"/>
  <c r="CM126" i="33"/>
  <c r="CN126" i="33"/>
  <c r="CO126" i="33"/>
  <c r="FA126" i="33" s="1"/>
  <c r="CP126" i="33"/>
  <c r="CQ126" i="33"/>
  <c r="CR126" i="33"/>
  <c r="CS126" i="33"/>
  <c r="FE126" i="33" s="1"/>
  <c r="CT126" i="33"/>
  <c r="CU126" i="33"/>
  <c r="CV126" i="33"/>
  <c r="CW126" i="33"/>
  <c r="FI126" i="33" s="1"/>
  <c r="CX126" i="33"/>
  <c r="CY126" i="33"/>
  <c r="CZ126" i="33"/>
  <c r="DA126" i="33"/>
  <c r="FM126" i="33" s="1"/>
  <c r="DB126" i="33"/>
  <c r="DC126" i="33"/>
  <c r="DD126" i="33"/>
  <c r="DE126" i="33"/>
  <c r="FQ126" i="33" s="1"/>
  <c r="DF126" i="33"/>
  <c r="DG126" i="33"/>
  <c r="DH126" i="33"/>
  <c r="DI126" i="33"/>
  <c r="FU126" i="33" s="1"/>
  <c r="DJ126" i="33"/>
  <c r="DK126" i="33"/>
  <c r="DL126" i="33"/>
  <c r="DM126" i="33"/>
  <c r="FY126" i="33" s="1"/>
  <c r="DN126" i="33"/>
  <c r="DO126" i="33"/>
  <c r="DP126" i="33"/>
  <c r="DQ126" i="33"/>
  <c r="GC126" i="33" s="1"/>
  <c r="DY126" i="33"/>
  <c r="EA126" i="33"/>
  <c r="EB126" i="33"/>
  <c r="EC126" i="33"/>
  <c r="EE126" i="33"/>
  <c r="EF126" i="33"/>
  <c r="EG126" i="33"/>
  <c r="EI126" i="33"/>
  <c r="EJ126" i="33"/>
  <c r="EM126" i="33"/>
  <c r="EN126" i="33"/>
  <c r="EQ126" i="33"/>
  <c r="ER126" i="33"/>
  <c r="ES126" i="33"/>
  <c r="EU126" i="33"/>
  <c r="EV126" i="33"/>
  <c r="EY126" i="33"/>
  <c r="EZ126" i="33"/>
  <c r="FB126" i="33"/>
  <c r="FC126" i="33"/>
  <c r="FD126" i="33"/>
  <c r="FF126" i="33"/>
  <c r="FG126" i="33"/>
  <c r="FH126" i="33"/>
  <c r="FJ126" i="33"/>
  <c r="FK126" i="33"/>
  <c r="FL126" i="33"/>
  <c r="FN126" i="33"/>
  <c r="FO126" i="33"/>
  <c r="FP126" i="33"/>
  <c r="FR126" i="33"/>
  <c r="FS126" i="33"/>
  <c r="FT126" i="33"/>
  <c r="FV126" i="33"/>
  <c r="FW126" i="33"/>
  <c r="FX126" i="33"/>
  <c r="FZ126" i="33"/>
  <c r="GA126" i="33"/>
  <c r="GB126" i="33"/>
  <c r="BG127" i="33"/>
  <c r="BG126" i="33" s="1"/>
  <c r="BM127" i="33"/>
  <c r="DY127" i="33" s="1"/>
  <c r="BN127" i="33"/>
  <c r="BO127" i="33"/>
  <c r="BP127" i="33"/>
  <c r="EB127" i="33" s="1"/>
  <c r="BQ127" i="33"/>
  <c r="EC127" i="33" s="1"/>
  <c r="BR127" i="33"/>
  <c r="BS127" i="33"/>
  <c r="BT127" i="33"/>
  <c r="EF127" i="33" s="1"/>
  <c r="BU127" i="33"/>
  <c r="EG127" i="33" s="1"/>
  <c r="BV127" i="33"/>
  <c r="BW127" i="33"/>
  <c r="BX127" i="33"/>
  <c r="EJ127" i="33" s="1"/>
  <c r="BY127" i="33"/>
  <c r="EK127" i="33" s="1"/>
  <c r="BZ127" i="33"/>
  <c r="CA127" i="33"/>
  <c r="CB127" i="33"/>
  <c r="EN127" i="33" s="1"/>
  <c r="CC127" i="33"/>
  <c r="EO127" i="33" s="1"/>
  <c r="CD127" i="33"/>
  <c r="CE127" i="33"/>
  <c r="CF127" i="33"/>
  <c r="ER127" i="33" s="1"/>
  <c r="CG127" i="33"/>
  <c r="ES127" i="33" s="1"/>
  <c r="CH127" i="33"/>
  <c r="CI127" i="33"/>
  <c r="CJ127" i="33"/>
  <c r="EV127" i="33" s="1"/>
  <c r="CK127" i="33"/>
  <c r="EW127" i="33" s="1"/>
  <c r="CL127" i="33"/>
  <c r="CM127" i="33"/>
  <c r="CN127" i="33"/>
  <c r="EZ127" i="33" s="1"/>
  <c r="CO127" i="33"/>
  <c r="FA127" i="33" s="1"/>
  <c r="CP127" i="33"/>
  <c r="CQ127" i="33"/>
  <c r="CR127" i="33"/>
  <c r="FD127" i="33" s="1"/>
  <c r="CS127" i="33"/>
  <c r="FE127" i="33" s="1"/>
  <c r="CT127" i="33"/>
  <c r="CU127" i="33"/>
  <c r="CV127" i="33"/>
  <c r="FH127" i="33" s="1"/>
  <c r="CW127" i="33"/>
  <c r="FI127" i="33" s="1"/>
  <c r="CX127" i="33"/>
  <c r="CY127" i="33"/>
  <c r="CZ127" i="33"/>
  <c r="FL127" i="33" s="1"/>
  <c r="DA127" i="33"/>
  <c r="FM127" i="33" s="1"/>
  <c r="DB127" i="33"/>
  <c r="DC127" i="33"/>
  <c r="DD127" i="33"/>
  <c r="FP127" i="33" s="1"/>
  <c r="DE127" i="33"/>
  <c r="FQ127" i="33" s="1"/>
  <c r="DF127" i="33"/>
  <c r="DG127" i="33"/>
  <c r="DH127" i="33"/>
  <c r="FT127" i="33" s="1"/>
  <c r="DI127" i="33"/>
  <c r="FU127" i="33" s="1"/>
  <c r="DJ127" i="33"/>
  <c r="DK127" i="33"/>
  <c r="DL127" i="33"/>
  <c r="FX127" i="33" s="1"/>
  <c r="DM127" i="33"/>
  <c r="FY127" i="33" s="1"/>
  <c r="DN127" i="33"/>
  <c r="DO127" i="33"/>
  <c r="DP127" i="33"/>
  <c r="GB127" i="33" s="1"/>
  <c r="DQ127" i="33"/>
  <c r="GC127" i="33" s="1"/>
  <c r="DZ127" i="33"/>
  <c r="EA127" i="33"/>
  <c r="ED127" i="33"/>
  <c r="EE127" i="33"/>
  <c r="EH127" i="33"/>
  <c r="EI127" i="33"/>
  <c r="EL127" i="33"/>
  <c r="EM127" i="33"/>
  <c r="EP127" i="33"/>
  <c r="EQ127" i="33"/>
  <c r="ET127" i="33"/>
  <c r="EU127" i="33"/>
  <c r="EX127" i="33"/>
  <c r="EY127" i="33"/>
  <c r="FB127" i="33"/>
  <c r="FC127" i="33"/>
  <c r="FF127" i="33"/>
  <c r="FG127" i="33"/>
  <c r="FJ127" i="33"/>
  <c r="FK127" i="33"/>
  <c r="FN127" i="33"/>
  <c r="FO127" i="33"/>
  <c r="FR127" i="33"/>
  <c r="FS127" i="33"/>
  <c r="FV127" i="33"/>
  <c r="FW127" i="33"/>
  <c r="FZ127" i="33"/>
  <c r="GA127" i="33"/>
  <c r="BH128" i="33"/>
  <c r="BH127" i="33" s="1"/>
  <c r="BM128" i="33"/>
  <c r="BN128" i="33"/>
  <c r="BO128" i="33"/>
  <c r="EA128" i="33" s="1"/>
  <c r="BP128" i="33"/>
  <c r="EB128" i="33" s="1"/>
  <c r="BQ128" i="33"/>
  <c r="BR128" i="33"/>
  <c r="BS128" i="33"/>
  <c r="EE128" i="33" s="1"/>
  <c r="BT128" i="33"/>
  <c r="EF128" i="33" s="1"/>
  <c r="BU128" i="33"/>
  <c r="BV128" i="33"/>
  <c r="BW128" i="33"/>
  <c r="EI128" i="33" s="1"/>
  <c r="BX128" i="33"/>
  <c r="EJ128" i="33" s="1"/>
  <c r="BY128" i="33"/>
  <c r="BZ128" i="33"/>
  <c r="CA128" i="33"/>
  <c r="EM128" i="33" s="1"/>
  <c r="CB128" i="33"/>
  <c r="EN128" i="33" s="1"/>
  <c r="CC128" i="33"/>
  <c r="CD128" i="33"/>
  <c r="CE128" i="33"/>
  <c r="EQ128" i="33" s="1"/>
  <c r="CF128" i="33"/>
  <c r="ER128" i="33" s="1"/>
  <c r="CG128" i="33"/>
  <c r="CH128" i="33"/>
  <c r="CI128" i="33"/>
  <c r="EU128" i="33" s="1"/>
  <c r="CJ128" i="33"/>
  <c r="EV128" i="33" s="1"/>
  <c r="CK128" i="33"/>
  <c r="CL128" i="33"/>
  <c r="CM128" i="33"/>
  <c r="EY128" i="33" s="1"/>
  <c r="CN128" i="33"/>
  <c r="EZ128" i="33" s="1"/>
  <c r="CO128" i="33"/>
  <c r="CP128" i="33"/>
  <c r="CQ128" i="33"/>
  <c r="FC128" i="33" s="1"/>
  <c r="CR128" i="33"/>
  <c r="FD128" i="33" s="1"/>
  <c r="CS128" i="33"/>
  <c r="CT128" i="33"/>
  <c r="CU128" i="33"/>
  <c r="FG128" i="33" s="1"/>
  <c r="CV128" i="33"/>
  <c r="FH128" i="33" s="1"/>
  <c r="CW128" i="33"/>
  <c r="CX128" i="33"/>
  <c r="CY128" i="33"/>
  <c r="FK128" i="33" s="1"/>
  <c r="CZ128" i="33"/>
  <c r="FL128" i="33" s="1"/>
  <c r="DA128" i="33"/>
  <c r="DB128" i="33"/>
  <c r="DC128" i="33"/>
  <c r="FO128" i="33" s="1"/>
  <c r="DD128" i="33"/>
  <c r="FP128" i="33" s="1"/>
  <c r="DE128" i="33"/>
  <c r="DF128" i="33"/>
  <c r="DG128" i="33"/>
  <c r="FS128" i="33" s="1"/>
  <c r="DH128" i="33"/>
  <c r="FT128" i="33" s="1"/>
  <c r="DI128" i="33"/>
  <c r="DJ128" i="33"/>
  <c r="DK128" i="33"/>
  <c r="FW128" i="33" s="1"/>
  <c r="DL128" i="33"/>
  <c r="FX128" i="33" s="1"/>
  <c r="DM128" i="33"/>
  <c r="DN128" i="33"/>
  <c r="DO128" i="33"/>
  <c r="GA128" i="33" s="1"/>
  <c r="DP128" i="33"/>
  <c r="GB128" i="33" s="1"/>
  <c r="DQ128" i="33"/>
  <c r="DR128" i="33"/>
  <c r="DY128" i="33"/>
  <c r="DZ128" i="33"/>
  <c r="EC128" i="33"/>
  <c r="ED128" i="33"/>
  <c r="EG128" i="33"/>
  <c r="EH128" i="33"/>
  <c r="EK128" i="33"/>
  <c r="EL128" i="33"/>
  <c r="EO128" i="33"/>
  <c r="EP128" i="33"/>
  <c r="ES128" i="33"/>
  <c r="ET128" i="33"/>
  <c r="EW128" i="33"/>
  <c r="EX128" i="33"/>
  <c r="FA128" i="33"/>
  <c r="FB128" i="33"/>
  <c r="FE128" i="33"/>
  <c r="FF128" i="33"/>
  <c r="FI128" i="33"/>
  <c r="FJ128" i="33"/>
  <c r="FM128" i="33"/>
  <c r="FN128" i="33"/>
  <c r="FQ128" i="33"/>
  <c r="FR128" i="33"/>
  <c r="FU128" i="33"/>
  <c r="FV128" i="33"/>
  <c r="FY128" i="33"/>
  <c r="FZ128" i="33"/>
  <c r="GC128" i="33"/>
  <c r="GD128" i="33"/>
  <c r="BI129" i="33"/>
  <c r="BI128" i="33" s="1"/>
  <c r="BM129" i="33"/>
  <c r="BN129" i="33"/>
  <c r="BO129" i="33"/>
  <c r="BP129" i="33"/>
  <c r="BQ129" i="33"/>
  <c r="BR129" i="33"/>
  <c r="BS129" i="33"/>
  <c r="BT129" i="33"/>
  <c r="BU129" i="33"/>
  <c r="BV129" i="33"/>
  <c r="BW129" i="33"/>
  <c r="BX129" i="33"/>
  <c r="BY129" i="33"/>
  <c r="BZ129" i="33"/>
  <c r="CA129" i="33"/>
  <c r="CB129" i="33"/>
  <c r="CC129" i="33"/>
  <c r="CD129" i="33"/>
  <c r="CE129" i="33"/>
  <c r="CF129" i="33"/>
  <c r="CG129" i="33"/>
  <c r="CH129" i="33"/>
  <c r="CI129" i="33"/>
  <c r="CJ129" i="33"/>
  <c r="CK129" i="33"/>
  <c r="CL129" i="33"/>
  <c r="CM129" i="33"/>
  <c r="CN129" i="33"/>
  <c r="CO129" i="33"/>
  <c r="CP129" i="33"/>
  <c r="CQ129" i="33"/>
  <c r="CR129" i="33"/>
  <c r="CS129" i="33"/>
  <c r="CT129" i="33"/>
  <c r="CU129" i="33"/>
  <c r="CV129" i="33"/>
  <c r="CW129" i="33"/>
  <c r="CX129" i="33"/>
  <c r="CY129" i="33"/>
  <c r="CZ129" i="33"/>
  <c r="DA129" i="33"/>
  <c r="DB129" i="33"/>
  <c r="DC129" i="33"/>
  <c r="DD129" i="33"/>
  <c r="DE129" i="33"/>
  <c r="DF129" i="33"/>
  <c r="DG129" i="33"/>
  <c r="DH129" i="33"/>
  <c r="DI129" i="33"/>
  <c r="DJ129" i="33"/>
  <c r="DK129" i="33"/>
  <c r="DL129" i="33"/>
  <c r="DM129" i="33"/>
  <c r="DN129" i="33"/>
  <c r="DO129" i="33"/>
  <c r="DP129" i="33"/>
  <c r="DQ129" i="33"/>
  <c r="DR129" i="33"/>
  <c r="DS129" i="33"/>
  <c r="DT129" i="33"/>
  <c r="DY129" i="33"/>
  <c r="DZ129" i="33"/>
  <c r="EA129" i="33"/>
  <c r="EB129" i="33"/>
  <c r="EC129" i="33"/>
  <c r="ED129" i="33"/>
  <c r="EE129" i="33"/>
  <c r="EF129" i="33"/>
  <c r="EG129" i="33"/>
  <c r="EH129" i="33"/>
  <c r="EI129" i="33"/>
  <c r="EJ129" i="33"/>
  <c r="EK129" i="33"/>
  <c r="EL129" i="33"/>
  <c r="EM129" i="33"/>
  <c r="EN129" i="33"/>
  <c r="EO129" i="33"/>
  <c r="EP129" i="33"/>
  <c r="EQ129" i="33"/>
  <c r="ER129" i="33"/>
  <c r="ES129" i="33"/>
  <c r="ET129" i="33"/>
  <c r="EU129" i="33"/>
  <c r="EV129" i="33"/>
  <c r="EW129" i="33"/>
  <c r="EX129" i="33"/>
  <c r="EY129" i="33"/>
  <c r="EZ129" i="33"/>
  <c r="FA129" i="33"/>
  <c r="FB129" i="33"/>
  <c r="FC129" i="33"/>
  <c r="FD129" i="33"/>
  <c r="FE129" i="33"/>
  <c r="FF129" i="33"/>
  <c r="FG129" i="33"/>
  <c r="FH129" i="33"/>
  <c r="FI129" i="33"/>
  <c r="FJ129" i="33"/>
  <c r="FK129" i="33"/>
  <c r="FL129" i="33"/>
  <c r="FM129" i="33"/>
  <c r="FN129" i="33"/>
  <c r="FO129" i="33"/>
  <c r="FP129" i="33"/>
  <c r="FQ129" i="33"/>
  <c r="FR129" i="33"/>
  <c r="FS129" i="33"/>
  <c r="FT129" i="33"/>
  <c r="FU129" i="33"/>
  <c r="FV129" i="33"/>
  <c r="FW129" i="33"/>
  <c r="FX129" i="33"/>
  <c r="FY129" i="33"/>
  <c r="FZ129" i="33"/>
  <c r="GA129" i="33"/>
  <c r="GB129" i="33"/>
  <c r="GC129" i="33"/>
  <c r="GD129" i="33"/>
  <c r="GE129" i="33"/>
  <c r="GF129" i="33"/>
  <c r="BM130" i="33"/>
  <c r="BN130" i="33"/>
  <c r="BO130" i="33"/>
  <c r="BP130" i="33"/>
  <c r="BQ130" i="33"/>
  <c r="BR130" i="33"/>
  <c r="BS130" i="33"/>
  <c r="BT130" i="33"/>
  <c r="BU130" i="33"/>
  <c r="BV130" i="33"/>
  <c r="BW130" i="33"/>
  <c r="BX130" i="33"/>
  <c r="BY130" i="33"/>
  <c r="BZ130" i="33"/>
  <c r="CA130" i="33"/>
  <c r="CB130" i="33"/>
  <c r="CC130" i="33"/>
  <c r="CD130" i="33"/>
  <c r="CE130" i="33"/>
  <c r="CF130" i="33"/>
  <c r="CG130" i="33"/>
  <c r="CH130" i="33"/>
  <c r="CI130" i="33"/>
  <c r="CJ130" i="33"/>
  <c r="CK130" i="33"/>
  <c r="CL130" i="33"/>
  <c r="CM130" i="33"/>
  <c r="CN130" i="33"/>
  <c r="CO130" i="33"/>
  <c r="CP130" i="33"/>
  <c r="CQ130" i="33"/>
  <c r="CR130" i="33"/>
  <c r="CS130" i="33"/>
  <c r="CT130" i="33"/>
  <c r="CU130" i="33"/>
  <c r="CV130" i="33"/>
  <c r="CW130" i="33"/>
  <c r="CX130" i="33"/>
  <c r="CY130" i="33"/>
  <c r="CZ130" i="33"/>
  <c r="DA130" i="33"/>
  <c r="DB130" i="33"/>
  <c r="DC130" i="33"/>
  <c r="DD130" i="33"/>
  <c r="DE130" i="33"/>
  <c r="DF130" i="33"/>
  <c r="DG130" i="33"/>
  <c r="DH130" i="33"/>
  <c r="DI130" i="33"/>
  <c r="DJ130" i="33"/>
  <c r="DK130" i="33"/>
  <c r="DL130" i="33"/>
  <c r="DM130" i="33"/>
  <c r="DN130" i="33"/>
  <c r="DO130" i="33"/>
  <c r="DP130" i="33"/>
  <c r="DQ130" i="33"/>
  <c r="DR130" i="33"/>
  <c r="DS130" i="33"/>
  <c r="DT130" i="33"/>
  <c r="DY130" i="33"/>
  <c r="DZ130" i="33"/>
  <c r="EA130" i="33"/>
  <c r="EB130" i="33"/>
  <c r="EC130" i="33"/>
  <c r="ED130" i="33"/>
  <c r="EE130" i="33"/>
  <c r="EF130" i="33"/>
  <c r="EG130" i="33"/>
  <c r="EH130" i="33"/>
  <c r="EI130" i="33"/>
  <c r="EJ130" i="33"/>
  <c r="EK130" i="33"/>
  <c r="EL130" i="33"/>
  <c r="EM130" i="33"/>
  <c r="EN130" i="33"/>
  <c r="EO130" i="33"/>
  <c r="EP130" i="33"/>
  <c r="EQ130" i="33"/>
  <c r="ER130" i="33"/>
  <c r="ES130" i="33"/>
  <c r="ET130" i="33"/>
  <c r="EU130" i="33"/>
  <c r="EV130" i="33"/>
  <c r="EW130" i="33"/>
  <c r="EX130" i="33"/>
  <c r="EY130" i="33"/>
  <c r="EZ130" i="33"/>
  <c r="FA130" i="33"/>
  <c r="FB130" i="33"/>
  <c r="FC130" i="33"/>
  <c r="FD130" i="33"/>
  <c r="FE130" i="33"/>
  <c r="FF130" i="33"/>
  <c r="FG130" i="33"/>
  <c r="FH130" i="33"/>
  <c r="FI130" i="33"/>
  <c r="FJ130" i="33"/>
  <c r="FK130" i="33"/>
  <c r="FL130" i="33"/>
  <c r="FM130" i="33"/>
  <c r="FN130" i="33"/>
  <c r="FO130" i="33"/>
  <c r="FP130" i="33"/>
  <c r="FQ130" i="33"/>
  <c r="FR130" i="33"/>
  <c r="FS130" i="33"/>
  <c r="FT130" i="33"/>
  <c r="FU130" i="33"/>
  <c r="FV130" i="33"/>
  <c r="FW130" i="33"/>
  <c r="FX130" i="33"/>
  <c r="FY130" i="33"/>
  <c r="FZ130" i="33"/>
  <c r="GA130" i="33"/>
  <c r="GB130" i="33"/>
  <c r="GC130" i="33"/>
  <c r="GD130" i="33"/>
  <c r="GE130" i="33"/>
  <c r="GF130" i="33"/>
  <c r="J4" i="32"/>
  <c r="J5" i="32"/>
  <c r="G7" i="32"/>
  <c r="J7" i="32"/>
  <c r="J8" i="32"/>
  <c r="J9" i="32"/>
  <c r="C25" i="32"/>
  <c r="C26" i="32"/>
  <c r="C27" i="32"/>
  <c r="R27" i="32" s="1"/>
  <c r="S27" i="32" s="1"/>
  <c r="U27" i="32" s="1"/>
  <c r="V27" i="32" s="1"/>
  <c r="C28" i="32"/>
  <c r="F28" i="32"/>
  <c r="G28" i="32" s="1"/>
  <c r="R28" i="32"/>
  <c r="S28" i="32" s="1"/>
  <c r="U28" i="32" s="1"/>
  <c r="V28" i="32" s="1"/>
  <c r="C29" i="32"/>
  <c r="R29" i="32"/>
  <c r="S29" i="32" s="1"/>
  <c r="U29" i="32" s="1"/>
  <c r="V29" i="32" s="1"/>
  <c r="C30" i="32"/>
  <c r="R30" i="32"/>
  <c r="S30" i="32" s="1"/>
  <c r="U30" i="32" s="1"/>
  <c r="V30" i="32" s="1"/>
  <c r="C31" i="32"/>
  <c r="R31" i="32"/>
  <c r="S31" i="32" s="1"/>
  <c r="U31" i="32" s="1"/>
  <c r="V31" i="32" s="1"/>
  <c r="C32" i="32"/>
  <c r="C33" i="32"/>
  <c r="C34" i="32"/>
  <c r="F34" i="32" s="1"/>
  <c r="G34" i="32" s="1"/>
  <c r="R34" i="32"/>
  <c r="S34" i="32" s="1"/>
  <c r="U34" i="32" s="1"/>
  <c r="V34" i="32" s="1"/>
  <c r="C35" i="32"/>
  <c r="C36" i="32"/>
  <c r="C37" i="32"/>
  <c r="C38" i="32"/>
  <c r="C39" i="32"/>
  <c r="C40" i="32"/>
  <c r="C41" i="32"/>
  <c r="C42" i="32"/>
  <c r="C43" i="32"/>
  <c r="C44" i="32"/>
  <c r="C45" i="32"/>
  <c r="C46" i="32"/>
  <c r="C47" i="32"/>
  <c r="C48" i="32"/>
  <c r="C49" i="32"/>
  <c r="C50" i="32"/>
  <c r="C51" i="32"/>
  <c r="C52" i="32"/>
  <c r="C53" i="32"/>
  <c r="C54" i="32"/>
  <c r="C55" i="32"/>
  <c r="C56" i="32"/>
  <c r="R56" i="32" s="1"/>
  <c r="S56" i="32" s="1"/>
  <c r="U56" i="32" s="1"/>
  <c r="V56" i="32" s="1"/>
  <c r="C57" i="32"/>
  <c r="C58" i="32"/>
  <c r="C59" i="32"/>
  <c r="C60" i="32"/>
  <c r="C61" i="32"/>
  <c r="C62" i="32"/>
  <c r="C63" i="32"/>
  <c r="C64" i="32"/>
  <c r="C65" i="32"/>
  <c r="C66" i="32"/>
  <c r="C67" i="32"/>
  <c r="C68" i="32"/>
  <c r="C69" i="32"/>
  <c r="C70" i="32"/>
  <c r="C71" i="32"/>
  <c r="C72" i="32"/>
  <c r="C73" i="32"/>
  <c r="C74" i="32"/>
  <c r="C75" i="32"/>
  <c r="C76" i="32"/>
  <c r="C77" i="32"/>
  <c r="C78" i="32"/>
  <c r="C79" i="32"/>
  <c r="C80" i="32"/>
  <c r="C81" i="32"/>
  <c r="C82" i="32"/>
  <c r="C83" i="32"/>
  <c r="C84" i="32"/>
  <c r="C85" i="32"/>
  <c r="R85" i="32" s="1"/>
  <c r="S85" i="32" s="1"/>
  <c r="U85" i="32" s="1"/>
  <c r="V85" i="32" s="1"/>
  <c r="C86" i="32"/>
  <c r="C87" i="32"/>
  <c r="C88" i="32"/>
  <c r="C89" i="32"/>
  <c r="C90" i="32"/>
  <c r="C91" i="32"/>
  <c r="F91" i="32" s="1"/>
  <c r="G91" i="32" s="1"/>
  <c r="R91" i="32"/>
  <c r="S91" i="32" s="1"/>
  <c r="U91" i="32" s="1"/>
  <c r="V91" i="32" s="1"/>
  <c r="C92" i="32"/>
  <c r="R92" i="32"/>
  <c r="S92" i="32" s="1"/>
  <c r="U92" i="32" s="1"/>
  <c r="V92" i="32" s="1"/>
  <c r="C93" i="32"/>
  <c r="R93" i="32"/>
  <c r="S93" i="32" s="1"/>
  <c r="U93" i="32" s="1"/>
  <c r="V93" i="32" s="1"/>
  <c r="C94" i="32"/>
  <c r="C95" i="32"/>
  <c r="C96" i="32"/>
  <c r="C97" i="32"/>
  <c r="C98" i="32"/>
  <c r="C99" i="32"/>
  <c r="C100" i="32"/>
  <c r="C101" i="32"/>
  <c r="C102" i="32"/>
  <c r="F102" i="32" s="1"/>
  <c r="G102" i="32" s="1"/>
  <c r="R102" i="32"/>
  <c r="S102" i="32" s="1"/>
  <c r="U102" i="32" s="1"/>
  <c r="V102" i="32" s="1"/>
  <c r="C103" i="32"/>
  <c r="C104" i="32"/>
  <c r="C105" i="32"/>
  <c r="R105" i="32" s="1"/>
  <c r="S105" i="32" s="1"/>
  <c r="U105" i="32" s="1"/>
  <c r="V105" i="32" s="1"/>
  <c r="C106" i="32"/>
  <c r="C107" i="32"/>
  <c r="C108" i="32"/>
  <c r="C109" i="32"/>
  <c r="C110" i="32"/>
  <c r="C111" i="32"/>
  <c r="C112" i="32"/>
  <c r="C113" i="32"/>
  <c r="C114" i="32"/>
  <c r="C115" i="32"/>
  <c r="F115" i="32" s="1"/>
  <c r="G115" i="32" s="1"/>
  <c r="R115" i="32"/>
  <c r="S115" i="32" s="1"/>
  <c r="U115" i="32" s="1"/>
  <c r="V115" i="32" s="1"/>
  <c r="C116" i="32"/>
  <c r="F116" i="32" s="1"/>
  <c r="G116" i="32" s="1"/>
  <c r="R116" i="32"/>
  <c r="S116" i="32" s="1"/>
  <c r="U116" i="32" s="1"/>
  <c r="V116" i="32" s="1"/>
  <c r="C117" i="32"/>
  <c r="C118" i="32"/>
  <c r="C119" i="32"/>
  <c r="C120" i="32"/>
  <c r="C121" i="32"/>
  <c r="C122" i="32"/>
  <c r="C123" i="32"/>
  <c r="C124" i="32"/>
  <c r="F124" i="32" s="1"/>
  <c r="G124" i="32" s="1"/>
  <c r="R124" i="32"/>
  <c r="S124" i="32" s="1"/>
  <c r="U124" i="32" s="1"/>
  <c r="V124" i="32" s="1"/>
  <c r="C125" i="32"/>
  <c r="C126" i="32"/>
  <c r="AB126" i="32"/>
  <c r="E3" i="15"/>
  <c r="AV115" i="33" l="1"/>
  <c r="DG116" i="33"/>
  <c r="FS116" i="33" s="1"/>
  <c r="P83" i="33"/>
  <c r="CA84" i="33"/>
  <c r="EM84" i="33" s="1"/>
  <c r="BT77" i="33"/>
  <c r="EF77" i="33" s="1"/>
  <c r="DS128" i="33"/>
  <c r="GE128" i="33" s="1"/>
  <c r="AZ119" i="33"/>
  <c r="DK120" i="33"/>
  <c r="FW120" i="33" s="1"/>
  <c r="AM106" i="33"/>
  <c r="CX107" i="33"/>
  <c r="FJ107" i="33" s="1"/>
  <c r="AI102" i="33"/>
  <c r="CT103" i="33"/>
  <c r="FF103" i="33" s="1"/>
  <c r="R85" i="33"/>
  <c r="CC86" i="33"/>
  <c r="EO86" i="33" s="1"/>
  <c r="D71" i="33"/>
  <c r="BO72" i="33"/>
  <c r="EA72" i="33" s="1"/>
  <c r="DZ64" i="33"/>
  <c r="ED64" i="33"/>
  <c r="EH64" i="33"/>
  <c r="EL64" i="33"/>
  <c r="EP64" i="33"/>
  <c r="ET64" i="33"/>
  <c r="EX64" i="33"/>
  <c r="FB64" i="33"/>
  <c r="FF64" i="33"/>
  <c r="FJ64" i="33"/>
  <c r="FN64" i="33"/>
  <c r="FR64" i="33"/>
  <c r="FV64" i="33"/>
  <c r="DY64" i="33"/>
  <c r="EE64" i="33"/>
  <c r="EJ64" i="33"/>
  <c r="EO64" i="33"/>
  <c r="EU64" i="33"/>
  <c r="EZ64" i="33"/>
  <c r="FE64" i="33"/>
  <c r="FK64" i="33"/>
  <c r="FP64" i="33"/>
  <c r="FU64" i="33"/>
  <c r="EA64" i="33"/>
  <c r="EF64" i="33"/>
  <c r="EK64" i="33"/>
  <c r="EQ64" i="33"/>
  <c r="EV64" i="33"/>
  <c r="FA64" i="33"/>
  <c r="FG64" i="33"/>
  <c r="FL64" i="33"/>
  <c r="FQ64" i="33"/>
  <c r="EB64" i="33"/>
  <c r="EG64" i="33"/>
  <c r="EM64" i="33"/>
  <c r="ER64" i="33"/>
  <c r="EW64" i="33"/>
  <c r="FC64" i="33"/>
  <c r="FH64" i="33"/>
  <c r="FM64" i="33"/>
  <c r="FS64" i="33"/>
  <c r="DY50" i="33"/>
  <c r="EC50" i="33"/>
  <c r="EG50" i="33"/>
  <c r="EK50" i="33"/>
  <c r="EO50" i="33"/>
  <c r="ES50" i="33"/>
  <c r="EW50" i="33"/>
  <c r="FA50" i="33"/>
  <c r="FE50" i="33"/>
  <c r="FI50" i="33"/>
  <c r="FM50" i="33"/>
  <c r="FQ50" i="33"/>
  <c r="FU50" i="33"/>
  <c r="DZ50" i="33"/>
  <c r="ED50" i="33"/>
  <c r="EH50" i="33"/>
  <c r="EL50" i="33"/>
  <c r="EP50" i="33"/>
  <c r="ET50" i="33"/>
  <c r="EX50" i="33"/>
  <c r="FB50" i="33"/>
  <c r="FF50" i="33"/>
  <c r="FJ50" i="33"/>
  <c r="FN50" i="33"/>
  <c r="FR50" i="33"/>
  <c r="FV50" i="33"/>
  <c r="EA50" i="33"/>
  <c r="EI50" i="33"/>
  <c r="EQ50" i="33"/>
  <c r="EY50" i="33"/>
  <c r="FG50" i="33"/>
  <c r="FO50" i="33"/>
  <c r="EB50" i="33"/>
  <c r="EJ50" i="33"/>
  <c r="ER50" i="33"/>
  <c r="EZ50" i="33"/>
  <c r="FH50" i="33"/>
  <c r="FP50" i="33"/>
  <c r="EE50" i="33"/>
  <c r="EM50" i="33"/>
  <c r="EU50" i="33"/>
  <c r="FC50" i="33"/>
  <c r="FK50" i="33"/>
  <c r="FS50" i="33"/>
  <c r="EF50" i="33"/>
  <c r="FL50" i="33"/>
  <c r="EN50" i="33"/>
  <c r="FT50" i="33"/>
  <c r="EV50" i="33"/>
  <c r="AU114" i="33"/>
  <c r="DF115" i="33"/>
  <c r="FR115" i="33" s="1"/>
  <c r="AJ103" i="33"/>
  <c r="CU104" i="33"/>
  <c r="FG104" i="33" s="1"/>
  <c r="FI64" i="33"/>
  <c r="EN64" i="33"/>
  <c r="FL60" i="33"/>
  <c r="AX117" i="33"/>
  <c r="DI118" i="33"/>
  <c r="FU118" i="33" s="1"/>
  <c r="G74" i="33"/>
  <c r="G73" i="33" s="1"/>
  <c r="BR75" i="33"/>
  <c r="ED75" i="33" s="1"/>
  <c r="EA14" i="33"/>
  <c r="EE14" i="33"/>
  <c r="EI14" i="33"/>
  <c r="EM14" i="33"/>
  <c r="EQ14" i="33"/>
  <c r="EU14" i="33"/>
  <c r="EY14" i="33"/>
  <c r="FC14" i="33"/>
  <c r="FG14" i="33"/>
  <c r="FK14" i="33"/>
  <c r="FO14" i="33"/>
  <c r="FS14" i="33"/>
  <c r="EB14" i="33"/>
  <c r="EF14" i="33"/>
  <c r="EJ14" i="33"/>
  <c r="EN14" i="33"/>
  <c r="ER14" i="33"/>
  <c r="EV14" i="33"/>
  <c r="EZ14" i="33"/>
  <c r="FD14" i="33"/>
  <c r="FH14" i="33"/>
  <c r="FL14" i="33"/>
  <c r="FP14" i="33"/>
  <c r="FT14" i="33"/>
  <c r="EC14" i="33"/>
  <c r="EG14" i="33"/>
  <c r="EK14" i="33"/>
  <c r="EO14" i="33"/>
  <c r="ES14" i="33"/>
  <c r="EW14" i="33"/>
  <c r="FA14" i="33"/>
  <c r="FE14" i="33"/>
  <c r="FI14" i="33"/>
  <c r="FM14" i="33"/>
  <c r="FQ14" i="33"/>
  <c r="FU14" i="33"/>
  <c r="ED14" i="33"/>
  <c r="ET14" i="33"/>
  <c r="FJ14" i="33"/>
  <c r="EH14" i="33"/>
  <c r="EX14" i="33"/>
  <c r="FN14" i="33"/>
  <c r="EL14" i="33"/>
  <c r="FB14" i="33"/>
  <c r="FR14" i="33"/>
  <c r="EP14" i="33"/>
  <c r="FF14" i="33"/>
  <c r="FV14" i="33"/>
  <c r="DR127" i="33"/>
  <c r="GD127" i="33" s="1"/>
  <c r="BB121" i="33"/>
  <c r="DM122" i="33"/>
  <c r="FY122" i="33" s="1"/>
  <c r="N81" i="33"/>
  <c r="BY82" i="33"/>
  <c r="EK82" i="33" s="1"/>
  <c r="FD64" i="33"/>
  <c r="EI64" i="33"/>
  <c r="DY60" i="33"/>
  <c r="EC60" i="33"/>
  <c r="EG60" i="33"/>
  <c r="EK60" i="33"/>
  <c r="EO60" i="33"/>
  <c r="ES60" i="33"/>
  <c r="EW60" i="33"/>
  <c r="FA60" i="33"/>
  <c r="FE60" i="33"/>
  <c r="FI60" i="33"/>
  <c r="FM60" i="33"/>
  <c r="FQ60" i="33"/>
  <c r="FU60" i="33"/>
  <c r="DZ60" i="33"/>
  <c r="ED60" i="33"/>
  <c r="EH60" i="33"/>
  <c r="EL60" i="33"/>
  <c r="EP60" i="33"/>
  <c r="ET60" i="33"/>
  <c r="EX60" i="33"/>
  <c r="FB60" i="33"/>
  <c r="FF60" i="33"/>
  <c r="FJ60" i="33"/>
  <c r="FN60" i="33"/>
  <c r="FR60" i="33"/>
  <c r="FV60" i="33"/>
  <c r="EA60" i="33"/>
  <c r="EI60" i="33"/>
  <c r="EQ60" i="33"/>
  <c r="EY60" i="33"/>
  <c r="FG60" i="33"/>
  <c r="FO60" i="33"/>
  <c r="EB60" i="33"/>
  <c r="EJ60" i="33"/>
  <c r="ER60" i="33"/>
  <c r="EZ60" i="33"/>
  <c r="FH60" i="33"/>
  <c r="FP60" i="33"/>
  <c r="EE60" i="33"/>
  <c r="EM60" i="33"/>
  <c r="EU60" i="33"/>
  <c r="FC60" i="33"/>
  <c r="FK60" i="33"/>
  <c r="FS60" i="33"/>
  <c r="FD50" i="33"/>
  <c r="AL105" i="33"/>
  <c r="CW106" i="33"/>
  <c r="FI106" i="33" s="1"/>
  <c r="AA94" i="33"/>
  <c r="AA93" i="33" s="1"/>
  <c r="CL95" i="33"/>
  <c r="EX95" i="33" s="1"/>
  <c r="Z93" i="33"/>
  <c r="CK94" i="33"/>
  <c r="EW94" i="33" s="1"/>
  <c r="O82" i="33"/>
  <c r="O81" i="33" s="1"/>
  <c r="BZ83" i="33"/>
  <c r="EL83" i="33" s="1"/>
  <c r="F73" i="33"/>
  <c r="BQ74" i="33"/>
  <c r="EC74" i="33" s="1"/>
  <c r="DY44" i="33"/>
  <c r="EC44" i="33"/>
  <c r="EG44" i="33"/>
  <c r="EK44" i="33"/>
  <c r="EO44" i="33"/>
  <c r="ES44" i="33"/>
  <c r="EW44" i="33"/>
  <c r="FA44" i="33"/>
  <c r="FE44" i="33"/>
  <c r="FI44" i="33"/>
  <c r="FM44" i="33"/>
  <c r="FQ44" i="33"/>
  <c r="FU44" i="33"/>
  <c r="DZ44" i="33"/>
  <c r="ED44" i="33"/>
  <c r="EH44" i="33"/>
  <c r="EL44" i="33"/>
  <c r="EP44" i="33"/>
  <c r="ET44" i="33"/>
  <c r="EX44" i="33"/>
  <c r="FB44" i="33"/>
  <c r="FF44" i="33"/>
  <c r="FJ44" i="33"/>
  <c r="FN44" i="33"/>
  <c r="FR44" i="33"/>
  <c r="FV44" i="33"/>
  <c r="EA44" i="33"/>
  <c r="EI44" i="33"/>
  <c r="EQ44" i="33"/>
  <c r="EY44" i="33"/>
  <c r="FG44" i="33"/>
  <c r="FO44" i="33"/>
  <c r="EB44" i="33"/>
  <c r="EJ44" i="33"/>
  <c r="ER44" i="33"/>
  <c r="EZ44" i="33"/>
  <c r="FH44" i="33"/>
  <c r="FP44" i="33"/>
  <c r="EE44" i="33"/>
  <c r="EM44" i="33"/>
  <c r="EU44" i="33"/>
  <c r="FC44" i="33"/>
  <c r="FK44" i="33"/>
  <c r="FS44" i="33"/>
  <c r="DO124" i="33"/>
  <c r="GA124" i="33" s="1"/>
  <c r="DE114" i="33"/>
  <c r="FQ114" i="33" s="1"/>
  <c r="DC112" i="33"/>
  <c r="FO112" i="33" s="1"/>
  <c r="AH101" i="33"/>
  <c r="CS102" i="33"/>
  <c r="FE102" i="33" s="1"/>
  <c r="AD97" i="33"/>
  <c r="CO98" i="33"/>
  <c r="FA98" i="33" s="1"/>
  <c r="W90" i="33"/>
  <c r="CH91" i="33"/>
  <c r="ET91" i="33" s="1"/>
  <c r="S86" i="33"/>
  <c r="CD87" i="33"/>
  <c r="EP87" i="33" s="1"/>
  <c r="BW80" i="33"/>
  <c r="EI80" i="33" s="1"/>
  <c r="BS76" i="33"/>
  <c r="EE76" i="33" s="1"/>
  <c r="DY63" i="33"/>
  <c r="EC63" i="33"/>
  <c r="EG63" i="33"/>
  <c r="EK63" i="33"/>
  <c r="EO63" i="33"/>
  <c r="ES63" i="33"/>
  <c r="EW63" i="33"/>
  <c r="FA63" i="33"/>
  <c r="FE63" i="33"/>
  <c r="FI63" i="33"/>
  <c r="FM63" i="33"/>
  <c r="FQ63" i="33"/>
  <c r="FU63" i="33"/>
  <c r="DZ47" i="33"/>
  <c r="ED47" i="33"/>
  <c r="EH47" i="33"/>
  <c r="EL47" i="33"/>
  <c r="EP47" i="33"/>
  <c r="ET47" i="33"/>
  <c r="EX47" i="33"/>
  <c r="FB47" i="33"/>
  <c r="FF47" i="33"/>
  <c r="FJ47" i="33"/>
  <c r="FN47" i="33"/>
  <c r="FR47" i="33"/>
  <c r="FV47" i="33"/>
  <c r="EA47" i="33"/>
  <c r="EE47" i="33"/>
  <c r="EI47" i="33"/>
  <c r="EM47" i="33"/>
  <c r="EQ47" i="33"/>
  <c r="EU47" i="33"/>
  <c r="EY47" i="33"/>
  <c r="FC47" i="33"/>
  <c r="FG47" i="33"/>
  <c r="FK47" i="33"/>
  <c r="FO47" i="33"/>
  <c r="FS47" i="33"/>
  <c r="DY47" i="33"/>
  <c r="EG47" i="33"/>
  <c r="EO47" i="33"/>
  <c r="EW47" i="33"/>
  <c r="FE47" i="33"/>
  <c r="FM47" i="33"/>
  <c r="FU47" i="33"/>
  <c r="EB47" i="33"/>
  <c r="EJ47" i="33"/>
  <c r="ER47" i="33"/>
  <c r="EZ47" i="33"/>
  <c r="FH47" i="33"/>
  <c r="FP47" i="33"/>
  <c r="EC47" i="33"/>
  <c r="EK47" i="33"/>
  <c r="ES47" i="33"/>
  <c r="FA47" i="33"/>
  <c r="FI47" i="33"/>
  <c r="FQ47" i="33"/>
  <c r="EV44" i="33"/>
  <c r="DJ119" i="33"/>
  <c r="FV119" i="33" s="1"/>
  <c r="AQ110" i="33"/>
  <c r="DB110" i="33" s="1"/>
  <c r="FN110" i="33" s="1"/>
  <c r="DB111" i="33"/>
  <c r="FN111" i="33" s="1"/>
  <c r="AP109" i="33"/>
  <c r="DA110" i="33"/>
  <c r="FM110" i="33" s="1"/>
  <c r="AE98" i="33"/>
  <c r="AE97" i="33" s="1"/>
  <c r="CP99" i="33"/>
  <c r="FB99" i="33" s="1"/>
  <c r="V89" i="33"/>
  <c r="CG90" i="33"/>
  <c r="ES90" i="33" s="1"/>
  <c r="CE88" i="33"/>
  <c r="EQ88" i="33" s="1"/>
  <c r="K78" i="33"/>
  <c r="BV79" i="33"/>
  <c r="EH79" i="33" s="1"/>
  <c r="J77" i="33"/>
  <c r="BU78" i="33"/>
  <c r="EG78" i="33" s="1"/>
  <c r="FS63" i="33"/>
  <c r="FN63" i="33"/>
  <c r="FH63" i="33"/>
  <c r="FC63" i="33"/>
  <c r="EX63" i="33"/>
  <c r="ER63" i="33"/>
  <c r="EM63" i="33"/>
  <c r="EH63" i="33"/>
  <c r="EB63" i="33"/>
  <c r="DZ61" i="33"/>
  <c r="ED61" i="33"/>
  <c r="EH61" i="33"/>
  <c r="EL61" i="33"/>
  <c r="EP61" i="33"/>
  <c r="ET61" i="33"/>
  <c r="EX61" i="33"/>
  <c r="FB61" i="33"/>
  <c r="FF61" i="33"/>
  <c r="FJ61" i="33"/>
  <c r="FN61" i="33"/>
  <c r="FR61" i="33"/>
  <c r="FV61" i="33"/>
  <c r="EA61" i="33"/>
  <c r="EE61" i="33"/>
  <c r="EI61" i="33"/>
  <c r="EM61" i="33"/>
  <c r="EQ61" i="33"/>
  <c r="EU61" i="33"/>
  <c r="EY61" i="33"/>
  <c r="FC61" i="33"/>
  <c r="FG61" i="33"/>
  <c r="FK61" i="33"/>
  <c r="FO61" i="33"/>
  <c r="FS61" i="33"/>
  <c r="EV47" i="33"/>
  <c r="FT44" i="33"/>
  <c r="EN44" i="33"/>
  <c r="DZ42" i="33"/>
  <c r="ED42" i="33"/>
  <c r="EH42" i="33"/>
  <c r="EL42" i="33"/>
  <c r="EA42" i="33"/>
  <c r="EF42" i="33"/>
  <c r="EK42" i="33"/>
  <c r="EP42" i="33"/>
  <c r="ET42" i="33"/>
  <c r="EX42" i="33"/>
  <c r="FB42" i="33"/>
  <c r="FF42" i="33"/>
  <c r="FJ42" i="33"/>
  <c r="FN42" i="33"/>
  <c r="FR42" i="33"/>
  <c r="FV42" i="33"/>
  <c r="EB42" i="33"/>
  <c r="EG42" i="33"/>
  <c r="EM42" i="33"/>
  <c r="EQ42" i="33"/>
  <c r="EU42" i="33"/>
  <c r="EY42" i="33"/>
  <c r="FC42" i="33"/>
  <c r="FG42" i="33"/>
  <c r="FK42" i="33"/>
  <c r="FO42" i="33"/>
  <c r="FS42" i="33"/>
  <c r="FU59" i="33"/>
  <c r="FQ59" i="33"/>
  <c r="FM59" i="33"/>
  <c r="FI59" i="33"/>
  <c r="FE59" i="33"/>
  <c r="FA59" i="33"/>
  <c r="EW59" i="33"/>
  <c r="ES59" i="33"/>
  <c r="EO59" i="33"/>
  <c r="EK59" i="33"/>
  <c r="EG59" i="33"/>
  <c r="EC59" i="33"/>
  <c r="FS57" i="33"/>
  <c r="FO57" i="33"/>
  <c r="FK57" i="33"/>
  <c r="FG57" i="33"/>
  <c r="FC57" i="33"/>
  <c r="EY57" i="33"/>
  <c r="EU57" i="33"/>
  <c r="EQ57" i="33"/>
  <c r="EM57" i="33"/>
  <c r="EI57" i="33"/>
  <c r="EE57" i="33"/>
  <c r="EA57" i="33"/>
  <c r="FV56" i="33"/>
  <c r="FR56" i="33"/>
  <c r="FN56" i="33"/>
  <c r="FJ56" i="33"/>
  <c r="FF56" i="33"/>
  <c r="FB56" i="33"/>
  <c r="EX56" i="33"/>
  <c r="ET56" i="33"/>
  <c r="EP56" i="33"/>
  <c r="EL56" i="33"/>
  <c r="EH56" i="33"/>
  <c r="ED56" i="33"/>
  <c r="DY56" i="33"/>
  <c r="DZ55" i="33"/>
  <c r="ED55" i="33"/>
  <c r="EH55" i="33"/>
  <c r="EL55" i="33"/>
  <c r="EP55" i="33"/>
  <c r="ET55" i="33"/>
  <c r="EX55" i="33"/>
  <c r="FB55" i="33"/>
  <c r="FF55" i="33"/>
  <c r="FJ55" i="33"/>
  <c r="FN55" i="33"/>
  <c r="FR55" i="33"/>
  <c r="FV55" i="33"/>
  <c r="EA55" i="33"/>
  <c r="EE55" i="33"/>
  <c r="EI55" i="33"/>
  <c r="EM55" i="33"/>
  <c r="EQ55" i="33"/>
  <c r="EU55" i="33"/>
  <c r="EY55" i="33"/>
  <c r="FC55" i="33"/>
  <c r="FG55" i="33"/>
  <c r="FK55" i="33"/>
  <c r="FO55" i="33"/>
  <c r="FO54" i="33"/>
  <c r="FG54" i="33"/>
  <c r="EY54" i="33"/>
  <c r="EQ54" i="33"/>
  <c r="EI54" i="33"/>
  <c r="FU51" i="33"/>
  <c r="FM51" i="33"/>
  <c r="FE51" i="33"/>
  <c r="EW51" i="33"/>
  <c r="EO51" i="33"/>
  <c r="EG51" i="33"/>
  <c r="FU45" i="33"/>
  <c r="FM45" i="33"/>
  <c r="FE45" i="33"/>
  <c r="EW45" i="33"/>
  <c r="EO45" i="33"/>
  <c r="EG45" i="33"/>
  <c r="FU42" i="33"/>
  <c r="FM42" i="33"/>
  <c r="FE42" i="33"/>
  <c r="EW42" i="33"/>
  <c r="EO42" i="33"/>
  <c r="EE42" i="33"/>
  <c r="DY40" i="33"/>
  <c r="DZ40" i="33"/>
  <c r="ED40" i="33"/>
  <c r="EH40" i="33"/>
  <c r="EL40" i="33"/>
  <c r="EP40" i="33"/>
  <c r="ET40" i="33"/>
  <c r="EX40" i="33"/>
  <c r="FB40" i="33"/>
  <c r="FF40" i="33"/>
  <c r="FJ40" i="33"/>
  <c r="FN40" i="33"/>
  <c r="FR40" i="33"/>
  <c r="FV40" i="33"/>
  <c r="EB40" i="33"/>
  <c r="EF40" i="33"/>
  <c r="EJ40" i="33"/>
  <c r="EN40" i="33"/>
  <c r="ER40" i="33"/>
  <c r="EV40" i="33"/>
  <c r="EZ40" i="33"/>
  <c r="FD40" i="33"/>
  <c r="FH40" i="33"/>
  <c r="FL40" i="33"/>
  <c r="FP40" i="33"/>
  <c r="FT40" i="33"/>
  <c r="EA40" i="33"/>
  <c r="EI40" i="33"/>
  <c r="EQ40" i="33"/>
  <c r="EY40" i="33"/>
  <c r="FG40" i="33"/>
  <c r="FO40" i="33"/>
  <c r="EC40" i="33"/>
  <c r="EK40" i="33"/>
  <c r="ES40" i="33"/>
  <c r="FA40" i="33"/>
  <c r="FI40" i="33"/>
  <c r="FQ40" i="33"/>
  <c r="FG39" i="33"/>
  <c r="EQ39" i="33"/>
  <c r="DY36" i="33"/>
  <c r="DZ36" i="33"/>
  <c r="ED36" i="33"/>
  <c r="EH36" i="33"/>
  <c r="EL36" i="33"/>
  <c r="EP36" i="33"/>
  <c r="EA36" i="33"/>
  <c r="EF36" i="33"/>
  <c r="EK36" i="33"/>
  <c r="EQ36" i="33"/>
  <c r="EU36" i="33"/>
  <c r="EY36" i="33"/>
  <c r="FC36" i="33"/>
  <c r="FG36" i="33"/>
  <c r="FK36" i="33"/>
  <c r="FO36" i="33"/>
  <c r="FS36" i="33"/>
  <c r="EB36" i="33"/>
  <c r="EG36" i="33"/>
  <c r="EM36" i="33"/>
  <c r="ER36" i="33"/>
  <c r="EV36" i="33"/>
  <c r="EZ36" i="33"/>
  <c r="FD36" i="33"/>
  <c r="FH36" i="33"/>
  <c r="FL36" i="33"/>
  <c r="FP36" i="33"/>
  <c r="FT36" i="33"/>
  <c r="EC36" i="33"/>
  <c r="EI36" i="33"/>
  <c r="EN36" i="33"/>
  <c r="ES36" i="33"/>
  <c r="EW36" i="33"/>
  <c r="FA36" i="33"/>
  <c r="FE36" i="33"/>
  <c r="FI36" i="33"/>
  <c r="FM36" i="33"/>
  <c r="FQ36" i="33"/>
  <c r="FU36" i="33"/>
  <c r="EJ36" i="33"/>
  <c r="FB36" i="33"/>
  <c r="FR36" i="33"/>
  <c r="EO36" i="33"/>
  <c r="FF36" i="33"/>
  <c r="FV36" i="33"/>
  <c r="FV57" i="33"/>
  <c r="FR57" i="33"/>
  <c r="FN57" i="33"/>
  <c r="FJ57" i="33"/>
  <c r="FF57" i="33"/>
  <c r="FB57" i="33"/>
  <c r="EX57" i="33"/>
  <c r="ET57" i="33"/>
  <c r="EP57" i="33"/>
  <c r="EL57" i="33"/>
  <c r="EH57" i="33"/>
  <c r="ED57" i="33"/>
  <c r="DY54" i="33"/>
  <c r="EC54" i="33"/>
  <c r="EG54" i="33"/>
  <c r="EK54" i="33"/>
  <c r="EO54" i="33"/>
  <c r="ES54" i="33"/>
  <c r="EW54" i="33"/>
  <c r="FA54" i="33"/>
  <c r="FE54" i="33"/>
  <c r="FI54" i="33"/>
  <c r="FM54" i="33"/>
  <c r="FQ54" i="33"/>
  <c r="FU54" i="33"/>
  <c r="DZ54" i="33"/>
  <c r="ED54" i="33"/>
  <c r="EH54" i="33"/>
  <c r="EL54" i="33"/>
  <c r="EP54" i="33"/>
  <c r="ET54" i="33"/>
  <c r="EX54" i="33"/>
  <c r="FB54" i="33"/>
  <c r="FF54" i="33"/>
  <c r="FJ54" i="33"/>
  <c r="FN54" i="33"/>
  <c r="FR54" i="33"/>
  <c r="FV54" i="33"/>
  <c r="DZ51" i="33"/>
  <c r="ED51" i="33"/>
  <c r="EH51" i="33"/>
  <c r="EL51" i="33"/>
  <c r="EP51" i="33"/>
  <c r="ET51" i="33"/>
  <c r="EX51" i="33"/>
  <c r="FB51" i="33"/>
  <c r="FF51" i="33"/>
  <c r="FJ51" i="33"/>
  <c r="FN51" i="33"/>
  <c r="FR51" i="33"/>
  <c r="FV51" i="33"/>
  <c r="EA51" i="33"/>
  <c r="EE51" i="33"/>
  <c r="EI51" i="33"/>
  <c r="EM51" i="33"/>
  <c r="EQ51" i="33"/>
  <c r="EU51" i="33"/>
  <c r="EY51" i="33"/>
  <c r="FC51" i="33"/>
  <c r="FG51" i="33"/>
  <c r="FK51" i="33"/>
  <c r="FO51" i="33"/>
  <c r="FS51" i="33"/>
  <c r="DZ45" i="33"/>
  <c r="ED45" i="33"/>
  <c r="EH45" i="33"/>
  <c r="EL45" i="33"/>
  <c r="EP45" i="33"/>
  <c r="ET45" i="33"/>
  <c r="EX45" i="33"/>
  <c r="FB45" i="33"/>
  <c r="FF45" i="33"/>
  <c r="FJ45" i="33"/>
  <c r="FN45" i="33"/>
  <c r="FR45" i="33"/>
  <c r="FV45" i="33"/>
  <c r="EA45" i="33"/>
  <c r="EE45" i="33"/>
  <c r="EI45" i="33"/>
  <c r="EM45" i="33"/>
  <c r="EQ45" i="33"/>
  <c r="EU45" i="33"/>
  <c r="EY45" i="33"/>
  <c r="FC45" i="33"/>
  <c r="FG45" i="33"/>
  <c r="FK45" i="33"/>
  <c r="FO45" i="33"/>
  <c r="FS45" i="33"/>
  <c r="FT42" i="33"/>
  <c r="FL42" i="33"/>
  <c r="FD42" i="33"/>
  <c r="EV42" i="33"/>
  <c r="EN42" i="33"/>
  <c r="EC42" i="33"/>
  <c r="DY39" i="33"/>
  <c r="EB39" i="33"/>
  <c r="EF39" i="33"/>
  <c r="EJ39" i="33"/>
  <c r="EN39" i="33"/>
  <c r="ER39" i="33"/>
  <c r="EV39" i="33"/>
  <c r="EZ39" i="33"/>
  <c r="FD39" i="33"/>
  <c r="FH39" i="33"/>
  <c r="FL39" i="33"/>
  <c r="FP39" i="33"/>
  <c r="FT39" i="33"/>
  <c r="DZ39" i="33"/>
  <c r="ED39" i="33"/>
  <c r="EH39" i="33"/>
  <c r="EL39" i="33"/>
  <c r="EP39" i="33"/>
  <c r="ET39" i="33"/>
  <c r="EX39" i="33"/>
  <c r="FB39" i="33"/>
  <c r="FF39" i="33"/>
  <c r="FJ39" i="33"/>
  <c r="FN39" i="33"/>
  <c r="FR39" i="33"/>
  <c r="FV39" i="33"/>
  <c r="EC39" i="33"/>
  <c r="EK39" i="33"/>
  <c r="ES39" i="33"/>
  <c r="FA39" i="33"/>
  <c r="FI39" i="33"/>
  <c r="FQ39" i="33"/>
  <c r="EE39" i="33"/>
  <c r="EM39" i="33"/>
  <c r="EU39" i="33"/>
  <c r="FC39" i="33"/>
  <c r="FK39" i="33"/>
  <c r="FS39" i="33"/>
  <c r="DY33" i="33"/>
  <c r="EC33" i="33"/>
  <c r="EG33" i="33"/>
  <c r="EK33" i="33"/>
  <c r="EO33" i="33"/>
  <c r="ES33" i="33"/>
  <c r="EW33" i="33"/>
  <c r="FA33" i="33"/>
  <c r="FE33" i="33"/>
  <c r="FI33" i="33"/>
  <c r="FM33" i="33"/>
  <c r="FQ33" i="33"/>
  <c r="FU33" i="33"/>
  <c r="DZ33" i="33"/>
  <c r="ED33" i="33"/>
  <c r="EH33" i="33"/>
  <c r="EL33" i="33"/>
  <c r="EP33" i="33"/>
  <c r="ET33" i="33"/>
  <c r="EX33" i="33"/>
  <c r="FB33" i="33"/>
  <c r="FF33" i="33"/>
  <c r="FJ33" i="33"/>
  <c r="FN33" i="33"/>
  <c r="FR33" i="33"/>
  <c r="FV33" i="33"/>
  <c r="EA33" i="33"/>
  <c r="EE33" i="33"/>
  <c r="EI33" i="33"/>
  <c r="EM33" i="33"/>
  <c r="EQ33" i="33"/>
  <c r="EU33" i="33"/>
  <c r="EY33" i="33"/>
  <c r="FC33" i="33"/>
  <c r="FG33" i="33"/>
  <c r="FK33" i="33"/>
  <c r="FO33" i="33"/>
  <c r="FS33" i="33"/>
  <c r="EB33" i="33"/>
  <c r="ER33" i="33"/>
  <c r="FH33" i="33"/>
  <c r="EF33" i="33"/>
  <c r="EV33" i="33"/>
  <c r="FL33" i="33"/>
  <c r="EJ33" i="33"/>
  <c r="EZ33" i="33"/>
  <c r="FP33" i="33"/>
  <c r="EN33" i="33"/>
  <c r="FD33" i="33"/>
  <c r="FL46" i="33"/>
  <c r="FH46" i="33"/>
  <c r="FD46" i="33"/>
  <c r="EZ46" i="33"/>
  <c r="EV46" i="33"/>
  <c r="ER46" i="33"/>
  <c r="EN46" i="33"/>
  <c r="EJ46" i="33"/>
  <c r="EF46" i="33"/>
  <c r="EB46" i="33"/>
  <c r="FD43" i="33"/>
  <c r="FS52" i="33"/>
  <c r="FO52" i="33"/>
  <c r="FK52" i="33"/>
  <c r="FG52" i="33"/>
  <c r="FC52" i="33"/>
  <c r="EY52" i="33"/>
  <c r="EU52" i="33"/>
  <c r="EQ52" i="33"/>
  <c r="EM52" i="33"/>
  <c r="EI52" i="33"/>
  <c r="EE52" i="33"/>
  <c r="FS48" i="33"/>
  <c r="FO48" i="33"/>
  <c r="FK48" i="33"/>
  <c r="FG48" i="33"/>
  <c r="FC48" i="33"/>
  <c r="EY48" i="33"/>
  <c r="EU48" i="33"/>
  <c r="EQ48" i="33"/>
  <c r="EM48" i="33"/>
  <c r="EI48" i="33"/>
  <c r="EE48" i="33"/>
  <c r="FK46" i="33"/>
  <c r="FG46" i="33"/>
  <c r="FC46" i="33"/>
  <c r="EY46" i="33"/>
  <c r="EU46" i="33"/>
  <c r="EQ46" i="33"/>
  <c r="EM46" i="33"/>
  <c r="EI46" i="33"/>
  <c r="EE46" i="33"/>
  <c r="EA46" i="33"/>
  <c r="FT43" i="33"/>
  <c r="FP43" i="33"/>
  <c r="FL43" i="33"/>
  <c r="FH43" i="33"/>
  <c r="FC43" i="33"/>
  <c r="EY43" i="33"/>
  <c r="EU43" i="33"/>
  <c r="EQ43" i="33"/>
  <c r="EM43" i="33"/>
  <c r="EI43" i="33"/>
  <c r="EE43" i="33"/>
  <c r="DY41" i="33"/>
  <c r="EB41" i="33"/>
  <c r="EF41" i="33"/>
  <c r="EJ41" i="33"/>
  <c r="EN41" i="33"/>
  <c r="ER41" i="33"/>
  <c r="EV41" i="33"/>
  <c r="EZ41" i="33"/>
  <c r="FD41" i="33"/>
  <c r="FI41" i="33"/>
  <c r="FM41" i="33"/>
  <c r="FQ41" i="33"/>
  <c r="FU41" i="33"/>
  <c r="DZ41" i="33"/>
  <c r="ED41" i="33"/>
  <c r="EH41" i="33"/>
  <c r="EL41" i="33"/>
  <c r="EP41" i="33"/>
  <c r="ET41" i="33"/>
  <c r="EX41" i="33"/>
  <c r="DY16" i="33"/>
  <c r="EC16" i="33"/>
  <c r="EG16" i="33"/>
  <c r="EK16" i="33"/>
  <c r="EO16" i="33"/>
  <c r="ES16" i="33"/>
  <c r="EW16" i="33"/>
  <c r="FA16" i="33"/>
  <c r="FE16" i="33"/>
  <c r="FI16" i="33"/>
  <c r="FM16" i="33"/>
  <c r="FQ16" i="33"/>
  <c r="FU16" i="33"/>
  <c r="DZ16" i="33"/>
  <c r="ED16" i="33"/>
  <c r="EH16" i="33"/>
  <c r="EL16" i="33"/>
  <c r="EP16" i="33"/>
  <c r="ET16" i="33"/>
  <c r="EX16" i="33"/>
  <c r="FB16" i="33"/>
  <c r="FF16" i="33"/>
  <c r="FJ16" i="33"/>
  <c r="FN16" i="33"/>
  <c r="FR16" i="33"/>
  <c r="FV16" i="33"/>
  <c r="EA16" i="33"/>
  <c r="EE16" i="33"/>
  <c r="EI16" i="33"/>
  <c r="EM16" i="33"/>
  <c r="EQ16" i="33"/>
  <c r="EU16" i="33"/>
  <c r="EY16" i="33"/>
  <c r="FC16" i="33"/>
  <c r="FG16" i="33"/>
  <c r="FK16" i="33"/>
  <c r="FO16" i="33"/>
  <c r="FS16" i="33"/>
  <c r="EB16" i="33"/>
  <c r="ER16" i="33"/>
  <c r="FH16" i="33"/>
  <c r="EF16" i="33"/>
  <c r="EV16" i="33"/>
  <c r="FL16" i="33"/>
  <c r="EJ16" i="33"/>
  <c r="EZ16" i="33"/>
  <c r="FP16" i="33"/>
  <c r="EN16" i="33"/>
  <c r="FD16" i="33"/>
  <c r="FT16" i="33"/>
  <c r="FL29" i="33"/>
  <c r="EV29" i="33"/>
  <c r="EF29" i="33"/>
  <c r="FH29" i="33"/>
  <c r="ER29" i="33"/>
  <c r="FV38" i="33"/>
  <c r="FR38" i="33"/>
  <c r="FN38" i="33"/>
  <c r="FJ38" i="33"/>
  <c r="FF38" i="33"/>
  <c r="FB38" i="33"/>
  <c r="EX38" i="33"/>
  <c r="ET38" i="33"/>
  <c r="EP38" i="33"/>
  <c r="EL38" i="33"/>
  <c r="EH38" i="33"/>
  <c r="ED38" i="33"/>
  <c r="DY37" i="33"/>
  <c r="DY29" i="33"/>
  <c r="EC29" i="33"/>
  <c r="EG29" i="33"/>
  <c r="EK29" i="33"/>
  <c r="EO29" i="33"/>
  <c r="ES29" i="33"/>
  <c r="EW29" i="33"/>
  <c r="FA29" i="33"/>
  <c r="FE29" i="33"/>
  <c r="FI29" i="33"/>
  <c r="FM29" i="33"/>
  <c r="FQ29" i="33"/>
  <c r="FU29" i="33"/>
  <c r="DZ29" i="33"/>
  <c r="ED29" i="33"/>
  <c r="EH29" i="33"/>
  <c r="EL29" i="33"/>
  <c r="EP29" i="33"/>
  <c r="ET29" i="33"/>
  <c r="EX29" i="33"/>
  <c r="FB29" i="33"/>
  <c r="FF29" i="33"/>
  <c r="FJ29" i="33"/>
  <c r="FN29" i="33"/>
  <c r="FR29" i="33"/>
  <c r="FV29" i="33"/>
  <c r="EA29" i="33"/>
  <c r="EE29" i="33"/>
  <c r="EI29" i="33"/>
  <c r="EM29" i="33"/>
  <c r="EQ29" i="33"/>
  <c r="EU29" i="33"/>
  <c r="EY29" i="33"/>
  <c r="FC29" i="33"/>
  <c r="FG29" i="33"/>
  <c r="FK29" i="33"/>
  <c r="FO29" i="33"/>
  <c r="FS29" i="33"/>
  <c r="EG35" i="33"/>
  <c r="EC35" i="33"/>
  <c r="FV32" i="33"/>
  <c r="FR32" i="33"/>
  <c r="FN32" i="33"/>
  <c r="FJ32" i="33"/>
  <c r="FF32" i="33"/>
  <c r="FB32" i="33"/>
  <c r="EX32" i="33"/>
  <c r="ET32" i="33"/>
  <c r="EP32" i="33"/>
  <c r="EL32" i="33"/>
  <c r="EH32" i="33"/>
  <c r="ED32" i="33"/>
  <c r="DZ32" i="33"/>
  <c r="FV28" i="33"/>
  <c r="FR28" i="33"/>
  <c r="FN28" i="33"/>
  <c r="FJ28" i="33"/>
  <c r="FF28" i="33"/>
  <c r="FB28" i="33"/>
  <c r="EX28" i="33"/>
  <c r="ET28" i="33"/>
  <c r="EP28" i="33"/>
  <c r="EL28" i="33"/>
  <c r="EH28" i="33"/>
  <c r="ED28" i="33"/>
  <c r="DZ28" i="33"/>
  <c r="EC27" i="33"/>
  <c r="FS25" i="33"/>
  <c r="FO25" i="33"/>
  <c r="FK25" i="33"/>
  <c r="FG25" i="33"/>
  <c r="FC25" i="33"/>
  <c r="EY25" i="33"/>
  <c r="EU25" i="33"/>
  <c r="EQ25" i="33"/>
  <c r="EM25" i="33"/>
  <c r="EI25" i="33"/>
  <c r="EE25" i="33"/>
  <c r="EA25" i="33"/>
  <c r="FL23" i="33"/>
  <c r="EV23" i="33"/>
  <c r="EF23" i="33"/>
  <c r="FU32" i="33"/>
  <c r="FQ32" i="33"/>
  <c r="FM32" i="33"/>
  <c r="FI32" i="33"/>
  <c r="FE32" i="33"/>
  <c r="FA32" i="33"/>
  <c r="EW32" i="33"/>
  <c r="ES32" i="33"/>
  <c r="EO32" i="33"/>
  <c r="EK32" i="33"/>
  <c r="EG32" i="33"/>
  <c r="EC32" i="33"/>
  <c r="FU28" i="33"/>
  <c r="FQ28" i="33"/>
  <c r="FM28" i="33"/>
  <c r="FI28" i="33"/>
  <c r="FE28" i="33"/>
  <c r="FA28" i="33"/>
  <c r="EW28" i="33"/>
  <c r="ES28" i="33"/>
  <c r="EO28" i="33"/>
  <c r="EK28" i="33"/>
  <c r="EG28" i="33"/>
  <c r="EC28" i="33"/>
  <c r="FV25" i="33"/>
  <c r="FR25" i="33"/>
  <c r="FN25" i="33"/>
  <c r="FJ25" i="33"/>
  <c r="FF25" i="33"/>
  <c r="FB25" i="33"/>
  <c r="EX25" i="33"/>
  <c r="ET25" i="33"/>
  <c r="EP25" i="33"/>
  <c r="EL25" i="33"/>
  <c r="EH25" i="33"/>
  <c r="ED25" i="33"/>
  <c r="DZ25" i="33"/>
  <c r="FH23" i="33"/>
  <c r="ER23" i="33"/>
  <c r="DY23" i="33"/>
  <c r="EC23" i="33"/>
  <c r="EG23" i="33"/>
  <c r="EK23" i="33"/>
  <c r="EO23" i="33"/>
  <c r="ES23" i="33"/>
  <c r="EW23" i="33"/>
  <c r="FA23" i="33"/>
  <c r="FE23" i="33"/>
  <c r="FI23" i="33"/>
  <c r="FM23" i="33"/>
  <c r="FQ23" i="33"/>
  <c r="FU23" i="33"/>
  <c r="DZ23" i="33"/>
  <c r="ED23" i="33"/>
  <c r="EH23" i="33"/>
  <c r="EL23" i="33"/>
  <c r="EP23" i="33"/>
  <c r="ET23" i="33"/>
  <c r="EX23" i="33"/>
  <c r="FB23" i="33"/>
  <c r="FF23" i="33"/>
  <c r="FJ23" i="33"/>
  <c r="FN23" i="33"/>
  <c r="FR23" i="33"/>
  <c r="FV23" i="33"/>
  <c r="EA23" i="33"/>
  <c r="EE23" i="33"/>
  <c r="EI23" i="33"/>
  <c r="EM23" i="33"/>
  <c r="EQ23" i="33"/>
  <c r="EU23" i="33"/>
  <c r="EY23" i="33"/>
  <c r="FC23" i="33"/>
  <c r="FG23" i="33"/>
  <c r="FK23" i="33"/>
  <c r="FO23" i="33"/>
  <c r="FS23" i="33"/>
  <c r="FV22" i="33"/>
  <c r="FR22" i="33"/>
  <c r="FN22" i="33"/>
  <c r="FJ22" i="33"/>
  <c r="FF22" i="33"/>
  <c r="FB22" i="33"/>
  <c r="EX22" i="33"/>
  <c r="ET22" i="33"/>
  <c r="EP22" i="33"/>
  <c r="EL22" i="33"/>
  <c r="EH22" i="33"/>
  <c r="ED22" i="33"/>
  <c r="DZ22" i="33"/>
  <c r="FV21" i="33"/>
  <c r="FR21" i="33"/>
  <c r="FN21" i="33"/>
  <c r="FJ21" i="33"/>
  <c r="FF21" i="33"/>
  <c r="FB21" i="33"/>
  <c r="EX21" i="33"/>
  <c r="ET21" i="33"/>
  <c r="EP21" i="33"/>
  <c r="EL21" i="33"/>
  <c r="EH21" i="33"/>
  <c r="ED21" i="33"/>
  <c r="DZ21" i="33"/>
  <c r="FU20" i="33"/>
  <c r="FQ20" i="33"/>
  <c r="FM20" i="33"/>
  <c r="FI20" i="33"/>
  <c r="FE20" i="33"/>
  <c r="FA20" i="33"/>
  <c r="EW20" i="33"/>
  <c r="ES20" i="33"/>
  <c r="EO20" i="33"/>
  <c r="EK20" i="33"/>
  <c r="EG20" i="33"/>
  <c r="EC20" i="33"/>
  <c r="EO18" i="33"/>
  <c r="EK18" i="33"/>
  <c r="EG18" i="33"/>
  <c r="EC18" i="33"/>
  <c r="EL15" i="33"/>
  <c r="EH15" i="33"/>
  <c r="ED15" i="33"/>
  <c r="EC21" i="33"/>
  <c r="FE18" i="33"/>
  <c r="FF18" i="33"/>
  <c r="FG18" i="33"/>
  <c r="FH18" i="33"/>
  <c r="FI18" i="33"/>
  <c r="FJ18" i="33"/>
  <c r="FK18" i="33"/>
  <c r="FL18" i="33"/>
  <c r="FM18" i="33"/>
  <c r="FN18" i="33"/>
  <c r="FO18" i="33"/>
  <c r="FP18" i="33"/>
  <c r="FQ18" i="33"/>
  <c r="FR18" i="33"/>
  <c r="FS18" i="33"/>
  <c r="FT18" i="33"/>
  <c r="FU18" i="33"/>
  <c r="FV18" i="33"/>
  <c r="FH41" i="33"/>
  <c r="FO46" i="33"/>
  <c r="FP46" i="33"/>
  <c r="FQ46" i="33"/>
  <c r="FR46" i="33"/>
  <c r="FS46" i="33"/>
  <c r="FT46" i="33"/>
  <c r="FU46" i="33"/>
  <c r="FV46" i="33"/>
  <c r="DZ14" i="33"/>
  <c r="DY14" i="33"/>
  <c r="ES18" i="33"/>
  <c r="ET18" i="33"/>
  <c r="EU18" i="33"/>
  <c r="EV18" i="33"/>
  <c r="EW18" i="33"/>
  <c r="EX18" i="33"/>
  <c r="EY18" i="33"/>
  <c r="EZ18" i="33"/>
  <c r="FA18" i="33"/>
  <c r="FB18" i="33"/>
  <c r="FC18" i="33"/>
  <c r="FD18" i="33"/>
  <c r="D5" i="32"/>
  <c r="AC16" i="32"/>
  <c r="AD16" i="32" s="1"/>
  <c r="AC20" i="32"/>
  <c r="AD20" i="32" s="1"/>
  <c r="AC21" i="32"/>
  <c r="AD21" i="32" s="1"/>
  <c r="AC23" i="32"/>
  <c r="AD23" i="32" s="1"/>
  <c r="AC24" i="32"/>
  <c r="AD24" i="32" s="1"/>
  <c r="F104" i="32"/>
  <c r="G104" i="32" s="1"/>
  <c r="R104" i="32"/>
  <c r="S104" i="32" s="1"/>
  <c r="U104" i="32" s="1"/>
  <c r="V104" i="32" s="1"/>
  <c r="F127" i="32"/>
  <c r="G127" i="32"/>
  <c r="R127" i="32"/>
  <c r="S127" i="32"/>
  <c r="U127" i="32" s="1"/>
  <c r="V127" i="32" s="1"/>
  <c r="Y127" i="32"/>
  <c r="F128" i="32"/>
  <c r="G128" i="32" s="1"/>
  <c r="R128" i="32"/>
  <c r="S128" i="32" s="1"/>
  <c r="U128" i="32" s="1"/>
  <c r="V128" i="32" s="1"/>
  <c r="Y128" i="32"/>
  <c r="F129" i="32"/>
  <c r="G129" i="32" s="1"/>
  <c r="R129" i="32"/>
  <c r="S129" i="32" s="1"/>
  <c r="U129" i="32" s="1"/>
  <c r="V129" i="32" s="1"/>
  <c r="Y129" i="32"/>
  <c r="F130" i="32"/>
  <c r="G130" i="32" s="1"/>
  <c r="R130" i="32"/>
  <c r="S130" i="32" s="1"/>
  <c r="U130" i="32" s="1"/>
  <c r="V130" i="32" s="1"/>
  <c r="Y130" i="32"/>
  <c r="F131" i="32"/>
  <c r="G131" i="32" s="1"/>
  <c r="R131" i="32"/>
  <c r="S131" i="32" s="1"/>
  <c r="U131" i="32" s="1"/>
  <c r="V131" i="32" s="1"/>
  <c r="Y131" i="32"/>
  <c r="F132" i="32"/>
  <c r="G132" i="32" s="1"/>
  <c r="R132" i="32"/>
  <c r="S132" i="32" s="1"/>
  <c r="U132" i="32" s="1"/>
  <c r="V132" i="32" s="1"/>
  <c r="Y132" i="32"/>
  <c r="F133" i="32"/>
  <c r="G133" i="32" s="1"/>
  <c r="R133" i="32"/>
  <c r="S133" i="32" s="1"/>
  <c r="U133" i="32" s="1"/>
  <c r="V133" i="32" s="1"/>
  <c r="Y133" i="32"/>
  <c r="F134" i="32"/>
  <c r="G134" i="32" s="1"/>
  <c r="R134" i="32"/>
  <c r="S134" i="32" s="1"/>
  <c r="U134" i="32" s="1"/>
  <c r="V134" i="32" s="1"/>
  <c r="Y134" i="32"/>
  <c r="F135" i="32"/>
  <c r="G135" i="32" s="1"/>
  <c r="R135" i="32"/>
  <c r="S135" i="32" s="1"/>
  <c r="U135" i="32" s="1"/>
  <c r="V135" i="32" s="1"/>
  <c r="Y135" i="32"/>
  <c r="F136" i="32"/>
  <c r="G136" i="32" s="1"/>
  <c r="R136" i="32"/>
  <c r="S136" i="32" s="1"/>
  <c r="U136" i="32" s="1"/>
  <c r="V136" i="32" s="1"/>
  <c r="Y136" i="32"/>
  <c r="F113" i="32"/>
  <c r="G113" i="32" s="1"/>
  <c r="R113" i="32"/>
  <c r="S113" i="32" s="1"/>
  <c r="U113" i="32" s="1"/>
  <c r="V113" i="32" s="1"/>
  <c r="K128" i="32"/>
  <c r="M128" i="32" s="1"/>
  <c r="J128" i="32"/>
  <c r="L128" i="32" s="1"/>
  <c r="K129" i="32"/>
  <c r="M129" i="32" s="1"/>
  <c r="J129" i="32"/>
  <c r="L129" i="32" s="1"/>
  <c r="K130" i="32"/>
  <c r="M130" i="32" s="1"/>
  <c r="J130" i="32"/>
  <c r="L130" i="32" s="1"/>
  <c r="X130" i="32" s="1"/>
  <c r="K131" i="32"/>
  <c r="M131" i="32" s="1"/>
  <c r="J131" i="32"/>
  <c r="L131" i="32" s="1"/>
  <c r="X131" i="32" s="1"/>
  <c r="K132" i="32"/>
  <c r="M132" i="32" s="1"/>
  <c r="J132" i="32"/>
  <c r="L132" i="32" s="1"/>
  <c r="X132" i="32" s="1"/>
  <c r="K133" i="32"/>
  <c r="M133" i="32" s="1"/>
  <c r="J133" i="32"/>
  <c r="L133" i="32" s="1"/>
  <c r="X133" i="32" s="1"/>
  <c r="K134" i="32"/>
  <c r="M134" i="32" s="1"/>
  <c r="J134" i="32"/>
  <c r="L134" i="32" s="1"/>
  <c r="X134" i="32" s="1"/>
  <c r="K135" i="32"/>
  <c r="M135" i="32" s="1"/>
  <c r="J135" i="32"/>
  <c r="L135" i="32" s="1"/>
  <c r="X135" i="32" s="1"/>
  <c r="K136" i="32"/>
  <c r="M136" i="32" s="1"/>
  <c r="J136" i="32"/>
  <c r="L136" i="32" s="1"/>
  <c r="X136" i="32" s="1"/>
  <c r="F126" i="32"/>
  <c r="G126" i="32" s="1"/>
  <c r="R126" i="32"/>
  <c r="S126" i="32" s="1"/>
  <c r="U126" i="32" s="1"/>
  <c r="V126" i="32" s="1"/>
  <c r="Y92" i="32"/>
  <c r="Y94" i="32"/>
  <c r="Y27" i="32"/>
  <c r="Y58" i="32"/>
  <c r="Y103" i="32"/>
  <c r="Y30" i="32"/>
  <c r="Y104" i="32"/>
  <c r="Y56" i="32"/>
  <c r="Y115" i="32"/>
  <c r="Y85" i="32"/>
  <c r="Y41" i="32"/>
  <c r="Y116" i="32"/>
  <c r="Y53" i="32"/>
  <c r="Y124" i="32"/>
  <c r="Y34" i="32"/>
  <c r="Y91" i="32"/>
  <c r="Y90" i="32"/>
  <c r="Y93" i="32"/>
  <c r="Y28" i="32"/>
  <c r="Y29" i="32"/>
  <c r="Y97" i="32"/>
  <c r="Y102" i="32"/>
  <c r="Y55" i="32"/>
  <c r="Y32" i="32"/>
  <c r="Y105" i="32"/>
  <c r="Y31" i="32"/>
  <c r="Y39" i="32"/>
  <c r="Y126" i="32"/>
  <c r="Y113" i="32"/>
  <c r="Y45" i="32"/>
  <c r="Y83" i="32"/>
  <c r="F25" i="32"/>
  <c r="G25" i="32" s="1"/>
  <c r="Y25" i="32"/>
  <c r="R25" i="32"/>
  <c r="S25" i="32" s="1"/>
  <c r="U25" i="32" s="1"/>
  <c r="V25" i="32" s="1"/>
  <c r="R26" i="32"/>
  <c r="S26" i="32" s="1"/>
  <c r="U26" i="32" s="1"/>
  <c r="V26" i="32" s="1"/>
  <c r="F26" i="32"/>
  <c r="G26" i="32" s="1"/>
  <c r="Y26" i="32"/>
  <c r="F29" i="32"/>
  <c r="G29" i="32"/>
  <c r="R32" i="32"/>
  <c r="S32" i="32" s="1"/>
  <c r="U32" i="32" s="1"/>
  <c r="V32" i="32" s="1"/>
  <c r="F32" i="32"/>
  <c r="G32" i="32" s="1"/>
  <c r="Y33" i="32"/>
  <c r="R33" i="32"/>
  <c r="S33" i="32" s="1"/>
  <c r="U33" i="32" s="1"/>
  <c r="V33" i="32" s="1"/>
  <c r="Y35" i="32"/>
  <c r="R35" i="32"/>
  <c r="S35" i="32" s="1"/>
  <c r="U35" i="32" s="1"/>
  <c r="V35" i="32" s="1"/>
  <c r="F36" i="32"/>
  <c r="G36" i="32" s="1"/>
  <c r="R36" i="32"/>
  <c r="S36" i="32" s="1"/>
  <c r="U36" i="32" s="1"/>
  <c r="V36" i="32" s="1"/>
  <c r="Y36" i="32"/>
  <c r="F37" i="32"/>
  <c r="G37" i="32" s="1"/>
  <c r="R37" i="32"/>
  <c r="S37" i="32" s="1"/>
  <c r="U37" i="32" s="1"/>
  <c r="V37" i="32" s="1"/>
  <c r="Y37" i="32"/>
  <c r="R38" i="32"/>
  <c r="S38" i="32" s="1"/>
  <c r="U38" i="32" s="1"/>
  <c r="V38" i="32" s="1"/>
  <c r="Y38" i="32"/>
  <c r="F39" i="32"/>
  <c r="G39" i="32" s="1"/>
  <c r="R39" i="32"/>
  <c r="S39" i="32" s="1"/>
  <c r="U39" i="32" s="1"/>
  <c r="V39" i="32" s="1"/>
  <c r="Y40" i="32"/>
  <c r="R40" i="32"/>
  <c r="S40" i="32" s="1"/>
  <c r="U40" i="32" s="1"/>
  <c r="V40" i="32" s="1"/>
  <c r="F41" i="32"/>
  <c r="G41" i="32" s="1"/>
  <c r="R41" i="32"/>
  <c r="S41" i="32" s="1"/>
  <c r="U41" i="32" s="1"/>
  <c r="V41" i="32" s="1"/>
  <c r="F42" i="32"/>
  <c r="G42" i="32" s="1"/>
  <c r="Y42" i="32"/>
  <c r="R42" i="32"/>
  <c r="S42" i="32" s="1"/>
  <c r="U42" i="32" s="1"/>
  <c r="V42" i="32" s="1"/>
  <c r="Y43" i="32"/>
  <c r="R43" i="32"/>
  <c r="S43" i="32" s="1"/>
  <c r="U43" i="32" s="1"/>
  <c r="V43" i="32" s="1"/>
  <c r="F44" i="32"/>
  <c r="G44" i="32" s="1"/>
  <c r="Y44" i="32"/>
  <c r="R44" i="32"/>
  <c r="S44" i="32" s="1"/>
  <c r="U44" i="32" s="1"/>
  <c r="V44" i="32" s="1"/>
  <c r="F45" i="32"/>
  <c r="G45" i="32" s="1"/>
  <c r="R45" i="32"/>
  <c r="S45" i="32" s="1"/>
  <c r="U45" i="32" s="1"/>
  <c r="V45" i="32" s="1"/>
  <c r="R46" i="32"/>
  <c r="S46" i="32" s="1"/>
  <c r="U46" i="32" s="1"/>
  <c r="V46" i="32" s="1"/>
  <c r="Y46" i="32"/>
  <c r="R47" i="32"/>
  <c r="S47" i="32" s="1"/>
  <c r="U47" i="32" s="1"/>
  <c r="V47" i="32" s="1"/>
  <c r="Y47" i="32"/>
  <c r="R48" i="32"/>
  <c r="S48" i="32" s="1"/>
  <c r="U48" i="32" s="1"/>
  <c r="V48" i="32" s="1"/>
  <c r="F48" i="32"/>
  <c r="G48" i="32" s="1"/>
  <c r="Y48" i="32"/>
  <c r="Y49" i="32"/>
  <c r="R49" i="32"/>
  <c r="S49" i="32" s="1"/>
  <c r="U49" i="32" s="1"/>
  <c r="V49" i="32" s="1"/>
  <c r="F49" i="32"/>
  <c r="G49" i="32" s="1"/>
  <c r="F50" i="32"/>
  <c r="G50" i="32" s="1"/>
  <c r="Y50" i="32"/>
  <c r="R50" i="32"/>
  <c r="S50" i="32" s="1"/>
  <c r="U50" i="32" s="1"/>
  <c r="V50" i="32" s="1"/>
  <c r="F51" i="32"/>
  <c r="G51" i="32" s="1"/>
  <c r="R51" i="32"/>
  <c r="S51" i="32" s="1"/>
  <c r="U51" i="32" s="1"/>
  <c r="V51" i="32" s="1"/>
  <c r="Y51" i="32"/>
  <c r="F52" i="32"/>
  <c r="G52" i="32" s="1"/>
  <c r="Y52" i="32"/>
  <c r="R52" i="32"/>
  <c r="S52" i="32" s="1"/>
  <c r="U52" i="32" s="1"/>
  <c r="V52" i="32" s="1"/>
  <c r="F53" i="32"/>
  <c r="G53" i="32" s="1"/>
  <c r="R53" i="32"/>
  <c r="S53" i="32" s="1"/>
  <c r="U53" i="32" s="1"/>
  <c r="V53" i="32" s="1"/>
  <c r="Y54" i="32"/>
  <c r="F54" i="32"/>
  <c r="G54" i="32" s="1"/>
  <c r="R54" i="32"/>
  <c r="S54" i="32" s="1"/>
  <c r="U54" i="32" s="1"/>
  <c r="V54" i="32" s="1"/>
  <c r="F55" i="32"/>
  <c r="G55" i="32" s="1"/>
  <c r="R55" i="32"/>
  <c r="S55" i="32" s="1"/>
  <c r="U55" i="32" s="1"/>
  <c r="V55" i="32" s="1"/>
  <c r="R57" i="32"/>
  <c r="S57" i="32" s="1"/>
  <c r="U57" i="32" s="1"/>
  <c r="V57" i="32" s="1"/>
  <c r="Y57" i="32"/>
  <c r="F58" i="32"/>
  <c r="G58" i="32" s="1"/>
  <c r="R58" i="32"/>
  <c r="S58" i="32" s="1"/>
  <c r="U58" i="32" s="1"/>
  <c r="V58" i="32" s="1"/>
  <c r="Y59" i="32"/>
  <c r="R59" i="32"/>
  <c r="S59" i="32" s="1"/>
  <c r="U59" i="32" s="1"/>
  <c r="V59" i="32" s="1"/>
  <c r="R60" i="32"/>
  <c r="S60" i="32" s="1"/>
  <c r="U60" i="32" s="1"/>
  <c r="V60" i="32" s="1"/>
  <c r="Y60" i="32"/>
  <c r="Y61" i="32"/>
  <c r="R61" i="32"/>
  <c r="S61" i="32" s="1"/>
  <c r="U61" i="32" s="1"/>
  <c r="V61" i="32" s="1"/>
  <c r="Y62" i="32"/>
  <c r="R62" i="32"/>
  <c r="S62" i="32" s="1"/>
  <c r="U62" i="32" s="1"/>
  <c r="V62" i="32" s="1"/>
  <c r="R63" i="32"/>
  <c r="S63" i="32" s="1"/>
  <c r="U63" i="32" s="1"/>
  <c r="V63" i="32" s="1"/>
  <c r="Y63" i="32"/>
  <c r="R64" i="32"/>
  <c r="S64" i="32" s="1"/>
  <c r="U64" i="32" s="1"/>
  <c r="V64" i="32" s="1"/>
  <c r="Y64" i="32"/>
  <c r="Y65" i="32"/>
  <c r="R65" i="32"/>
  <c r="S65" i="32" s="1"/>
  <c r="U65" i="32" s="1"/>
  <c r="V65" i="32" s="1"/>
  <c r="Y66" i="32"/>
  <c r="R66" i="32"/>
  <c r="S66" i="32" s="1"/>
  <c r="U66" i="32" s="1"/>
  <c r="V66" i="32" s="1"/>
  <c r="Y67" i="32"/>
  <c r="R67" i="32"/>
  <c r="S67" i="32" s="1"/>
  <c r="U67" i="32" s="1"/>
  <c r="V67" i="32" s="1"/>
  <c r="R68" i="32"/>
  <c r="S68" i="32" s="1"/>
  <c r="U68" i="32" s="1"/>
  <c r="V68" i="32" s="1"/>
  <c r="Y68" i="32"/>
  <c r="R69" i="32"/>
  <c r="S69" i="32" s="1"/>
  <c r="U69" i="32" s="1"/>
  <c r="V69" i="32" s="1"/>
  <c r="Y69" i="32"/>
  <c r="F70" i="32"/>
  <c r="G70" i="32" s="1"/>
  <c r="Y70" i="32"/>
  <c r="R70" i="32"/>
  <c r="S70" i="32" s="1"/>
  <c r="U70" i="32" s="1"/>
  <c r="V70" i="32" s="1"/>
  <c r="Y71" i="32"/>
  <c r="R71" i="32"/>
  <c r="S71" i="32" s="1"/>
  <c r="U71" i="32" s="1"/>
  <c r="V71" i="32" s="1"/>
  <c r="F72" i="32"/>
  <c r="G72" i="32" s="1"/>
  <c r="Y72" i="32"/>
  <c r="R72" i="32"/>
  <c r="S72" i="32" s="1"/>
  <c r="U72" i="32" s="1"/>
  <c r="V72" i="32" s="1"/>
  <c r="Y73" i="32"/>
  <c r="R73" i="32"/>
  <c r="S73" i="32" s="1"/>
  <c r="U73" i="32" s="1"/>
  <c r="V73" i="32" s="1"/>
  <c r="Y74" i="32"/>
  <c r="R74" i="32"/>
  <c r="S74" i="32" s="1"/>
  <c r="U74" i="32" s="1"/>
  <c r="V74" i="32" s="1"/>
  <c r="Y75" i="32"/>
  <c r="R75" i="32"/>
  <c r="S75" i="32" s="1"/>
  <c r="R76" i="32"/>
  <c r="S76" i="32" s="1"/>
  <c r="U76" i="32" s="1"/>
  <c r="V76" i="32" s="1"/>
  <c r="Y76" i="32"/>
  <c r="Y77" i="32"/>
  <c r="R77" i="32"/>
  <c r="S77" i="32" s="1"/>
  <c r="U77" i="32" s="1"/>
  <c r="V77" i="32" s="1"/>
  <c r="R78" i="32"/>
  <c r="S78" i="32" s="1"/>
  <c r="U78" i="32" s="1"/>
  <c r="V78" i="32" s="1"/>
  <c r="Y78" i="32"/>
  <c r="R79" i="32"/>
  <c r="S79" i="32" s="1"/>
  <c r="U79" i="32" s="1"/>
  <c r="V79" i="32" s="1"/>
  <c r="Y79" i="32"/>
  <c r="Y80" i="32"/>
  <c r="R80" i="32"/>
  <c r="S80" i="32" s="1"/>
  <c r="Y81" i="32"/>
  <c r="R81" i="32"/>
  <c r="S81" i="32" s="1"/>
  <c r="U81" i="32" s="1"/>
  <c r="V81" i="32" s="1"/>
  <c r="R82" i="32"/>
  <c r="S82" i="32" s="1"/>
  <c r="U82" i="32" s="1"/>
  <c r="V82" i="32" s="1"/>
  <c r="Y82" i="32"/>
  <c r="F83" i="32"/>
  <c r="G83" i="32" s="1"/>
  <c r="R83" i="32"/>
  <c r="S83" i="32" s="1"/>
  <c r="U83" i="32" s="1"/>
  <c r="V83" i="32" s="1"/>
  <c r="Y84" i="32"/>
  <c r="R84" i="32"/>
  <c r="S84" i="32" s="1"/>
  <c r="U84" i="32" s="1"/>
  <c r="V84" i="32" s="1"/>
  <c r="Y86" i="32"/>
  <c r="R86" i="32"/>
  <c r="S86" i="32" s="1"/>
  <c r="U86" i="32" s="1"/>
  <c r="V86" i="32" s="1"/>
  <c r="R87" i="32"/>
  <c r="S87" i="32" s="1"/>
  <c r="U87" i="32" s="1"/>
  <c r="V87" i="32" s="1"/>
  <c r="Y87" i="32"/>
  <c r="Y88" i="32"/>
  <c r="R88" i="32"/>
  <c r="S88" i="32" s="1"/>
  <c r="U88" i="32" s="1"/>
  <c r="V88" i="32" s="1"/>
  <c r="F89" i="32"/>
  <c r="G89" i="32" s="1"/>
  <c r="R89" i="32"/>
  <c r="S89" i="32" s="1"/>
  <c r="U89" i="32" s="1"/>
  <c r="V89" i="32" s="1"/>
  <c r="Y89" i="32"/>
  <c r="F90" i="32"/>
  <c r="G90" i="32" s="1"/>
  <c r="R90" i="32"/>
  <c r="S90" i="32" s="1"/>
  <c r="U90" i="32" s="1"/>
  <c r="V90" i="32" s="1"/>
  <c r="R94" i="32"/>
  <c r="S94" i="32" s="1"/>
  <c r="U94" i="32" s="1"/>
  <c r="V94" i="32" s="1"/>
  <c r="F94" i="32"/>
  <c r="G94" i="32" s="1"/>
  <c r="R95" i="32"/>
  <c r="S95" i="32" s="1"/>
  <c r="U95" i="32" s="1"/>
  <c r="V95" i="32" s="1"/>
  <c r="Y95" i="32"/>
  <c r="F96" i="32"/>
  <c r="G96" i="32" s="1"/>
  <c r="Y96" i="32"/>
  <c r="R96" i="32"/>
  <c r="S96" i="32" s="1"/>
  <c r="U96" i="32" s="1"/>
  <c r="V96" i="32" s="1"/>
  <c r="R97" i="32"/>
  <c r="S97" i="32" s="1"/>
  <c r="U97" i="32" s="1"/>
  <c r="V97" i="32" s="1"/>
  <c r="F97" i="32"/>
  <c r="G97" i="32" s="1"/>
  <c r="R98" i="32"/>
  <c r="S98" i="32" s="1"/>
  <c r="U98" i="32" s="1"/>
  <c r="V98" i="32" s="1"/>
  <c r="Y98" i="32"/>
  <c r="Y99" i="32"/>
  <c r="R99" i="32"/>
  <c r="S99" i="32" s="1"/>
  <c r="U99" i="32" s="1"/>
  <c r="V99" i="32" s="1"/>
  <c r="R100" i="32"/>
  <c r="S100" i="32" s="1"/>
  <c r="U100" i="32" s="1"/>
  <c r="V100" i="32" s="1"/>
  <c r="Y100" i="32"/>
  <c r="R101" i="32"/>
  <c r="S101" i="32" s="1"/>
  <c r="U101" i="32" s="1"/>
  <c r="V101" i="32" s="1"/>
  <c r="Y101" i="32"/>
  <c r="F103" i="32"/>
  <c r="G103" i="32" s="1"/>
  <c r="R103" i="32"/>
  <c r="S103" i="32" s="1"/>
  <c r="U103" i="32" s="1"/>
  <c r="V103" i="32" s="1"/>
  <c r="R106" i="32"/>
  <c r="S106" i="32" s="1"/>
  <c r="U106" i="32" s="1"/>
  <c r="V106" i="32" s="1"/>
  <c r="F106" i="32"/>
  <c r="G106" i="32" s="1"/>
  <c r="Y106" i="32"/>
  <c r="R107" i="32"/>
  <c r="S107" i="32" s="1"/>
  <c r="U107" i="32" s="1"/>
  <c r="V107" i="32" s="1"/>
  <c r="Y107" i="32"/>
  <c r="R108" i="32"/>
  <c r="S108" i="32" s="1"/>
  <c r="U108" i="32" s="1"/>
  <c r="V108" i="32" s="1"/>
  <c r="Y108" i="32"/>
  <c r="Y109" i="32"/>
  <c r="R109" i="32"/>
  <c r="S109" i="32" s="1"/>
  <c r="U109" i="32" s="1"/>
  <c r="V109" i="32" s="1"/>
  <c r="F109" i="32"/>
  <c r="G109" i="32" s="1"/>
  <c r="R110" i="32"/>
  <c r="S110" i="32" s="1"/>
  <c r="U110" i="32" s="1"/>
  <c r="V110" i="32" s="1"/>
  <c r="Y110" i="32"/>
  <c r="F110" i="32"/>
  <c r="G110" i="32" s="1"/>
  <c r="Y111" i="32"/>
  <c r="R111" i="32"/>
  <c r="S111" i="32" s="1"/>
  <c r="U111" i="32" s="1"/>
  <c r="V111" i="32" s="1"/>
  <c r="Y112" i="32"/>
  <c r="R112" i="32"/>
  <c r="S112" i="32" s="1"/>
  <c r="U112" i="32" s="1"/>
  <c r="V112" i="32" s="1"/>
  <c r="F114" i="32"/>
  <c r="G114" i="32" s="1"/>
  <c r="Y114" i="32"/>
  <c r="R114" i="32"/>
  <c r="S114" i="32" s="1"/>
  <c r="U114" i="32" s="1"/>
  <c r="V114" i="32" s="1"/>
  <c r="Y117" i="32"/>
  <c r="R117" i="32"/>
  <c r="S117" i="32" s="1"/>
  <c r="U117" i="32" s="1"/>
  <c r="V117" i="32" s="1"/>
  <c r="R118" i="32"/>
  <c r="S118" i="32" s="1"/>
  <c r="U118" i="32" s="1"/>
  <c r="V118" i="32" s="1"/>
  <c r="Y118" i="32"/>
  <c r="F119" i="32"/>
  <c r="G119" i="32" s="1"/>
  <c r="Y119" i="32"/>
  <c r="R119" i="32"/>
  <c r="S119" i="32" s="1"/>
  <c r="U119" i="32" s="1"/>
  <c r="V119" i="32" s="1"/>
  <c r="R120" i="32"/>
  <c r="S120" i="32"/>
  <c r="U120" i="32" s="1"/>
  <c r="V120" i="32" s="1"/>
  <c r="Y120" i="32"/>
  <c r="Y121" i="32"/>
  <c r="F121" i="32"/>
  <c r="G121" i="32" s="1"/>
  <c r="R121" i="32"/>
  <c r="S121" i="32" s="1"/>
  <c r="U121" i="32" s="1"/>
  <c r="V121" i="32" s="1"/>
  <c r="F122" i="32"/>
  <c r="G122" i="32" s="1"/>
  <c r="Y122" i="32"/>
  <c r="R122" i="32"/>
  <c r="S122" i="32" s="1"/>
  <c r="U122" i="32" s="1"/>
  <c r="V122" i="32" s="1"/>
  <c r="R123" i="32"/>
  <c r="S123" i="32" s="1"/>
  <c r="U123" i="32" s="1"/>
  <c r="V123" i="32" s="1"/>
  <c r="Y123" i="32"/>
  <c r="F125" i="32"/>
  <c r="G125" i="32" s="1"/>
  <c r="R125" i="32"/>
  <c r="S125" i="32" s="1"/>
  <c r="U125" i="32" s="1"/>
  <c r="V125" i="32" s="1"/>
  <c r="Y125" i="32"/>
  <c r="K18" i="36"/>
  <c r="M18" i="36" s="1"/>
  <c r="J18" i="36"/>
  <c r="L18" i="36" s="1"/>
  <c r="F19" i="36"/>
  <c r="G19" i="36"/>
  <c r="K22" i="36"/>
  <c r="M22" i="36" s="1"/>
  <c r="J22" i="36"/>
  <c r="L22" i="36" s="1"/>
  <c r="X22" i="36" s="1"/>
  <c r="F23" i="36"/>
  <c r="G23" i="36" s="1"/>
  <c r="K24" i="36"/>
  <c r="M24" i="36" s="1"/>
  <c r="J24" i="36"/>
  <c r="L24" i="36" s="1"/>
  <c r="F26" i="36"/>
  <c r="G26" i="36" s="1"/>
  <c r="F27" i="36"/>
  <c r="G27" i="36" s="1"/>
  <c r="F28" i="36"/>
  <c r="G28" i="36" s="1"/>
  <c r="F29" i="36"/>
  <c r="G29" i="36" s="1"/>
  <c r="F30" i="36"/>
  <c r="G30" i="36"/>
  <c r="F31" i="36"/>
  <c r="G31" i="36" s="1"/>
  <c r="F32" i="36"/>
  <c r="G32" i="36" s="1"/>
  <c r="F33" i="36"/>
  <c r="G33" i="36" s="1"/>
  <c r="F34" i="36"/>
  <c r="G34" i="36" s="1"/>
  <c r="K35" i="36"/>
  <c r="M35" i="36" s="1"/>
  <c r="J35" i="36"/>
  <c r="L35" i="36" s="1"/>
  <c r="X35" i="36" s="1"/>
  <c r="Z35" i="36" s="1"/>
  <c r="F36" i="36"/>
  <c r="G36" i="36"/>
  <c r="K39" i="36"/>
  <c r="M39" i="36" s="1"/>
  <c r="J39" i="36"/>
  <c r="L39" i="36" s="1"/>
  <c r="X39" i="36" s="1"/>
  <c r="Z39" i="36" s="1"/>
  <c r="F40" i="36"/>
  <c r="G40" i="36" s="1"/>
  <c r="F41" i="36"/>
  <c r="G41" i="36"/>
  <c r="F42" i="36"/>
  <c r="G42" i="36" s="1"/>
  <c r="F43" i="36"/>
  <c r="G43" i="36" s="1"/>
  <c r="K44" i="36"/>
  <c r="M44" i="36" s="1"/>
  <c r="J44" i="36"/>
  <c r="L44" i="36" s="1"/>
  <c r="X44" i="36" s="1"/>
  <c r="Z44" i="36" s="1"/>
  <c r="F45" i="36"/>
  <c r="G45" i="36"/>
  <c r="F46" i="36"/>
  <c r="G46" i="36"/>
  <c r="F47" i="36"/>
  <c r="G47" i="36"/>
  <c r="F48" i="36"/>
  <c r="G48" i="36" s="1"/>
  <c r="F49" i="36"/>
  <c r="G49" i="36" s="1"/>
  <c r="F50" i="36"/>
  <c r="G50" i="36" s="1"/>
  <c r="F51" i="36"/>
  <c r="G51" i="36" s="1"/>
  <c r="F52" i="36"/>
  <c r="G52" i="36"/>
  <c r="K53" i="36"/>
  <c r="M53" i="36" s="1"/>
  <c r="J53" i="36"/>
  <c r="L53" i="36" s="1"/>
  <c r="X53" i="36" s="1"/>
  <c r="Z53" i="36" s="1"/>
  <c r="J54" i="36"/>
  <c r="L54" i="36" s="1"/>
  <c r="K54" i="36"/>
  <c r="M54" i="36" s="1"/>
  <c r="F55" i="36"/>
  <c r="G55" i="36"/>
  <c r="F56" i="36"/>
  <c r="G56" i="36" s="1"/>
  <c r="K57" i="36"/>
  <c r="M57" i="36" s="1"/>
  <c r="J57" i="36"/>
  <c r="L57" i="36" s="1"/>
  <c r="X57" i="36" s="1"/>
  <c r="Z57" i="36" s="1"/>
  <c r="F58" i="36"/>
  <c r="G58" i="36"/>
  <c r="K59" i="36"/>
  <c r="M59" i="36" s="1"/>
  <c r="J59" i="36"/>
  <c r="L59" i="36" s="1"/>
  <c r="X59" i="36" s="1"/>
  <c r="Z59" i="36" s="1"/>
  <c r="F60" i="36"/>
  <c r="G60" i="36"/>
  <c r="R61" i="36"/>
  <c r="S61" i="36" s="1"/>
  <c r="F61" i="36"/>
  <c r="G61" i="36" s="1"/>
  <c r="F62" i="36"/>
  <c r="G62" i="36" s="1"/>
  <c r="F63" i="36"/>
  <c r="G63" i="36" s="1"/>
  <c r="J65" i="36"/>
  <c r="L65" i="36" s="1"/>
  <c r="K65" i="36"/>
  <c r="M65" i="36" s="1"/>
  <c r="F66" i="36"/>
  <c r="G66" i="36" s="1"/>
  <c r="K68" i="36"/>
  <c r="M68" i="36" s="1"/>
  <c r="J68" i="36"/>
  <c r="L68" i="36" s="1"/>
  <c r="X68" i="36" s="1"/>
  <c r="Z68" i="36" s="1"/>
  <c r="F69" i="36"/>
  <c r="G69" i="36" s="1"/>
  <c r="F70" i="36"/>
  <c r="G70" i="36" s="1"/>
  <c r="K71" i="36"/>
  <c r="M71" i="36" s="1"/>
  <c r="J71" i="36"/>
  <c r="L71" i="36" s="1"/>
  <c r="K72" i="36"/>
  <c r="M72" i="36" s="1"/>
  <c r="J72" i="36"/>
  <c r="L72" i="36" s="1"/>
  <c r="X72" i="36" s="1"/>
  <c r="Z72" i="36" s="1"/>
  <c r="F73" i="36"/>
  <c r="G73" i="36"/>
  <c r="F74" i="36"/>
  <c r="G74" i="36" s="1"/>
  <c r="F75" i="36"/>
  <c r="G75" i="36" s="1"/>
  <c r="D4" i="36"/>
  <c r="U75" i="36"/>
  <c r="V75" i="36" s="1"/>
  <c r="F76" i="36"/>
  <c r="G76" i="36"/>
  <c r="K77" i="36"/>
  <c r="M77" i="36" s="1"/>
  <c r="J77" i="36"/>
  <c r="L77" i="36" s="1"/>
  <c r="X77" i="36" s="1"/>
  <c r="Z77" i="36" s="1"/>
  <c r="K88" i="36"/>
  <c r="M88" i="36" s="1"/>
  <c r="J88" i="36"/>
  <c r="L88" i="36" s="1"/>
  <c r="X88" i="36" s="1"/>
  <c r="Z88" i="36" s="1"/>
  <c r="K91" i="36"/>
  <c r="M91" i="36" s="1"/>
  <c r="J91" i="36"/>
  <c r="L91" i="36" s="1"/>
  <c r="X91" i="36" s="1"/>
  <c r="Z91" i="36" s="1"/>
  <c r="Z94" i="36"/>
  <c r="Z95" i="36"/>
  <c r="Z96" i="36"/>
  <c r="Z97" i="36"/>
  <c r="Z98" i="36"/>
  <c r="Z93" i="36"/>
  <c r="F107" i="36"/>
  <c r="G107" i="36" s="1"/>
  <c r="F108" i="36"/>
  <c r="G108" i="36" s="1"/>
  <c r="F109" i="36"/>
  <c r="G109" i="36" s="1"/>
  <c r="K110" i="36"/>
  <c r="M110" i="36" s="1"/>
  <c r="J110" i="36"/>
  <c r="L110" i="36" s="1"/>
  <c r="X110" i="36" s="1"/>
  <c r="Z110" i="36" s="1"/>
  <c r="K111" i="36"/>
  <c r="M111" i="36" s="1"/>
  <c r="J111" i="36"/>
  <c r="L111" i="36" s="1"/>
  <c r="X111" i="36" s="1"/>
  <c r="Z111" i="36" s="1"/>
  <c r="K112" i="36"/>
  <c r="M112" i="36" s="1"/>
  <c r="J112" i="36"/>
  <c r="L112" i="36" s="1"/>
  <c r="X112" i="36" s="1"/>
  <c r="Z112" i="36" s="1"/>
  <c r="J113" i="36"/>
  <c r="L113" i="36" s="1"/>
  <c r="K113" i="36"/>
  <c r="M113" i="36" s="1"/>
  <c r="F114" i="36"/>
  <c r="G114" i="36" s="1"/>
  <c r="K115" i="36"/>
  <c r="M115" i="36" s="1"/>
  <c r="J115" i="36"/>
  <c r="L115" i="36" s="1"/>
  <c r="X115" i="36" s="1"/>
  <c r="Z115" i="36" s="1"/>
  <c r="F116" i="36"/>
  <c r="G116" i="36" s="1"/>
  <c r="K117" i="36"/>
  <c r="M117" i="36" s="1"/>
  <c r="J117" i="36"/>
  <c r="L117" i="36" s="1"/>
  <c r="X117" i="36" s="1"/>
  <c r="Z117" i="36" s="1"/>
  <c r="F119" i="36"/>
  <c r="G119" i="36"/>
  <c r="K120" i="36"/>
  <c r="M120" i="36" s="1"/>
  <c r="J120" i="36"/>
  <c r="L120" i="36" s="1"/>
  <c r="X120" i="36" s="1"/>
  <c r="Z120" i="36" s="1"/>
  <c r="J121" i="36"/>
  <c r="L121" i="36" s="1"/>
  <c r="X121" i="36" s="1"/>
  <c r="Z121" i="36" s="1"/>
  <c r="K121" i="36"/>
  <c r="M121" i="36" s="1"/>
  <c r="F122" i="36"/>
  <c r="G122" i="36"/>
  <c r="F123" i="36"/>
  <c r="G123" i="36"/>
  <c r="F124" i="36"/>
  <c r="G124" i="36"/>
  <c r="F125" i="36"/>
  <c r="G125" i="36"/>
  <c r="K126" i="36"/>
  <c r="M126" i="36" s="1"/>
  <c r="J126" i="36"/>
  <c r="L126" i="36" s="1"/>
  <c r="X126" i="36" s="1"/>
  <c r="K127" i="36"/>
  <c r="M127" i="36" s="1"/>
  <c r="J127" i="36"/>
  <c r="L127" i="36" s="1"/>
  <c r="X127" i="36" s="1"/>
  <c r="K128" i="36"/>
  <c r="M128" i="36" s="1"/>
  <c r="J128" i="36"/>
  <c r="L128" i="36" s="1"/>
  <c r="X128" i="36" s="1"/>
  <c r="F129" i="36"/>
  <c r="G129" i="36"/>
  <c r="F130" i="36"/>
  <c r="G130" i="36" s="1"/>
  <c r="Y131" i="36"/>
  <c r="F131" i="36"/>
  <c r="G131" i="36"/>
  <c r="R131" i="36"/>
  <c r="S131" i="36" s="1"/>
  <c r="U131" i="36" s="1"/>
  <c r="V131" i="36" s="1"/>
  <c r="F132" i="36"/>
  <c r="G132" i="36" s="1"/>
  <c r="F133" i="36"/>
  <c r="G133" i="36" s="1"/>
  <c r="F134" i="36"/>
  <c r="G134" i="36" s="1"/>
  <c r="F136" i="36"/>
  <c r="G136" i="36" s="1"/>
  <c r="K116" i="32"/>
  <c r="M116" i="32" s="1"/>
  <c r="J116" i="32"/>
  <c r="L116" i="32" s="1"/>
  <c r="X116" i="32" s="1"/>
  <c r="D70" i="33"/>
  <c r="BO70" i="33" s="1"/>
  <c r="EA70" i="33" s="1"/>
  <c r="BO71" i="33"/>
  <c r="EA71" i="33" s="1"/>
  <c r="E71" i="33"/>
  <c r="BP72" i="33"/>
  <c r="EB72" i="33" s="1"/>
  <c r="F72" i="33"/>
  <c r="BQ73" i="33"/>
  <c r="EC73" i="33" s="1"/>
  <c r="BR74" i="33"/>
  <c r="ED74" i="33" s="1"/>
  <c r="H74" i="33"/>
  <c r="BS75" i="33"/>
  <c r="EE75" i="33" s="1"/>
  <c r="I75" i="33"/>
  <c r="BT76" i="33"/>
  <c r="EF76" i="33" s="1"/>
  <c r="J76" i="33"/>
  <c r="BU77" i="33"/>
  <c r="EG77" i="33" s="1"/>
  <c r="K77" i="33"/>
  <c r="BV78" i="33"/>
  <c r="EH78" i="33" s="1"/>
  <c r="L78" i="33"/>
  <c r="BW79" i="33"/>
  <c r="EI79" i="33" s="1"/>
  <c r="M79" i="33"/>
  <c r="BX80" i="33"/>
  <c r="EJ80" i="33" s="1"/>
  <c r="N80" i="33"/>
  <c r="BY81" i="33"/>
  <c r="EK81" i="33" s="1"/>
  <c r="BZ82" i="33"/>
  <c r="EL82" i="33" s="1"/>
  <c r="P82" i="33"/>
  <c r="CA83" i="33"/>
  <c r="EM83" i="33" s="1"/>
  <c r="CB84" i="33"/>
  <c r="EN84" i="33" s="1"/>
  <c r="Q83" i="33"/>
  <c r="R84" i="33"/>
  <c r="CC85" i="33"/>
  <c r="EO85" i="33" s="1"/>
  <c r="S85" i="33"/>
  <c r="CD86" i="33"/>
  <c r="EP86" i="33" s="1"/>
  <c r="CE87" i="33"/>
  <c r="EQ87" i="33" s="1"/>
  <c r="T86" i="33"/>
  <c r="U87" i="33"/>
  <c r="CF88" i="33"/>
  <c r="ER88" i="33" s="1"/>
  <c r="V88" i="33"/>
  <c r="CG89" i="33"/>
  <c r="ES89" i="33" s="1"/>
  <c r="CH90" i="33"/>
  <c r="ET90" i="33" s="1"/>
  <c r="W89" i="33"/>
  <c r="X90" i="33"/>
  <c r="CI91" i="33"/>
  <c r="EU91" i="33" s="1"/>
  <c r="Y91" i="33"/>
  <c r="CJ92" i="33"/>
  <c r="EV92" i="33" s="1"/>
  <c r="Z92" i="33"/>
  <c r="CK93" i="33"/>
  <c r="EW93" i="33" s="1"/>
  <c r="CL94" i="33"/>
  <c r="EX94" i="33" s="1"/>
  <c r="CM95" i="33"/>
  <c r="EY95" i="33" s="1"/>
  <c r="AB94" i="33"/>
  <c r="AC95" i="33"/>
  <c r="CN96" i="33"/>
  <c r="EZ96" i="33" s="1"/>
  <c r="AD96" i="33"/>
  <c r="CO97" i="33"/>
  <c r="FA97" i="33" s="1"/>
  <c r="CP98" i="33"/>
  <c r="FB98" i="33" s="1"/>
  <c r="AF98" i="33"/>
  <c r="CQ99" i="33"/>
  <c r="FC99" i="33" s="1"/>
  <c r="CR100" i="33"/>
  <c r="FD100" i="33" s="1"/>
  <c r="AG99" i="33"/>
  <c r="AH100" i="33"/>
  <c r="CS101" i="33"/>
  <c r="FE101" i="33" s="1"/>
  <c r="AI101" i="33"/>
  <c r="CT102" i="33"/>
  <c r="FF102" i="33" s="1"/>
  <c r="AJ102" i="33"/>
  <c r="CU103" i="33"/>
  <c r="FG103" i="33" s="1"/>
  <c r="AK103" i="33"/>
  <c r="CV104" i="33"/>
  <c r="FH104" i="33" s="1"/>
  <c r="CW105" i="33"/>
  <c r="FI105" i="33" s="1"/>
  <c r="AL104" i="33"/>
  <c r="AM105" i="33"/>
  <c r="CX106" i="33"/>
  <c r="FJ106" i="33" s="1"/>
  <c r="AN106" i="33"/>
  <c r="CY107" i="33"/>
  <c r="FK107" i="33" s="1"/>
  <c r="AO107" i="33"/>
  <c r="CZ108" i="33"/>
  <c r="FL108" i="33" s="1"/>
  <c r="AP108" i="33"/>
  <c r="DA109" i="33"/>
  <c r="FM109" i="33" s="1"/>
  <c r="AQ109" i="33"/>
  <c r="AR110" i="33"/>
  <c r="DC111" i="33"/>
  <c r="FO111" i="33" s="1"/>
  <c r="AS111" i="33"/>
  <c r="DD112" i="33"/>
  <c r="FP112" i="33" s="1"/>
  <c r="AT112" i="33"/>
  <c r="DE113" i="33"/>
  <c r="FQ113" i="33" s="1"/>
  <c r="AU113" i="33"/>
  <c r="DF114" i="33"/>
  <c r="FR114" i="33" s="1"/>
  <c r="AV114" i="33"/>
  <c r="DG115" i="33"/>
  <c r="FS115" i="33" s="1"/>
  <c r="AW115" i="33"/>
  <c r="DH116" i="33"/>
  <c r="FT116" i="33" s="1"/>
  <c r="DI117" i="33"/>
  <c r="FU117" i="33" s="1"/>
  <c r="AX116" i="33"/>
  <c r="AY117" i="33"/>
  <c r="DJ118" i="33"/>
  <c r="FV118" i="33" s="1"/>
  <c r="AZ118" i="33"/>
  <c r="DK119" i="33"/>
  <c r="FW119" i="33" s="1"/>
  <c r="DL120" i="33"/>
  <c r="FX120" i="33" s="1"/>
  <c r="BA119" i="33"/>
  <c r="DM121" i="33"/>
  <c r="FY121" i="33" s="1"/>
  <c r="BB120" i="33"/>
  <c r="BC121" i="33"/>
  <c r="DN122" i="33"/>
  <c r="FZ122" i="33" s="1"/>
  <c r="BD122" i="33"/>
  <c r="DO123" i="33"/>
  <c r="GA123" i="33" s="1"/>
  <c r="DP124" i="33"/>
  <c r="GB124" i="33" s="1"/>
  <c r="BE123" i="33"/>
  <c r="BF124" i="33"/>
  <c r="DQ125" i="33"/>
  <c r="GC125" i="33" s="1"/>
  <c r="BG125" i="33"/>
  <c r="DR126" i="33"/>
  <c r="GD126" i="33" s="1"/>
  <c r="BH126" i="33"/>
  <c r="DS127" i="33"/>
  <c r="GE127" i="33" s="1"/>
  <c r="BI127" i="33"/>
  <c r="DT128" i="33"/>
  <c r="GF128" i="33" s="1"/>
  <c r="F27" i="32"/>
  <c r="G27" i="32" s="1"/>
  <c r="J28" i="32"/>
  <c r="L28" i="32" s="1"/>
  <c r="K28" i="32"/>
  <c r="M28" i="32" s="1"/>
  <c r="F30" i="32"/>
  <c r="G30" i="32" s="1"/>
  <c r="F31" i="32"/>
  <c r="G31" i="32" s="1"/>
  <c r="F33" i="32"/>
  <c r="G33" i="32" s="1"/>
  <c r="K34" i="32"/>
  <c r="M34" i="32" s="1"/>
  <c r="J34" i="32"/>
  <c r="L34" i="32" s="1"/>
  <c r="X34" i="32" s="1"/>
  <c r="F35" i="32"/>
  <c r="G35" i="32"/>
  <c r="F38" i="32"/>
  <c r="G38" i="32" s="1"/>
  <c r="F40" i="32"/>
  <c r="G40" i="32" s="1"/>
  <c r="F43" i="32"/>
  <c r="G43" i="32" s="1"/>
  <c r="F46" i="32"/>
  <c r="G46" i="32" s="1"/>
  <c r="F47" i="32"/>
  <c r="G47" i="32" s="1"/>
  <c r="F56" i="32"/>
  <c r="G56" i="32" s="1"/>
  <c r="F57" i="32"/>
  <c r="G57" i="32" s="1"/>
  <c r="F59" i="32"/>
  <c r="G59" i="32"/>
  <c r="F60" i="32"/>
  <c r="G60" i="32" s="1"/>
  <c r="F61" i="32"/>
  <c r="G61" i="32" s="1"/>
  <c r="F62" i="32"/>
  <c r="G62" i="32" s="1"/>
  <c r="F63" i="32"/>
  <c r="G63" i="32" s="1"/>
  <c r="F64" i="32"/>
  <c r="G64" i="32" s="1"/>
  <c r="F65" i="32"/>
  <c r="G65" i="32" s="1"/>
  <c r="F66" i="32"/>
  <c r="G66" i="32" s="1"/>
  <c r="F67" i="32"/>
  <c r="G67" i="32" s="1"/>
  <c r="F68" i="32"/>
  <c r="G68" i="32" s="1"/>
  <c r="F69" i="32"/>
  <c r="G69" i="32" s="1"/>
  <c r="F71" i="32"/>
  <c r="G71" i="32" s="1"/>
  <c r="F73" i="32"/>
  <c r="G73" i="32" s="1"/>
  <c r="F74" i="32"/>
  <c r="G74" i="32" s="1"/>
  <c r="F75" i="32"/>
  <c r="G75" i="32" s="1"/>
  <c r="F76" i="32"/>
  <c r="G76" i="32" s="1"/>
  <c r="F77" i="32"/>
  <c r="G77" i="32" s="1"/>
  <c r="F78" i="32"/>
  <c r="G78" i="32" s="1"/>
  <c r="F79" i="32"/>
  <c r="G79" i="32" s="1"/>
  <c r="F80" i="32"/>
  <c r="G80" i="32" s="1"/>
  <c r="F81" i="32"/>
  <c r="G81" i="32" s="1"/>
  <c r="F82" i="32"/>
  <c r="G82" i="32" s="1"/>
  <c r="F84" i="32"/>
  <c r="G84" i="32" s="1"/>
  <c r="F85" i="32"/>
  <c r="G85" i="32" s="1"/>
  <c r="F86" i="32"/>
  <c r="G86" i="32" s="1"/>
  <c r="F87" i="32"/>
  <c r="G87" i="32" s="1"/>
  <c r="F88" i="32"/>
  <c r="G88" i="32" s="1"/>
  <c r="J91" i="32"/>
  <c r="L91" i="32" s="1"/>
  <c r="K91" i="32"/>
  <c r="M91" i="32" s="1"/>
  <c r="F92" i="32"/>
  <c r="G92" i="32"/>
  <c r="F93" i="32"/>
  <c r="G93" i="32" s="1"/>
  <c r="F95" i="32"/>
  <c r="G95" i="32" s="1"/>
  <c r="F98" i="32"/>
  <c r="G98" i="32" s="1"/>
  <c r="F99" i="32"/>
  <c r="G99" i="32" s="1"/>
  <c r="F100" i="32"/>
  <c r="G100" i="32" s="1"/>
  <c r="F101" i="32"/>
  <c r="G101" i="32" s="1"/>
  <c r="J102" i="32"/>
  <c r="L102" i="32" s="1"/>
  <c r="K102" i="32"/>
  <c r="M102" i="32" s="1"/>
  <c r="K104" i="32"/>
  <c r="M104" i="32" s="1"/>
  <c r="J104" i="32"/>
  <c r="L104" i="32" s="1"/>
  <c r="X104" i="32" s="1"/>
  <c r="F105" i="32"/>
  <c r="G105" i="32"/>
  <c r="F107" i="32"/>
  <c r="G107" i="32"/>
  <c r="F108" i="32"/>
  <c r="G108" i="32" s="1"/>
  <c r="F111" i="32"/>
  <c r="G111" i="32"/>
  <c r="F112" i="32"/>
  <c r="G112" i="32" s="1"/>
  <c r="J113" i="32"/>
  <c r="L113" i="32" s="1"/>
  <c r="K113" i="32"/>
  <c r="M113" i="32" s="1"/>
  <c r="K114" i="32"/>
  <c r="M114" i="32" s="1"/>
  <c r="J114" i="32"/>
  <c r="L114" i="32" s="1"/>
  <c r="K115" i="32"/>
  <c r="M115" i="32" s="1"/>
  <c r="J115" i="32"/>
  <c r="L115" i="32" s="1"/>
  <c r="X115" i="32" s="1"/>
  <c r="F117" i="32"/>
  <c r="G117" i="32"/>
  <c r="F118" i="32"/>
  <c r="G118" i="32" s="1"/>
  <c r="F120" i="32"/>
  <c r="G120" i="32" s="1"/>
  <c r="F123" i="32"/>
  <c r="G123" i="32" s="1"/>
  <c r="K124" i="32"/>
  <c r="M124" i="32" s="1"/>
  <c r="J124" i="32"/>
  <c r="L124" i="32" s="1"/>
  <c r="X124" i="32" s="1"/>
  <c r="K125" i="32"/>
  <c r="M125" i="32" s="1"/>
  <c r="J125" i="32"/>
  <c r="L125" i="32" s="1"/>
  <c r="E4" i="15"/>
  <c r="E5" i="15"/>
  <c r="E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86" i="15"/>
  <c r="E87" i="15"/>
  <c r="E88" i="15"/>
  <c r="E89" i="15"/>
  <c r="E90" i="15"/>
  <c r="E91" i="15"/>
  <c r="E92" i="15"/>
  <c r="E93" i="15"/>
  <c r="E94" i="15"/>
  <c r="E95" i="15"/>
  <c r="E96" i="15"/>
  <c r="E97" i="15"/>
  <c r="E98" i="15"/>
  <c r="E99" i="15"/>
  <c r="E100" i="15"/>
  <c r="E101" i="15"/>
  <c r="E102" i="15"/>
  <c r="E103" i="15"/>
  <c r="E104" i="15"/>
  <c r="E105" i="15"/>
  <c r="E106" i="15"/>
  <c r="E107" i="15"/>
  <c r="E108" i="15"/>
  <c r="E109" i="15"/>
  <c r="E110" i="15"/>
  <c r="E111" i="15"/>
  <c r="E112" i="15"/>
  <c r="E113" i="15"/>
  <c r="E114" i="15"/>
  <c r="E115" i="15"/>
  <c r="E116" i="15"/>
  <c r="E117" i="15"/>
  <c r="E118" i="15"/>
  <c r="E119" i="15"/>
  <c r="E120" i="15"/>
  <c r="E121" i="15"/>
  <c r="E122" i="15"/>
  <c r="K127" i="32" l="1"/>
  <c r="M127" i="32" s="1"/>
  <c r="J127" i="32"/>
  <c r="L127" i="32" s="1"/>
  <c r="X127" i="32" s="1"/>
  <c r="Z127" i="32" s="1"/>
  <c r="X128" i="32"/>
  <c r="Z128" i="32" s="1"/>
  <c r="X129" i="32"/>
  <c r="Z129" i="32" s="1"/>
  <c r="Z130" i="32"/>
  <c r="Z131" i="32"/>
  <c r="Z132" i="32"/>
  <c r="Z133" i="32"/>
  <c r="Z134" i="32"/>
  <c r="Z135" i="32"/>
  <c r="Z136" i="32"/>
  <c r="K126" i="32"/>
  <c r="M126" i="32" s="1"/>
  <c r="J126" i="32"/>
  <c r="L126" i="32" s="1"/>
  <c r="K25" i="32"/>
  <c r="M25" i="32" s="1"/>
  <c r="J25" i="32"/>
  <c r="L25" i="32" s="1"/>
  <c r="Z116" i="32"/>
  <c r="J36" i="32"/>
  <c r="L36" i="32" s="1"/>
  <c r="K36" i="32"/>
  <c r="M36" i="32" s="1"/>
  <c r="K41" i="32"/>
  <c r="M41" i="32" s="1"/>
  <c r="J41" i="32"/>
  <c r="L41" i="32" s="1"/>
  <c r="X41" i="32" s="1"/>
  <c r="Z41" i="32" s="1"/>
  <c r="K44" i="32"/>
  <c r="M44" i="32" s="1"/>
  <c r="J44" i="32"/>
  <c r="L44" i="32" s="1"/>
  <c r="K50" i="32"/>
  <c r="M50" i="32" s="1"/>
  <c r="J50" i="32"/>
  <c r="L50" i="32" s="1"/>
  <c r="J52" i="32"/>
  <c r="L52" i="32" s="1"/>
  <c r="K52" i="32"/>
  <c r="M52" i="32" s="1"/>
  <c r="J55" i="32"/>
  <c r="L55" i="32" s="1"/>
  <c r="K55" i="32"/>
  <c r="M55" i="32" s="1"/>
  <c r="J58" i="32"/>
  <c r="L58" i="32" s="1"/>
  <c r="K58" i="32"/>
  <c r="M58" i="32" s="1"/>
  <c r="K70" i="32"/>
  <c r="M70" i="32" s="1"/>
  <c r="J70" i="32"/>
  <c r="L70" i="32" s="1"/>
  <c r="K83" i="32"/>
  <c r="M83" i="32" s="1"/>
  <c r="J83" i="32"/>
  <c r="L83" i="32" s="1"/>
  <c r="X83" i="32" s="1"/>
  <c r="Z83" i="32" s="1"/>
  <c r="K89" i="32"/>
  <c r="M89" i="32" s="1"/>
  <c r="J89" i="32"/>
  <c r="L89" i="32" s="1"/>
  <c r="J90" i="32"/>
  <c r="L90" i="32" s="1"/>
  <c r="K90" i="32"/>
  <c r="M90" i="32" s="1"/>
  <c r="K103" i="32"/>
  <c r="M103" i="32" s="1"/>
  <c r="J103" i="32"/>
  <c r="L103" i="32" s="1"/>
  <c r="K106" i="32"/>
  <c r="M106" i="32" s="1"/>
  <c r="J106" i="32"/>
  <c r="L106" i="32" s="1"/>
  <c r="X106" i="32" s="1"/>
  <c r="Z106" i="32" s="1"/>
  <c r="AB29" i="32"/>
  <c r="K29" i="32"/>
  <c r="M29" i="32" s="1"/>
  <c r="J29" i="32"/>
  <c r="L29" i="32" s="1"/>
  <c r="X29" i="32" s="1"/>
  <c r="Z29" i="32" s="1"/>
  <c r="Z34" i="32"/>
  <c r="X44" i="32"/>
  <c r="Z44" i="32" s="1"/>
  <c r="X70" i="32"/>
  <c r="Z70" i="32" s="1"/>
  <c r="X89" i="32"/>
  <c r="Z89" i="32" s="1"/>
  <c r="X103" i="32"/>
  <c r="Z103" i="32" s="1"/>
  <c r="Z104" i="32"/>
  <c r="X114" i="32"/>
  <c r="Z114" i="32" s="1"/>
  <c r="Z115" i="32"/>
  <c r="Z124" i="32"/>
  <c r="AB122" i="32"/>
  <c r="X125" i="32"/>
  <c r="Z125" i="32" s="1"/>
  <c r="AB26" i="32"/>
  <c r="K26" i="32"/>
  <c r="M26" i="32" s="1"/>
  <c r="J26" i="32"/>
  <c r="L26" i="32" s="1"/>
  <c r="X26" i="32" s="1"/>
  <c r="Z26" i="32" s="1"/>
  <c r="J37" i="32"/>
  <c r="L37" i="32" s="1"/>
  <c r="K37" i="32"/>
  <c r="M37" i="32" s="1"/>
  <c r="X37" i="32" s="1"/>
  <c r="Z37" i="32" s="1"/>
  <c r="K39" i="32"/>
  <c r="M39" i="32" s="1"/>
  <c r="J39" i="32"/>
  <c r="L39" i="32" s="1"/>
  <c r="X39" i="32" s="1"/>
  <c r="Z39" i="32" s="1"/>
  <c r="J42" i="32"/>
  <c r="L42" i="32" s="1"/>
  <c r="K42" i="32"/>
  <c r="M42" i="32" s="1"/>
  <c r="J45" i="32"/>
  <c r="L45" i="32" s="1"/>
  <c r="K45" i="32"/>
  <c r="M45" i="32" s="1"/>
  <c r="K48" i="32"/>
  <c r="M48" i="32" s="1"/>
  <c r="J48" i="32"/>
  <c r="L48" i="32" s="1"/>
  <c r="X48" i="32" s="1"/>
  <c r="Z48" i="32" s="1"/>
  <c r="K49" i="32"/>
  <c r="M49" i="32" s="1"/>
  <c r="J49" i="32"/>
  <c r="L49" i="32" s="1"/>
  <c r="X49" i="32" s="1"/>
  <c r="Z49" i="32" s="1"/>
  <c r="J51" i="32"/>
  <c r="L51" i="32" s="1"/>
  <c r="K51" i="32"/>
  <c r="M51" i="32" s="1"/>
  <c r="J54" i="32"/>
  <c r="L54" i="32" s="1"/>
  <c r="K54" i="32"/>
  <c r="M54" i="32" s="1"/>
  <c r="J72" i="32"/>
  <c r="L72" i="32" s="1"/>
  <c r="K72" i="32"/>
  <c r="M72" i="32" s="1"/>
  <c r="D3" i="32"/>
  <c r="D6" i="32" s="1"/>
  <c r="M5" i="32" s="1"/>
  <c r="U75" i="32"/>
  <c r="V75" i="32" s="1"/>
  <c r="AB125" i="32"/>
  <c r="AB121" i="32"/>
  <c r="U80" i="32"/>
  <c r="V80" i="32" s="1"/>
  <c r="J94" i="32"/>
  <c r="L94" i="32" s="1"/>
  <c r="K94" i="32"/>
  <c r="M94" i="32" s="1"/>
  <c r="J96" i="32"/>
  <c r="L96" i="32" s="1"/>
  <c r="K96" i="32"/>
  <c r="M96" i="32" s="1"/>
  <c r="J97" i="32"/>
  <c r="L97" i="32" s="1"/>
  <c r="K97" i="32"/>
  <c r="M97" i="32" s="1"/>
  <c r="K109" i="32"/>
  <c r="M109" i="32" s="1"/>
  <c r="J109" i="32"/>
  <c r="L109" i="32" s="1"/>
  <c r="X109" i="32" s="1"/>
  <c r="Z109" i="32" s="1"/>
  <c r="K110" i="32"/>
  <c r="M110" i="32" s="1"/>
  <c r="J110" i="32"/>
  <c r="L110" i="32" s="1"/>
  <c r="X110" i="32" s="1"/>
  <c r="Z110" i="32" s="1"/>
  <c r="J119" i="32"/>
  <c r="L119" i="32" s="1"/>
  <c r="K119" i="32"/>
  <c r="M119" i="32" s="1"/>
  <c r="J121" i="32"/>
  <c r="L121" i="32" s="1"/>
  <c r="K121" i="32"/>
  <c r="M121" i="32" s="1"/>
  <c r="J122" i="32"/>
  <c r="L122" i="32" s="1"/>
  <c r="K122" i="32"/>
  <c r="M122" i="32" s="1"/>
  <c r="J32" i="32"/>
  <c r="L32" i="32" s="1"/>
  <c r="K32" i="32"/>
  <c r="M32" i="32" s="1"/>
  <c r="AB28" i="32"/>
  <c r="AB124" i="32"/>
  <c r="AB27" i="32"/>
  <c r="AB30" i="32"/>
  <c r="AB123" i="32"/>
  <c r="X18" i="36"/>
  <c r="Z18" i="36" s="1"/>
  <c r="K19" i="36"/>
  <c r="M19" i="36" s="1"/>
  <c r="J19" i="36"/>
  <c r="L19" i="36" s="1"/>
  <c r="J23" i="36"/>
  <c r="L23" i="36" s="1"/>
  <c r="K23" i="36"/>
  <c r="M23" i="36" s="1"/>
  <c r="K26" i="36"/>
  <c r="M26" i="36" s="1"/>
  <c r="AB26" i="36"/>
  <c r="J26" i="36"/>
  <c r="L26" i="36" s="1"/>
  <c r="X26" i="36" s="1"/>
  <c r="Z26" i="36" s="1"/>
  <c r="AB27" i="36"/>
  <c r="J27" i="36"/>
  <c r="L27" i="36" s="1"/>
  <c r="K27" i="36"/>
  <c r="M27" i="36" s="1"/>
  <c r="K28" i="36"/>
  <c r="M28" i="36" s="1"/>
  <c r="AB28" i="36"/>
  <c r="J28" i="36"/>
  <c r="L28" i="36" s="1"/>
  <c r="X28" i="36" s="1"/>
  <c r="Z28" i="36" s="1"/>
  <c r="AB29" i="36"/>
  <c r="K29" i="36"/>
  <c r="M29" i="36" s="1"/>
  <c r="J29" i="36"/>
  <c r="L29" i="36" s="1"/>
  <c r="X29" i="36" s="1"/>
  <c r="Z29" i="36" s="1"/>
  <c r="AB30" i="36"/>
  <c r="K30" i="36"/>
  <c r="M30" i="36" s="1"/>
  <c r="J30" i="36"/>
  <c r="L30" i="36" s="1"/>
  <c r="X30" i="36" s="1"/>
  <c r="Z30" i="36" s="1"/>
  <c r="AB31" i="36"/>
  <c r="K31" i="36"/>
  <c r="M31" i="36" s="1"/>
  <c r="J31" i="36"/>
  <c r="L31" i="36" s="1"/>
  <c r="X31" i="36" s="1"/>
  <c r="Z31" i="36" s="1"/>
  <c r="K32" i="36"/>
  <c r="M32" i="36" s="1"/>
  <c r="AB32" i="36"/>
  <c r="J32" i="36"/>
  <c r="L32" i="36" s="1"/>
  <c r="X32" i="36" s="1"/>
  <c r="Z32" i="36" s="1"/>
  <c r="AB33" i="36"/>
  <c r="K33" i="36"/>
  <c r="M33" i="36" s="1"/>
  <c r="J33" i="36"/>
  <c r="L33" i="36" s="1"/>
  <c r="X33" i="36" s="1"/>
  <c r="Z33" i="36" s="1"/>
  <c r="AB34" i="36"/>
  <c r="K34" i="36"/>
  <c r="M34" i="36" s="1"/>
  <c r="J34" i="36"/>
  <c r="L34" i="36" s="1"/>
  <c r="X34" i="36" s="1"/>
  <c r="Z34" i="36" s="1"/>
  <c r="AB36" i="36"/>
  <c r="K36" i="36"/>
  <c r="M36" i="36" s="1"/>
  <c r="J36" i="36"/>
  <c r="L36" i="36" s="1"/>
  <c r="X36" i="36" s="1"/>
  <c r="Z36" i="36" s="1"/>
  <c r="K40" i="36"/>
  <c r="M40" i="36" s="1"/>
  <c r="AB40" i="36"/>
  <c r="J40" i="36"/>
  <c r="L40" i="36" s="1"/>
  <c r="X40" i="36" s="1"/>
  <c r="Z40" i="36" s="1"/>
  <c r="AB41" i="36"/>
  <c r="J41" i="36"/>
  <c r="L41" i="36" s="1"/>
  <c r="K41" i="36"/>
  <c r="M41" i="36" s="1"/>
  <c r="K42" i="36"/>
  <c r="M42" i="36" s="1"/>
  <c r="AB42" i="36"/>
  <c r="J42" i="36"/>
  <c r="L42" i="36" s="1"/>
  <c r="X42" i="36" s="1"/>
  <c r="Z42" i="36" s="1"/>
  <c r="AB43" i="36"/>
  <c r="K43" i="36"/>
  <c r="M43" i="36" s="1"/>
  <c r="J43" i="36"/>
  <c r="L43" i="36" s="1"/>
  <c r="X43" i="36" s="1"/>
  <c r="Z43" i="36" s="1"/>
  <c r="K45" i="36"/>
  <c r="M45" i="36" s="1"/>
  <c r="AB45" i="36"/>
  <c r="J45" i="36"/>
  <c r="L45" i="36" s="1"/>
  <c r="X45" i="36" s="1"/>
  <c r="Z45" i="36" s="1"/>
  <c r="AB46" i="36"/>
  <c r="K46" i="36"/>
  <c r="M46" i="36" s="1"/>
  <c r="J46" i="36"/>
  <c r="L46" i="36" s="1"/>
  <c r="X46" i="36" s="1"/>
  <c r="Z46" i="36" s="1"/>
  <c r="AB47" i="36"/>
  <c r="K47" i="36"/>
  <c r="M47" i="36" s="1"/>
  <c r="J47" i="36"/>
  <c r="L47" i="36" s="1"/>
  <c r="X47" i="36" s="1"/>
  <c r="Z47" i="36" s="1"/>
  <c r="AB48" i="36"/>
  <c r="K48" i="36"/>
  <c r="M48" i="36" s="1"/>
  <c r="J48" i="36"/>
  <c r="L48" i="36" s="1"/>
  <c r="X48" i="36" s="1"/>
  <c r="Z48" i="36" s="1"/>
  <c r="AB49" i="36"/>
  <c r="K49" i="36"/>
  <c r="M49" i="36" s="1"/>
  <c r="J49" i="36"/>
  <c r="L49" i="36" s="1"/>
  <c r="X49" i="36" s="1"/>
  <c r="Z49" i="36" s="1"/>
  <c r="AB50" i="36"/>
  <c r="K50" i="36"/>
  <c r="M50" i="36" s="1"/>
  <c r="J50" i="36"/>
  <c r="L50" i="36" s="1"/>
  <c r="X50" i="36" s="1"/>
  <c r="Z50" i="36" s="1"/>
  <c r="K51" i="36"/>
  <c r="M51" i="36" s="1"/>
  <c r="AB51" i="36"/>
  <c r="J51" i="36"/>
  <c r="L51" i="36" s="1"/>
  <c r="X51" i="36" s="1"/>
  <c r="Z51" i="36" s="1"/>
  <c r="AB52" i="36"/>
  <c r="K52" i="36"/>
  <c r="M52" i="36" s="1"/>
  <c r="J52" i="36"/>
  <c r="L52" i="36" s="1"/>
  <c r="X52" i="36" s="1"/>
  <c r="Z52" i="36" s="1"/>
  <c r="K55" i="36"/>
  <c r="M55" i="36" s="1"/>
  <c r="AB55" i="36"/>
  <c r="J55" i="36"/>
  <c r="L55" i="36" s="1"/>
  <c r="X55" i="36" s="1"/>
  <c r="Z55" i="36" s="1"/>
  <c r="AB56" i="36"/>
  <c r="K56" i="36"/>
  <c r="M56" i="36" s="1"/>
  <c r="J56" i="36"/>
  <c r="L56" i="36" s="1"/>
  <c r="X56" i="36" s="1"/>
  <c r="Z56" i="36" s="1"/>
  <c r="AB58" i="36"/>
  <c r="K58" i="36"/>
  <c r="M58" i="36" s="1"/>
  <c r="J58" i="36"/>
  <c r="L58" i="36" s="1"/>
  <c r="X58" i="36" s="1"/>
  <c r="Z58" i="36" s="1"/>
  <c r="AB60" i="36"/>
  <c r="K60" i="36"/>
  <c r="M60" i="36" s="1"/>
  <c r="J60" i="36"/>
  <c r="L60" i="36" s="1"/>
  <c r="X60" i="36" s="1"/>
  <c r="Z60" i="36" s="1"/>
  <c r="AB61" i="36"/>
  <c r="K61" i="36"/>
  <c r="M61" i="36" s="1"/>
  <c r="J61" i="36"/>
  <c r="L61" i="36" s="1"/>
  <c r="AB62" i="36"/>
  <c r="K62" i="36"/>
  <c r="M62" i="36" s="1"/>
  <c r="J62" i="36"/>
  <c r="L62" i="36" s="1"/>
  <c r="X62" i="36" s="1"/>
  <c r="Z62" i="36" s="1"/>
  <c r="AB63" i="36"/>
  <c r="K63" i="36"/>
  <c r="M63" i="36" s="1"/>
  <c r="J63" i="36"/>
  <c r="L63" i="36" s="1"/>
  <c r="X63" i="36" s="1"/>
  <c r="Z63" i="36" s="1"/>
  <c r="AB66" i="36"/>
  <c r="K66" i="36"/>
  <c r="M66" i="36" s="1"/>
  <c r="J66" i="36"/>
  <c r="L66" i="36" s="1"/>
  <c r="X66" i="36" s="1"/>
  <c r="Z66" i="36" s="1"/>
  <c r="AB69" i="36"/>
  <c r="K69" i="36"/>
  <c r="M69" i="36" s="1"/>
  <c r="J69" i="36"/>
  <c r="L69" i="36" s="1"/>
  <c r="X69" i="36" s="1"/>
  <c r="Z69" i="36" s="1"/>
  <c r="AB70" i="36"/>
  <c r="K70" i="36"/>
  <c r="M70" i="36" s="1"/>
  <c r="J70" i="36"/>
  <c r="L70" i="36" s="1"/>
  <c r="X70" i="36" s="1"/>
  <c r="Z70" i="36" s="1"/>
  <c r="AB73" i="36"/>
  <c r="K73" i="36"/>
  <c r="M73" i="36" s="1"/>
  <c r="J73" i="36"/>
  <c r="L73" i="36" s="1"/>
  <c r="X73" i="36" s="1"/>
  <c r="Z73" i="36" s="1"/>
  <c r="K74" i="36"/>
  <c r="M74" i="36" s="1"/>
  <c r="AB74" i="36"/>
  <c r="J74" i="36"/>
  <c r="L74" i="36" s="1"/>
  <c r="X74" i="36" s="1"/>
  <c r="Z74" i="36" s="1"/>
  <c r="D2" i="36"/>
  <c r="D5" i="36" s="1"/>
  <c r="AB75" i="36"/>
  <c r="K75" i="36"/>
  <c r="M75" i="36" s="1"/>
  <c r="J75" i="36"/>
  <c r="L75" i="36" s="1"/>
  <c r="X75" i="36" s="1"/>
  <c r="Z75" i="36" s="1"/>
  <c r="AB67" i="36"/>
  <c r="AB64" i="36"/>
  <c r="AB37" i="36"/>
  <c r="AB121" i="36"/>
  <c r="AB106" i="36"/>
  <c r="AB104" i="36"/>
  <c r="AB103" i="36"/>
  <c r="AB102" i="36"/>
  <c r="AB101" i="36"/>
  <c r="AB100" i="36"/>
  <c r="AB98" i="36"/>
  <c r="AB97" i="36"/>
  <c r="AB96" i="36"/>
  <c r="AB95" i="36"/>
  <c r="AB94" i="36"/>
  <c r="AB93" i="36"/>
  <c r="AB92" i="36"/>
  <c r="AB87" i="36"/>
  <c r="AB86" i="36"/>
  <c r="AB85" i="36"/>
  <c r="AB84" i="36"/>
  <c r="AB83" i="36"/>
  <c r="AB82" i="36"/>
  <c r="AB81" i="36"/>
  <c r="AB80" i="36"/>
  <c r="AB79" i="36"/>
  <c r="AB78" i="36"/>
  <c r="AB76" i="36"/>
  <c r="AB38" i="36"/>
  <c r="AB118" i="36"/>
  <c r="AB105" i="36"/>
  <c r="AB99" i="36"/>
  <c r="AB90" i="36"/>
  <c r="AB89" i="36"/>
  <c r="K76" i="36"/>
  <c r="M76" i="36" s="1"/>
  <c r="J76" i="36"/>
  <c r="L76" i="36" s="1"/>
  <c r="X76" i="36" s="1"/>
  <c r="Z76" i="36" s="1"/>
  <c r="AB107" i="36"/>
  <c r="K107" i="36"/>
  <c r="M107" i="36" s="1"/>
  <c r="J107" i="36"/>
  <c r="L107" i="36" s="1"/>
  <c r="X107" i="36" s="1"/>
  <c r="Z107" i="36" s="1"/>
  <c r="J108" i="36"/>
  <c r="L108" i="36" s="1"/>
  <c r="AB108" i="36"/>
  <c r="K108" i="36"/>
  <c r="M108" i="36" s="1"/>
  <c r="AB109" i="36"/>
  <c r="K109" i="36"/>
  <c r="M109" i="36" s="1"/>
  <c r="J109" i="36"/>
  <c r="L109" i="36" s="1"/>
  <c r="X109" i="36" s="1"/>
  <c r="Z109" i="36" s="1"/>
  <c r="AB114" i="36"/>
  <c r="K114" i="36"/>
  <c r="M114" i="36" s="1"/>
  <c r="J114" i="36"/>
  <c r="L114" i="36" s="1"/>
  <c r="X114" i="36" s="1"/>
  <c r="Z114" i="36" s="1"/>
  <c r="AB116" i="36"/>
  <c r="K116" i="36"/>
  <c r="M116" i="36" s="1"/>
  <c r="J116" i="36"/>
  <c r="L116" i="36" s="1"/>
  <c r="X116" i="36" s="1"/>
  <c r="Z116" i="36" s="1"/>
  <c r="K119" i="36"/>
  <c r="M119" i="36" s="1"/>
  <c r="AB119" i="36"/>
  <c r="J119" i="36"/>
  <c r="L119" i="36" s="1"/>
  <c r="X119" i="36" s="1"/>
  <c r="Z119" i="36" s="1"/>
  <c r="AB122" i="36"/>
  <c r="K122" i="36"/>
  <c r="M122" i="36" s="1"/>
  <c r="J122" i="36"/>
  <c r="L122" i="36" s="1"/>
  <c r="X122" i="36" s="1"/>
  <c r="Z122" i="36" s="1"/>
  <c r="AB123" i="36"/>
  <c r="K123" i="36"/>
  <c r="M123" i="36" s="1"/>
  <c r="J123" i="36"/>
  <c r="L123" i="36" s="1"/>
  <c r="X123" i="36" s="1"/>
  <c r="Z123" i="36" s="1"/>
  <c r="AB124" i="36"/>
  <c r="K124" i="36"/>
  <c r="M124" i="36" s="1"/>
  <c r="J124" i="36"/>
  <c r="L124" i="36" s="1"/>
  <c r="X124" i="36" s="1"/>
  <c r="Z124" i="36" s="1"/>
  <c r="AB125" i="36"/>
  <c r="K125" i="36"/>
  <c r="M125" i="36" s="1"/>
  <c r="J125" i="36"/>
  <c r="L125" i="36" s="1"/>
  <c r="X125" i="36" s="1"/>
  <c r="Z125" i="36" s="1"/>
  <c r="J129" i="36"/>
  <c r="L129" i="36" s="1"/>
  <c r="K129" i="36"/>
  <c r="M129" i="36" s="1"/>
  <c r="K130" i="36"/>
  <c r="M130" i="36" s="1"/>
  <c r="J130" i="36"/>
  <c r="L130" i="36" s="1"/>
  <c r="X130" i="36" s="1"/>
  <c r="Z130" i="36" s="1"/>
  <c r="Z135" i="36"/>
  <c r="Z104" i="36"/>
  <c r="Z102" i="36"/>
  <c r="Z99" i="36"/>
  <c r="Z90" i="36"/>
  <c r="Z87" i="36"/>
  <c r="Z85" i="36"/>
  <c r="Z82" i="36"/>
  <c r="Z79" i="36"/>
  <c r="Z67" i="36"/>
  <c r="Z37" i="36"/>
  <c r="Z21" i="36"/>
  <c r="Z118" i="36"/>
  <c r="Z105" i="36"/>
  <c r="Z101" i="36"/>
  <c r="Z92" i="36"/>
  <c r="Z89" i="36"/>
  <c r="Z84" i="36"/>
  <c r="Z81" i="36"/>
  <c r="Z80" i="36"/>
  <c r="Z64" i="36"/>
  <c r="Z38" i="36"/>
  <c r="Z25" i="36"/>
  <c r="Z106" i="36"/>
  <c r="Z103" i="36"/>
  <c r="Z100" i="36"/>
  <c r="Z86" i="36"/>
  <c r="Z83" i="36"/>
  <c r="Z78" i="36"/>
  <c r="Z20" i="36"/>
  <c r="Z16" i="36"/>
  <c r="Z17" i="36"/>
  <c r="Z15" i="36"/>
  <c r="K131" i="36"/>
  <c r="M131" i="36" s="1"/>
  <c r="J131" i="36"/>
  <c r="L131" i="36" s="1"/>
  <c r="X131" i="36" s="1"/>
  <c r="Z131" i="36" s="1"/>
  <c r="K132" i="36"/>
  <c r="M132" i="36" s="1"/>
  <c r="J132" i="36"/>
  <c r="L132" i="36" s="1"/>
  <c r="X132" i="36" s="1"/>
  <c r="Z132" i="36" s="1"/>
  <c r="K133" i="36"/>
  <c r="M133" i="36" s="1"/>
  <c r="J133" i="36"/>
  <c r="L133" i="36" s="1"/>
  <c r="X133" i="36" s="1"/>
  <c r="Z133" i="36" s="1"/>
  <c r="K134" i="36"/>
  <c r="M134" i="36" s="1"/>
  <c r="J134" i="36"/>
  <c r="L134" i="36" s="1"/>
  <c r="X134" i="36" s="1"/>
  <c r="Z134" i="36" s="1"/>
  <c r="K136" i="36"/>
  <c r="M136" i="36" s="1"/>
  <c r="J136" i="36"/>
  <c r="L136" i="36" s="1"/>
  <c r="X136" i="36" s="1"/>
  <c r="Z136" i="36" s="1"/>
  <c r="X65" i="36"/>
  <c r="Z65" i="36" s="1"/>
  <c r="Z126" i="36"/>
  <c r="Z127" i="36"/>
  <c r="Z128" i="36"/>
  <c r="X113" i="36"/>
  <c r="Z113" i="36" s="1"/>
  <c r="Z22" i="36"/>
  <c r="X24" i="36"/>
  <c r="Z24" i="36" s="1"/>
  <c r="X54" i="36"/>
  <c r="Z54" i="36" s="1"/>
  <c r="X71" i="36"/>
  <c r="Z71" i="36" s="1"/>
  <c r="D3" i="36"/>
  <c r="D6" i="36" s="1"/>
  <c r="M5" i="36" s="1"/>
  <c r="U61" i="36"/>
  <c r="V61" i="36" s="1"/>
  <c r="AB35" i="36"/>
  <c r="AB53" i="36"/>
  <c r="AB57" i="36"/>
  <c r="AB59" i="36"/>
  <c r="AB68" i="36"/>
  <c r="AB65" i="36"/>
  <c r="AB71" i="36"/>
  <c r="AB44" i="36"/>
  <c r="AB54" i="36"/>
  <c r="AB39" i="36"/>
  <c r="AB72" i="36"/>
  <c r="AB77" i="36"/>
  <c r="AB120" i="36"/>
  <c r="AB111" i="36"/>
  <c r="AB91" i="36"/>
  <c r="AB117" i="36"/>
  <c r="AB110" i="36"/>
  <c r="AB88" i="36"/>
  <c r="AB115" i="36"/>
  <c r="AB113" i="36"/>
  <c r="AB112" i="36"/>
  <c r="AB47" i="32"/>
  <c r="AB32" i="32"/>
  <c r="AB35" i="32"/>
  <c r="AB43" i="32"/>
  <c r="AB31" i="32"/>
  <c r="AB33" i="32"/>
  <c r="AB38" i="32"/>
  <c r="AB46" i="32"/>
  <c r="X25" i="32"/>
  <c r="Z25" i="32" s="1"/>
  <c r="AB45" i="32"/>
  <c r="AB48" i="32"/>
  <c r="AB49" i="32"/>
  <c r="AB50" i="32"/>
  <c r="AB102" i="32"/>
  <c r="AB103" i="32"/>
  <c r="AB105" i="32"/>
  <c r="AB107" i="32"/>
  <c r="AB109" i="32"/>
  <c r="AB111" i="32"/>
  <c r="AB113" i="32"/>
  <c r="AB115" i="32"/>
  <c r="AB117" i="32"/>
  <c r="AB119" i="32"/>
  <c r="AB34" i="32"/>
  <c r="AB36" i="32"/>
  <c r="AB37" i="32"/>
  <c r="AB39" i="32"/>
  <c r="AB41" i="32"/>
  <c r="AB42" i="32"/>
  <c r="AB44" i="32"/>
  <c r="AB101" i="32"/>
  <c r="AB104" i="32"/>
  <c r="AB106" i="32"/>
  <c r="AB108" i="32"/>
  <c r="AB110" i="32"/>
  <c r="AB112" i="32"/>
  <c r="AB114" i="32"/>
  <c r="AB116" i="32"/>
  <c r="AB118" i="32"/>
  <c r="AB120" i="32"/>
  <c r="X126" i="32"/>
  <c r="Z126" i="32" s="1"/>
  <c r="X52" i="32"/>
  <c r="Z52" i="32" s="1"/>
  <c r="X90" i="32"/>
  <c r="Z90" i="32" s="1"/>
  <c r="K53" i="32"/>
  <c r="M53" i="32" s="1"/>
  <c r="J53" i="32"/>
  <c r="L53" i="32" s="1"/>
  <c r="X53" i="32" s="1"/>
  <c r="Z53" i="32" s="1"/>
  <c r="X50" i="32"/>
  <c r="Z50" i="32" s="1"/>
  <c r="E70" i="33"/>
  <c r="BP70" i="33" s="1"/>
  <c r="EB70" i="33" s="1"/>
  <c r="BP71" i="33"/>
  <c r="EB71" i="33" s="1"/>
  <c r="F71" i="33"/>
  <c r="BQ72" i="33"/>
  <c r="EC72" i="33" s="1"/>
  <c r="G72" i="33"/>
  <c r="BR73" i="33"/>
  <c r="ED73" i="33" s="1"/>
  <c r="H73" i="33"/>
  <c r="BS74" i="33"/>
  <c r="EE74" i="33" s="1"/>
  <c r="I74" i="33"/>
  <c r="BT75" i="33"/>
  <c r="EF75" i="33" s="1"/>
  <c r="J75" i="33"/>
  <c r="BU76" i="33"/>
  <c r="EG76" i="33" s="1"/>
  <c r="K76" i="33"/>
  <c r="BV77" i="33"/>
  <c r="EH77" i="33" s="1"/>
  <c r="L77" i="33"/>
  <c r="BW78" i="33"/>
  <c r="EI78" i="33" s="1"/>
  <c r="M78" i="33"/>
  <c r="BX79" i="33"/>
  <c r="EJ79" i="33" s="1"/>
  <c r="N79" i="33"/>
  <c r="BY80" i="33"/>
  <c r="EK80" i="33" s="1"/>
  <c r="O80" i="33"/>
  <c r="BZ81" i="33"/>
  <c r="EL81" i="33" s="1"/>
  <c r="P81" i="33"/>
  <c r="CA82" i="33"/>
  <c r="EM82" i="33" s="1"/>
  <c r="Q82" i="33"/>
  <c r="CB83" i="33"/>
  <c r="EN83" i="33" s="1"/>
  <c r="R83" i="33"/>
  <c r="CC84" i="33"/>
  <c r="EO84" i="33" s="1"/>
  <c r="S84" i="33"/>
  <c r="CD85" i="33"/>
  <c r="EP85" i="33" s="1"/>
  <c r="T85" i="33"/>
  <c r="CE86" i="33"/>
  <c r="EQ86" i="33" s="1"/>
  <c r="CF87" i="33"/>
  <c r="ER87" i="33" s="1"/>
  <c r="U86" i="33"/>
  <c r="CG88" i="33"/>
  <c r="ES88" i="33" s="1"/>
  <c r="V87" i="33"/>
  <c r="CH89" i="33"/>
  <c r="ET89" i="33" s="1"/>
  <c r="W88" i="33"/>
  <c r="X89" i="33"/>
  <c r="CI90" i="33"/>
  <c r="EU90" i="33" s="1"/>
  <c r="Y90" i="33"/>
  <c r="CJ91" i="33"/>
  <c r="EV91" i="33" s="1"/>
  <c r="Z91" i="33"/>
  <c r="CK92" i="33"/>
  <c r="EW92" i="33" s="1"/>
  <c r="AA92" i="33"/>
  <c r="CL93" i="33"/>
  <c r="EX93" i="33" s="1"/>
  <c r="CM94" i="33"/>
  <c r="EY94" i="33" s="1"/>
  <c r="AB93" i="33"/>
  <c r="CN95" i="33"/>
  <c r="EZ95" i="33" s="1"/>
  <c r="AC94" i="33"/>
  <c r="AD95" i="33"/>
  <c r="CO96" i="33"/>
  <c r="FA96" i="33" s="1"/>
  <c r="CP97" i="33"/>
  <c r="FB97" i="33" s="1"/>
  <c r="AE96" i="33"/>
  <c r="AF97" i="33"/>
  <c r="CQ98" i="33"/>
  <c r="FC98" i="33" s="1"/>
  <c r="CR99" i="33"/>
  <c r="FD99" i="33" s="1"/>
  <c r="AG98" i="33"/>
  <c r="CS100" i="33"/>
  <c r="FE100" i="33" s="1"/>
  <c r="AH99" i="33"/>
  <c r="AI100" i="33"/>
  <c r="CT101" i="33"/>
  <c r="FF101" i="33" s="1"/>
  <c r="AJ101" i="33"/>
  <c r="CU102" i="33"/>
  <c r="FG102" i="33" s="1"/>
  <c r="AK102" i="33"/>
  <c r="CV103" i="33"/>
  <c r="FH103" i="33" s="1"/>
  <c r="AL103" i="33"/>
  <c r="CW104" i="33"/>
  <c r="FI104" i="33" s="1"/>
  <c r="CX105" i="33"/>
  <c r="FJ105" i="33" s="1"/>
  <c r="AM104" i="33"/>
  <c r="AN105" i="33"/>
  <c r="CY106" i="33"/>
  <c r="FK106" i="33" s="1"/>
  <c r="AO106" i="33"/>
  <c r="CZ107" i="33"/>
  <c r="FL107" i="33" s="1"/>
  <c r="AP107" i="33"/>
  <c r="DA108" i="33"/>
  <c r="FM108" i="33" s="1"/>
  <c r="AQ108" i="33"/>
  <c r="DB109" i="33"/>
  <c r="FN109" i="33" s="1"/>
  <c r="AR109" i="33"/>
  <c r="DC110" i="33"/>
  <c r="FO110" i="33" s="1"/>
  <c r="DD111" i="33"/>
  <c r="FP111" i="33" s="1"/>
  <c r="AS110" i="33"/>
  <c r="DE112" i="33"/>
  <c r="FQ112" i="33" s="1"/>
  <c r="AT111" i="33"/>
  <c r="AU112" i="33"/>
  <c r="DF113" i="33"/>
  <c r="FR113" i="33" s="1"/>
  <c r="AV113" i="33"/>
  <c r="DG114" i="33"/>
  <c r="FS114" i="33" s="1"/>
  <c r="AW114" i="33"/>
  <c r="DH115" i="33"/>
  <c r="FT115" i="33" s="1"/>
  <c r="AX115" i="33"/>
  <c r="DI116" i="33"/>
  <c r="FU116" i="33" s="1"/>
  <c r="DJ117" i="33"/>
  <c r="FV117" i="33" s="1"/>
  <c r="AY116" i="33"/>
  <c r="AZ117" i="33"/>
  <c r="DK118" i="33"/>
  <c r="FW118" i="33" s="1"/>
  <c r="DL119" i="33"/>
  <c r="FX119" i="33" s="1"/>
  <c r="BA118" i="33"/>
  <c r="DM120" i="33"/>
  <c r="FY120" i="33" s="1"/>
  <c r="BB119" i="33"/>
  <c r="DN121" i="33"/>
  <c r="FZ121" i="33" s="1"/>
  <c r="BC120" i="33"/>
  <c r="BD121" i="33"/>
  <c r="DO122" i="33"/>
  <c r="GA122" i="33" s="1"/>
  <c r="BE122" i="33"/>
  <c r="DP123" i="33"/>
  <c r="GB123" i="33" s="1"/>
  <c r="BF123" i="33"/>
  <c r="DQ124" i="33"/>
  <c r="GC124" i="33" s="1"/>
  <c r="BG124" i="33"/>
  <c r="DR125" i="33"/>
  <c r="GD125" i="33" s="1"/>
  <c r="BH125" i="33"/>
  <c r="DS126" i="33"/>
  <c r="GE126" i="33" s="1"/>
  <c r="DT127" i="33"/>
  <c r="GF127" i="33" s="1"/>
  <c r="BI126" i="33"/>
  <c r="K27" i="32"/>
  <c r="M27" i="32" s="1"/>
  <c r="J27" i="32"/>
  <c r="L27" i="32" s="1"/>
  <c r="K30" i="32"/>
  <c r="M30" i="32" s="1"/>
  <c r="J30" i="32"/>
  <c r="L30" i="32" s="1"/>
  <c r="X30" i="32" s="1"/>
  <c r="Z30" i="32" s="1"/>
  <c r="K31" i="32"/>
  <c r="M31" i="32" s="1"/>
  <c r="J31" i="32"/>
  <c r="L31" i="32" s="1"/>
  <c r="X31" i="32" s="1"/>
  <c r="Z31" i="32" s="1"/>
  <c r="K33" i="32"/>
  <c r="M33" i="32" s="1"/>
  <c r="J33" i="32"/>
  <c r="L33" i="32" s="1"/>
  <c r="K35" i="32"/>
  <c r="M35" i="32" s="1"/>
  <c r="J35" i="32"/>
  <c r="L35" i="32" s="1"/>
  <c r="X35" i="32" s="1"/>
  <c r="Z35" i="32" s="1"/>
  <c r="J38" i="32"/>
  <c r="L38" i="32" s="1"/>
  <c r="K38" i="32"/>
  <c r="M38" i="32" s="1"/>
  <c r="K40" i="32"/>
  <c r="M40" i="32" s="1"/>
  <c r="J40" i="32"/>
  <c r="L40" i="32" s="1"/>
  <c r="X40" i="32" s="1"/>
  <c r="Z40" i="32" s="1"/>
  <c r="J43" i="32"/>
  <c r="L43" i="32" s="1"/>
  <c r="K43" i="32"/>
  <c r="M43" i="32" s="1"/>
  <c r="K46" i="32"/>
  <c r="M46" i="32" s="1"/>
  <c r="J46" i="32"/>
  <c r="L46" i="32" s="1"/>
  <c r="X46" i="32" s="1"/>
  <c r="Z46" i="32" s="1"/>
  <c r="J47" i="32"/>
  <c r="L47" i="32" s="1"/>
  <c r="K47" i="32"/>
  <c r="M47" i="32" s="1"/>
  <c r="K56" i="32"/>
  <c r="M56" i="32" s="1"/>
  <c r="AB56" i="32"/>
  <c r="J56" i="32"/>
  <c r="L56" i="32" s="1"/>
  <c r="X56" i="32" s="1"/>
  <c r="Z56" i="32" s="1"/>
  <c r="J57" i="32"/>
  <c r="L57" i="32" s="1"/>
  <c r="AB57" i="32"/>
  <c r="K57" i="32"/>
  <c r="M57" i="32" s="1"/>
  <c r="K59" i="32"/>
  <c r="M59" i="32" s="1"/>
  <c r="AB59" i="32"/>
  <c r="J59" i="32"/>
  <c r="L59" i="32" s="1"/>
  <c r="X59" i="32" s="1"/>
  <c r="Z59" i="32" s="1"/>
  <c r="AB60" i="32"/>
  <c r="K60" i="32"/>
  <c r="M60" i="32" s="1"/>
  <c r="J60" i="32"/>
  <c r="L60" i="32" s="1"/>
  <c r="X60" i="32" s="1"/>
  <c r="Z60" i="32" s="1"/>
  <c r="AB61" i="32"/>
  <c r="J61" i="32"/>
  <c r="L61" i="32" s="1"/>
  <c r="K61" i="32"/>
  <c r="M61" i="32" s="1"/>
  <c r="AB62" i="32"/>
  <c r="K62" i="32"/>
  <c r="M62" i="32" s="1"/>
  <c r="J62" i="32"/>
  <c r="L62" i="32" s="1"/>
  <c r="X62" i="32" s="1"/>
  <c r="Z62" i="32" s="1"/>
  <c r="K63" i="32"/>
  <c r="M63" i="32" s="1"/>
  <c r="AB63" i="32"/>
  <c r="J63" i="32"/>
  <c r="L63" i="32" s="1"/>
  <c r="X63" i="32" s="1"/>
  <c r="Z63" i="32" s="1"/>
  <c r="AB64" i="32"/>
  <c r="J64" i="32"/>
  <c r="L64" i="32" s="1"/>
  <c r="K64" i="32"/>
  <c r="M64" i="32" s="1"/>
  <c r="AB65" i="32"/>
  <c r="K65" i="32"/>
  <c r="M65" i="32" s="1"/>
  <c r="J65" i="32"/>
  <c r="L65" i="32" s="1"/>
  <c r="K66" i="32"/>
  <c r="M66" i="32" s="1"/>
  <c r="AB66" i="32"/>
  <c r="J66" i="32"/>
  <c r="L66" i="32" s="1"/>
  <c r="X66" i="32" s="1"/>
  <c r="Z66" i="32" s="1"/>
  <c r="AB67" i="32"/>
  <c r="J67" i="32"/>
  <c r="L67" i="32" s="1"/>
  <c r="K67" i="32"/>
  <c r="M67" i="32" s="1"/>
  <c r="J68" i="32"/>
  <c r="L68" i="32" s="1"/>
  <c r="AB68" i="32"/>
  <c r="K68" i="32"/>
  <c r="M68" i="32" s="1"/>
  <c r="AB69" i="32"/>
  <c r="K69" i="32"/>
  <c r="M69" i="32" s="1"/>
  <c r="J69" i="32"/>
  <c r="L69" i="32" s="1"/>
  <c r="X69" i="32" s="1"/>
  <c r="Z69" i="32" s="1"/>
  <c r="AB71" i="32"/>
  <c r="J71" i="32"/>
  <c r="L71" i="32" s="1"/>
  <c r="K71" i="32"/>
  <c r="M71" i="32" s="1"/>
  <c r="J73" i="32"/>
  <c r="L73" i="32" s="1"/>
  <c r="AB73" i="32"/>
  <c r="K73" i="32"/>
  <c r="M73" i="32" s="1"/>
  <c r="AB74" i="32"/>
  <c r="J74" i="32"/>
  <c r="L74" i="32" s="1"/>
  <c r="K74" i="32"/>
  <c r="M74" i="32" s="1"/>
  <c r="K75" i="32"/>
  <c r="M75" i="32" s="1"/>
  <c r="AB75" i="32"/>
  <c r="J75" i="32"/>
  <c r="L75" i="32" s="1"/>
  <c r="AB76" i="32"/>
  <c r="J76" i="32"/>
  <c r="L76" i="32" s="1"/>
  <c r="AB83" i="32"/>
  <c r="K76" i="32"/>
  <c r="M76" i="32" s="1"/>
  <c r="AB77" i="32"/>
  <c r="J77" i="32"/>
  <c r="L77" i="32" s="1"/>
  <c r="K77" i="32"/>
  <c r="M77" i="32" s="1"/>
  <c r="AB78" i="32"/>
  <c r="J78" i="32"/>
  <c r="L78" i="32" s="1"/>
  <c r="K78" i="32"/>
  <c r="M78" i="32" s="1"/>
  <c r="K79" i="32"/>
  <c r="M79" i="32" s="1"/>
  <c r="AB79" i="32"/>
  <c r="J79" i="32"/>
  <c r="L79" i="32" s="1"/>
  <c r="X79" i="32" s="1"/>
  <c r="Z79" i="32" s="1"/>
  <c r="AB80" i="32"/>
  <c r="K80" i="32"/>
  <c r="M80" i="32" s="1"/>
  <c r="J80" i="32"/>
  <c r="L80" i="32" s="1"/>
  <c r="AB81" i="32"/>
  <c r="K81" i="32"/>
  <c r="M81" i="32" s="1"/>
  <c r="J81" i="32"/>
  <c r="L81" i="32" s="1"/>
  <c r="X81" i="32" s="1"/>
  <c r="Z81" i="32" s="1"/>
  <c r="K82" i="32"/>
  <c r="M82" i="32" s="1"/>
  <c r="AB82" i="32"/>
  <c r="J82" i="32"/>
  <c r="L82" i="32" s="1"/>
  <c r="AB84" i="32"/>
  <c r="K84" i="32"/>
  <c r="M84" i="32" s="1"/>
  <c r="J84" i="32"/>
  <c r="L84" i="32" s="1"/>
  <c r="X84" i="32" s="1"/>
  <c r="Z84" i="32" s="1"/>
  <c r="AB85" i="32"/>
  <c r="K85" i="32"/>
  <c r="M85" i="32" s="1"/>
  <c r="J85" i="32"/>
  <c r="L85" i="32" s="1"/>
  <c r="X85" i="32" s="1"/>
  <c r="Z85" i="32" s="1"/>
  <c r="AB86" i="32"/>
  <c r="K86" i="32"/>
  <c r="M86" i="32" s="1"/>
  <c r="J86" i="32"/>
  <c r="L86" i="32" s="1"/>
  <c r="AB87" i="32"/>
  <c r="K87" i="32"/>
  <c r="M87" i="32" s="1"/>
  <c r="J87" i="32"/>
  <c r="L87" i="32" s="1"/>
  <c r="X87" i="32" s="1"/>
  <c r="Z87" i="32" s="1"/>
  <c r="K88" i="32"/>
  <c r="M88" i="32" s="1"/>
  <c r="AB88" i="32"/>
  <c r="J88" i="32"/>
  <c r="L88" i="32" s="1"/>
  <c r="X88" i="32" s="1"/>
  <c r="Z88" i="32" s="1"/>
  <c r="AB92" i="32"/>
  <c r="K92" i="32"/>
  <c r="M92" i="32" s="1"/>
  <c r="J92" i="32"/>
  <c r="L92" i="32" s="1"/>
  <c r="K93" i="32"/>
  <c r="M93" i="32" s="1"/>
  <c r="J93" i="32"/>
  <c r="L93" i="32" s="1"/>
  <c r="X93" i="32" s="1"/>
  <c r="Z93" i="32" s="1"/>
  <c r="AB93" i="32"/>
  <c r="AB95" i="32"/>
  <c r="K95" i="32"/>
  <c r="M95" i="32" s="1"/>
  <c r="J95" i="32"/>
  <c r="L95" i="32" s="1"/>
  <c r="X95" i="32" s="1"/>
  <c r="Z95" i="32" s="1"/>
  <c r="AB98" i="32"/>
  <c r="J98" i="32"/>
  <c r="L98" i="32" s="1"/>
  <c r="K98" i="32"/>
  <c r="M98" i="32" s="1"/>
  <c r="AB99" i="32"/>
  <c r="J99" i="32"/>
  <c r="L99" i="32" s="1"/>
  <c r="K99" i="32"/>
  <c r="M99" i="32" s="1"/>
  <c r="K100" i="32"/>
  <c r="M100" i="32" s="1"/>
  <c r="AB100" i="32"/>
  <c r="J100" i="32"/>
  <c r="L100" i="32" s="1"/>
  <c r="X100" i="32" s="1"/>
  <c r="Z100" i="32" s="1"/>
  <c r="K101" i="32"/>
  <c r="M101" i="32" s="1"/>
  <c r="J101" i="32"/>
  <c r="L101" i="32" s="1"/>
  <c r="X101" i="32" s="1"/>
  <c r="Z101" i="32" s="1"/>
  <c r="K105" i="32"/>
  <c r="M105" i="32" s="1"/>
  <c r="J105" i="32"/>
  <c r="L105" i="32" s="1"/>
  <c r="X105" i="32" s="1"/>
  <c r="Z105" i="32" s="1"/>
  <c r="K107" i="32"/>
  <c r="M107" i="32" s="1"/>
  <c r="J107" i="32"/>
  <c r="L107" i="32" s="1"/>
  <c r="X107" i="32" s="1"/>
  <c r="Z107" i="32" s="1"/>
  <c r="K108" i="32"/>
  <c r="M108" i="32" s="1"/>
  <c r="J108" i="32"/>
  <c r="L108" i="32" s="1"/>
  <c r="X108" i="32" s="1"/>
  <c r="Z108" i="32" s="1"/>
  <c r="J111" i="32"/>
  <c r="L111" i="32" s="1"/>
  <c r="K111" i="32"/>
  <c r="M111" i="32" s="1"/>
  <c r="K112" i="32"/>
  <c r="M112" i="32" s="1"/>
  <c r="J112" i="32"/>
  <c r="L112" i="32" s="1"/>
  <c r="X112" i="32" s="1"/>
  <c r="Z112" i="32" s="1"/>
  <c r="K117" i="32"/>
  <c r="M117" i="32" s="1"/>
  <c r="J117" i="32"/>
  <c r="L117" i="32" s="1"/>
  <c r="X117" i="32" s="1"/>
  <c r="Z117" i="32" s="1"/>
  <c r="J118" i="32"/>
  <c r="L118" i="32" s="1"/>
  <c r="K118" i="32"/>
  <c r="M118" i="32" s="1"/>
  <c r="J120" i="32"/>
  <c r="L120" i="32" s="1"/>
  <c r="K120" i="32"/>
  <c r="M120" i="32" s="1"/>
  <c r="J123" i="32"/>
  <c r="L123" i="32" s="1"/>
  <c r="K123" i="32"/>
  <c r="M123" i="32" s="1"/>
  <c r="X91" i="32"/>
  <c r="Z91" i="32" s="1"/>
  <c r="X102" i="32"/>
  <c r="Z102" i="32" s="1"/>
  <c r="X113" i="32"/>
  <c r="Z113" i="32" s="1"/>
  <c r="X36" i="32"/>
  <c r="Z36" i="32" s="1"/>
  <c r="X55" i="32"/>
  <c r="Z55" i="32" s="1"/>
  <c r="X28" i="32"/>
  <c r="Z28" i="32" s="1"/>
  <c r="X58" i="32"/>
  <c r="Z58" i="32" s="1"/>
  <c r="AB72" i="32"/>
  <c r="AB70" i="32"/>
  <c r="AB54" i="32"/>
  <c r="AB53" i="32"/>
  <c r="AB51" i="32"/>
  <c r="AB89" i="32"/>
  <c r="AB58" i="32"/>
  <c r="AB55" i="32"/>
  <c r="AB52" i="32"/>
  <c r="AB97" i="32"/>
  <c r="AB96" i="32"/>
  <c r="AB94" i="32"/>
  <c r="AB91" i="32"/>
  <c r="AB90" i="32"/>
  <c r="X33" i="32" l="1"/>
  <c r="Z33" i="32" s="1"/>
  <c r="X86" i="32"/>
  <c r="Z86" i="32" s="1"/>
  <c r="X42" i="32"/>
  <c r="Z42" i="32" s="1"/>
  <c r="X45" i="32"/>
  <c r="Z45" i="32" s="1"/>
  <c r="X51" i="32"/>
  <c r="Z51" i="32" s="1"/>
  <c r="X54" i="32"/>
  <c r="Z54" i="32" s="1"/>
  <c r="X72" i="32"/>
  <c r="Z72" i="32" s="1"/>
  <c r="X94" i="32"/>
  <c r="Z94" i="32" s="1"/>
  <c r="X96" i="32"/>
  <c r="Z96" i="32" s="1"/>
  <c r="X97" i="32"/>
  <c r="Z97" i="32" s="1"/>
  <c r="X119" i="32"/>
  <c r="Z119" i="32" s="1"/>
  <c r="X121" i="32"/>
  <c r="Z121" i="32" s="1"/>
  <c r="X27" i="32"/>
  <c r="Z27" i="32" s="1"/>
  <c r="X75" i="32"/>
  <c r="Z75" i="32" s="1"/>
  <c r="X122" i="32"/>
  <c r="Z122" i="32" s="1"/>
  <c r="X32" i="32"/>
  <c r="Z32" i="32" s="1"/>
  <c r="M4" i="36"/>
  <c r="M3" i="36"/>
  <c r="D7" i="36"/>
  <c r="G2" i="36" s="1"/>
  <c r="X61" i="36"/>
  <c r="Z61" i="36" s="1"/>
  <c r="D9" i="36"/>
  <c r="G4" i="36" s="1"/>
  <c r="X23" i="36"/>
  <c r="Z23" i="36" s="1"/>
  <c r="X27" i="36"/>
  <c r="Z27" i="36" s="1"/>
  <c r="X41" i="36"/>
  <c r="Z41" i="36" s="1"/>
  <c r="X108" i="36"/>
  <c r="Z108" i="36" s="1"/>
  <c r="X129" i="36"/>
  <c r="Z129" i="36" s="1"/>
  <c r="AA82" i="36"/>
  <c r="AC82" i="36" s="1"/>
  <c r="AD82" i="36" s="1"/>
  <c r="AA21" i="36"/>
  <c r="AC21" i="36" s="1"/>
  <c r="AD21" i="36" s="1"/>
  <c r="AA101" i="36"/>
  <c r="AC101" i="36" s="1"/>
  <c r="AD101" i="36" s="1"/>
  <c r="AA81" i="36"/>
  <c r="AC81" i="36" s="1"/>
  <c r="AD81" i="36" s="1"/>
  <c r="AA106" i="36"/>
  <c r="AC106" i="36" s="1"/>
  <c r="AD106" i="36" s="1"/>
  <c r="AA86" i="36"/>
  <c r="AC86" i="36" s="1"/>
  <c r="AD86" i="36" s="1"/>
  <c r="AA17" i="36"/>
  <c r="AC17" i="36" s="1"/>
  <c r="AD17" i="36" s="1"/>
  <c r="AA136" i="36"/>
  <c r="AC136" i="36" s="1"/>
  <c r="AD136" i="36" s="1"/>
  <c r="AA71" i="36"/>
  <c r="AC71" i="36" s="1"/>
  <c r="AD71" i="36" s="1"/>
  <c r="AA67" i="36"/>
  <c r="AC67" i="36" s="1"/>
  <c r="AD67" i="36" s="1"/>
  <c r="AA89" i="36"/>
  <c r="AC89" i="36" s="1"/>
  <c r="AD89" i="36" s="1"/>
  <c r="AA64" i="36"/>
  <c r="AC64" i="36" s="1"/>
  <c r="AD64" i="36" s="1"/>
  <c r="X19" i="36"/>
  <c r="Z19" i="36" s="1"/>
  <c r="D8" i="36"/>
  <c r="G3" i="36" s="1"/>
  <c r="M3" i="32"/>
  <c r="M4" i="32"/>
  <c r="X65" i="32"/>
  <c r="Z65" i="32" s="1"/>
  <c r="X92" i="32"/>
  <c r="Z92" i="32" s="1"/>
  <c r="G2" i="32"/>
  <c r="G4" i="32"/>
  <c r="X82" i="32"/>
  <c r="Z82" i="32" s="1"/>
  <c r="F70" i="33"/>
  <c r="BQ70" i="33" s="1"/>
  <c r="EC70" i="33" s="1"/>
  <c r="BQ71" i="33"/>
  <c r="EC71" i="33" s="1"/>
  <c r="G71" i="33"/>
  <c r="BR72" i="33"/>
  <c r="ED72" i="33" s="1"/>
  <c r="H72" i="33"/>
  <c r="BS73" i="33"/>
  <c r="EE73" i="33" s="1"/>
  <c r="I73" i="33"/>
  <c r="BT74" i="33"/>
  <c r="EF74" i="33" s="1"/>
  <c r="J74" i="33"/>
  <c r="BU75" i="33"/>
  <c r="EG75" i="33" s="1"/>
  <c r="K75" i="33"/>
  <c r="BV76" i="33"/>
  <c r="EH76" i="33" s="1"/>
  <c r="L76" i="33"/>
  <c r="BW77" i="33"/>
  <c r="EI77" i="33" s="1"/>
  <c r="M77" i="33"/>
  <c r="BX78" i="33"/>
  <c r="EJ78" i="33" s="1"/>
  <c r="N78" i="33"/>
  <c r="BY79" i="33"/>
  <c r="EK79" i="33" s="1"/>
  <c r="O79" i="33"/>
  <c r="BZ80" i="33"/>
  <c r="EL80" i="33" s="1"/>
  <c r="P80" i="33"/>
  <c r="CA81" i="33"/>
  <c r="EM81" i="33" s="1"/>
  <c r="Q81" i="33"/>
  <c r="CB82" i="33"/>
  <c r="EN82" i="33" s="1"/>
  <c r="R82" i="33"/>
  <c r="CC83" i="33"/>
  <c r="EO83" i="33" s="1"/>
  <c r="S83" i="33"/>
  <c r="CD84" i="33"/>
  <c r="EP84" i="33" s="1"/>
  <c r="CE85" i="33"/>
  <c r="EQ85" i="33" s="1"/>
  <c r="T84" i="33"/>
  <c r="U85" i="33"/>
  <c r="CF86" i="33"/>
  <c r="ER86" i="33" s="1"/>
  <c r="V86" i="33"/>
  <c r="CG87" i="33"/>
  <c r="ES87" i="33" s="1"/>
  <c r="W87" i="33"/>
  <c r="CH88" i="33"/>
  <c r="ET88" i="33" s="1"/>
  <c r="X88" i="33"/>
  <c r="CI89" i="33"/>
  <c r="EU89" i="33" s="1"/>
  <c r="CJ90" i="33"/>
  <c r="EV90" i="33" s="1"/>
  <c r="Y89" i="33"/>
  <c r="Z90" i="33"/>
  <c r="CK91" i="33"/>
  <c r="EW91" i="33" s="1"/>
  <c r="AA91" i="33"/>
  <c r="CL92" i="33"/>
  <c r="EX92" i="33" s="1"/>
  <c r="AB92" i="33"/>
  <c r="CM93" i="33"/>
  <c r="EY93" i="33" s="1"/>
  <c r="AC93" i="33"/>
  <c r="CN94" i="33"/>
  <c r="EZ94" i="33" s="1"/>
  <c r="CO95" i="33"/>
  <c r="FA95" i="33" s="1"/>
  <c r="AD94" i="33"/>
  <c r="AE95" i="33"/>
  <c r="CP96" i="33"/>
  <c r="FB96" i="33" s="1"/>
  <c r="AF96" i="33"/>
  <c r="CQ97" i="33"/>
  <c r="FC97" i="33" s="1"/>
  <c r="AG97" i="33"/>
  <c r="CR98" i="33"/>
  <c r="FD98" i="33" s="1"/>
  <c r="CS99" i="33"/>
  <c r="FE99" i="33" s="1"/>
  <c r="AH98" i="33"/>
  <c r="CT100" i="33"/>
  <c r="FF100" i="33" s="1"/>
  <c r="AI99" i="33"/>
  <c r="AJ100" i="33"/>
  <c r="CU101" i="33"/>
  <c r="FG101" i="33" s="1"/>
  <c r="AK101" i="33"/>
  <c r="CV102" i="33"/>
  <c r="FH102" i="33" s="1"/>
  <c r="AL102" i="33"/>
  <c r="CW103" i="33"/>
  <c r="FI103" i="33" s="1"/>
  <c r="AM103" i="33"/>
  <c r="CX104" i="33"/>
  <c r="FJ104" i="33" s="1"/>
  <c r="CY105" i="33"/>
  <c r="FK105" i="33" s="1"/>
  <c r="AN104" i="33"/>
  <c r="AO105" i="33"/>
  <c r="CZ106" i="33"/>
  <c r="FL106" i="33" s="1"/>
  <c r="AP106" i="33"/>
  <c r="DA107" i="33"/>
  <c r="FM107" i="33" s="1"/>
  <c r="AQ107" i="33"/>
  <c r="DB108" i="33"/>
  <c r="FN108" i="33" s="1"/>
  <c r="AR108" i="33"/>
  <c r="DC109" i="33"/>
  <c r="FO109" i="33" s="1"/>
  <c r="AS109" i="33"/>
  <c r="DD110" i="33"/>
  <c r="FP110" i="33" s="1"/>
  <c r="AT110" i="33"/>
  <c r="DE111" i="33"/>
  <c r="FQ111" i="33" s="1"/>
  <c r="AU111" i="33"/>
  <c r="DF112" i="33"/>
  <c r="FR112" i="33" s="1"/>
  <c r="AV112" i="33"/>
  <c r="DG113" i="33"/>
  <c r="FS113" i="33" s="1"/>
  <c r="AW113" i="33"/>
  <c r="DH114" i="33"/>
  <c r="FT114" i="33" s="1"/>
  <c r="DI115" i="33"/>
  <c r="FU115" i="33" s="1"/>
  <c r="AX114" i="33"/>
  <c r="AY115" i="33"/>
  <c r="DJ116" i="33"/>
  <c r="FV116" i="33" s="1"/>
  <c r="AZ116" i="33"/>
  <c r="DK117" i="33"/>
  <c r="FW117" i="33" s="1"/>
  <c r="BA117" i="33"/>
  <c r="DL118" i="33"/>
  <c r="FX118" i="33" s="1"/>
  <c r="DM119" i="33"/>
  <c r="FY119" i="33" s="1"/>
  <c r="BB118" i="33"/>
  <c r="BC119" i="33"/>
  <c r="DN120" i="33"/>
  <c r="FZ120" i="33" s="1"/>
  <c r="BD120" i="33"/>
  <c r="DO121" i="33"/>
  <c r="GA121" i="33" s="1"/>
  <c r="BE121" i="33"/>
  <c r="DP122" i="33"/>
  <c r="GB122" i="33" s="1"/>
  <c r="BF122" i="33"/>
  <c r="DQ123" i="33"/>
  <c r="GC123" i="33" s="1"/>
  <c r="BG123" i="33"/>
  <c r="DR124" i="33"/>
  <c r="GD124" i="33" s="1"/>
  <c r="BH124" i="33"/>
  <c r="DS125" i="33"/>
  <c r="GE125" i="33" s="1"/>
  <c r="BI125" i="33"/>
  <c r="DT126" i="33"/>
  <c r="GF126" i="33" s="1"/>
  <c r="X38" i="32"/>
  <c r="Z38" i="32" s="1"/>
  <c r="X43" i="32"/>
  <c r="Z43" i="32" s="1"/>
  <c r="X47" i="32"/>
  <c r="Z47" i="32" s="1"/>
  <c r="X57" i="32"/>
  <c r="Z57" i="32" s="1"/>
  <c r="X61" i="32"/>
  <c r="Z61" i="32" s="1"/>
  <c r="X64" i="32"/>
  <c r="Z64" i="32" s="1"/>
  <c r="X67" i="32"/>
  <c r="Z67" i="32" s="1"/>
  <c r="X77" i="32"/>
  <c r="Z77" i="32" s="1"/>
  <c r="X68" i="32"/>
  <c r="Z68" i="32" s="1"/>
  <c r="X71" i="32"/>
  <c r="Z71" i="32" s="1"/>
  <c r="X73" i="32"/>
  <c r="Z73" i="32" s="1"/>
  <c r="X74" i="32"/>
  <c r="Z74" i="32" s="1"/>
  <c r="X76" i="32"/>
  <c r="Z76" i="32" s="1"/>
  <c r="X78" i="32"/>
  <c r="Z78" i="32" s="1"/>
  <c r="X98" i="32"/>
  <c r="Z98" i="32" s="1"/>
  <c r="X99" i="32"/>
  <c r="Z99" i="32" s="1"/>
  <c r="X111" i="32"/>
  <c r="Z111" i="32" s="1"/>
  <c r="X118" i="32"/>
  <c r="Z118" i="32" s="1"/>
  <c r="X120" i="32"/>
  <c r="Z120" i="32" s="1"/>
  <c r="X123" i="32"/>
  <c r="Z123" i="32" s="1"/>
  <c r="X80" i="32"/>
  <c r="Z80" i="32" s="1"/>
  <c r="G3" i="32"/>
  <c r="G7" i="7"/>
  <c r="G7" i="8"/>
  <c r="J3" i="8"/>
  <c r="J4" i="8"/>
  <c r="J5" i="8"/>
  <c r="J7" i="8"/>
  <c r="J8" i="8"/>
  <c r="J9" i="8"/>
  <c r="C15" i="8"/>
  <c r="C16" i="8"/>
  <c r="C17" i="8"/>
  <c r="C18" i="8"/>
  <c r="C19" i="8"/>
  <c r="R19" i="8" s="1"/>
  <c r="S19" i="8" s="1"/>
  <c r="U19" i="8" s="1"/>
  <c r="V19" i="8" s="1"/>
  <c r="F19" i="8"/>
  <c r="G19" i="8" s="1"/>
  <c r="Y19" i="8"/>
  <c r="C20" i="8"/>
  <c r="C21" i="8"/>
  <c r="R21" i="8" s="1"/>
  <c r="S21" i="8" s="1"/>
  <c r="U21" i="8" s="1"/>
  <c r="F21" i="8"/>
  <c r="G21" i="8"/>
  <c r="V21" i="8"/>
  <c r="Y21" i="8"/>
  <c r="C22" i="8"/>
  <c r="R22" i="8"/>
  <c r="C23" i="8"/>
  <c r="Y23" i="8"/>
  <c r="C24" i="8"/>
  <c r="C25" i="8"/>
  <c r="R25" i="8" s="1"/>
  <c r="S25" i="8" s="1"/>
  <c r="U25" i="8" s="1"/>
  <c r="V25" i="8" s="1"/>
  <c r="C26" i="8"/>
  <c r="C27" i="8"/>
  <c r="C28" i="8"/>
  <c r="R28" i="8"/>
  <c r="S28" i="8" s="1"/>
  <c r="U28" i="8" s="1"/>
  <c r="V28" i="8" s="1"/>
  <c r="Y28" i="8"/>
  <c r="C29" i="8"/>
  <c r="F29" i="8"/>
  <c r="Y29" i="8"/>
  <c r="C30" i="8"/>
  <c r="F30" i="8" s="1"/>
  <c r="C31" i="8"/>
  <c r="Y31" i="8"/>
  <c r="C32" i="8"/>
  <c r="C33" i="8"/>
  <c r="R33" i="8"/>
  <c r="S33" i="8" s="1"/>
  <c r="U33" i="8" s="1"/>
  <c r="V33" i="8" s="1"/>
  <c r="Y33" i="8"/>
  <c r="C34" i="8"/>
  <c r="R34" i="8"/>
  <c r="S34" i="8" s="1"/>
  <c r="U34" i="8" s="1"/>
  <c r="V34" i="8" s="1"/>
  <c r="Y34" i="8"/>
  <c r="C35" i="8"/>
  <c r="Y35" i="8" s="1"/>
  <c r="C36" i="8"/>
  <c r="F36" i="8"/>
  <c r="G36" i="8" s="1"/>
  <c r="R36" i="8"/>
  <c r="S36" i="8" s="1"/>
  <c r="U36" i="8" s="1"/>
  <c r="V36" i="8" s="1"/>
  <c r="Y36" i="8"/>
  <c r="C37" i="8"/>
  <c r="C38" i="8"/>
  <c r="F38" i="8"/>
  <c r="G38" i="8"/>
  <c r="R38" i="8"/>
  <c r="S38" i="8" s="1"/>
  <c r="U38" i="8" s="1"/>
  <c r="V38" i="8" s="1"/>
  <c r="Y38" i="8"/>
  <c r="C39" i="8"/>
  <c r="Y39" i="8" s="1"/>
  <c r="C40" i="8"/>
  <c r="F40" i="8" s="1"/>
  <c r="G40" i="8" s="1"/>
  <c r="R40" i="8"/>
  <c r="S40" i="8" s="1"/>
  <c r="U40" i="8" s="1"/>
  <c r="V40" i="8" s="1"/>
  <c r="Y40" i="8"/>
  <c r="C41" i="8"/>
  <c r="R41" i="8"/>
  <c r="S41" i="8" s="1"/>
  <c r="U41" i="8" s="1"/>
  <c r="V41" i="8" s="1"/>
  <c r="Y41" i="8"/>
  <c r="C42" i="8"/>
  <c r="R42" i="8"/>
  <c r="S42" i="8" s="1"/>
  <c r="U42" i="8" s="1"/>
  <c r="V42" i="8" s="1"/>
  <c r="Y42" i="8"/>
  <c r="C43" i="8"/>
  <c r="F43" i="8"/>
  <c r="R43" i="8"/>
  <c r="S43" i="8"/>
  <c r="U43" i="8" s="1"/>
  <c r="V43" i="8" s="1"/>
  <c r="Y43" i="8"/>
  <c r="C44" i="8"/>
  <c r="Y44" i="8" s="1"/>
  <c r="AB44" i="8"/>
  <c r="C45" i="8"/>
  <c r="F45" i="8" s="1"/>
  <c r="AB45" i="8"/>
  <c r="C46" i="8"/>
  <c r="R46" i="8" s="1"/>
  <c r="F46" i="8"/>
  <c r="G46" i="8" s="1"/>
  <c r="S46" i="8"/>
  <c r="U46" i="8" s="1"/>
  <c r="V46" i="8" s="1"/>
  <c r="Y46" i="8"/>
  <c r="AB46" i="8"/>
  <c r="C47" i="8"/>
  <c r="F47" i="8" s="1"/>
  <c r="AB47" i="8"/>
  <c r="C48" i="8"/>
  <c r="Y48" i="8"/>
  <c r="AB48" i="8"/>
  <c r="C49" i="8"/>
  <c r="F49" i="8" s="1"/>
  <c r="AB49" i="8"/>
  <c r="C50" i="8"/>
  <c r="R50" i="8" s="1"/>
  <c r="F50" i="8"/>
  <c r="G50" i="8" s="1"/>
  <c r="S50" i="8"/>
  <c r="U50" i="8" s="1"/>
  <c r="V50" i="8" s="1"/>
  <c r="Y50" i="8"/>
  <c r="AB50" i="8"/>
  <c r="C51" i="8"/>
  <c r="F51" i="8" s="1"/>
  <c r="AB51" i="8"/>
  <c r="C52" i="8"/>
  <c r="Y52" i="8"/>
  <c r="AB52" i="8"/>
  <c r="C53" i="8"/>
  <c r="F53" i="8" s="1"/>
  <c r="AB53" i="8"/>
  <c r="C54" i="8"/>
  <c r="AB54" i="8"/>
  <c r="C55" i="8"/>
  <c r="Y55" i="8"/>
  <c r="AB55" i="8"/>
  <c r="C56" i="8"/>
  <c r="AB56" i="8"/>
  <c r="C57" i="8"/>
  <c r="AB57" i="8"/>
  <c r="C58" i="8"/>
  <c r="AB58" i="8"/>
  <c r="C59" i="8"/>
  <c r="AB59" i="8"/>
  <c r="C60" i="8"/>
  <c r="F60" i="8" s="1"/>
  <c r="Y60" i="8"/>
  <c r="AB60" i="8"/>
  <c r="C61" i="8"/>
  <c r="AB61" i="8"/>
  <c r="C62" i="8"/>
  <c r="AB62" i="8"/>
  <c r="C63" i="8"/>
  <c r="U63" i="8"/>
  <c r="V63" i="8"/>
  <c r="Y63" i="8"/>
  <c r="AB63" i="8"/>
  <c r="C64" i="8"/>
  <c r="U64" i="8"/>
  <c r="V64" i="8" s="1"/>
  <c r="AB64" i="8"/>
  <c r="AB15" i="7"/>
  <c r="AB16" i="7"/>
  <c r="AB17" i="7"/>
  <c r="AB18" i="7"/>
  <c r="AB19" i="7"/>
  <c r="AB20" i="7"/>
  <c r="AB21" i="7"/>
  <c r="AB22" i="7"/>
  <c r="AB23" i="7"/>
  <c r="AB24" i="7"/>
  <c r="AB25" i="7"/>
  <c r="AB26" i="7"/>
  <c r="AB27" i="7"/>
  <c r="AB28" i="7"/>
  <c r="AB29" i="7"/>
  <c r="AB30" i="7"/>
  <c r="AB31" i="7"/>
  <c r="AB32" i="7"/>
  <c r="AB33" i="7"/>
  <c r="AB34" i="7"/>
  <c r="AB35" i="7"/>
  <c r="AB36" i="7"/>
  <c r="AB95" i="7"/>
  <c r="AB96" i="7"/>
  <c r="AB97" i="7"/>
  <c r="AB98" i="7"/>
  <c r="AB99" i="7"/>
  <c r="AB100" i="7"/>
  <c r="AB101" i="7"/>
  <c r="AB102" i="7"/>
  <c r="AB103" i="7"/>
  <c r="AB104" i="7"/>
  <c r="AB105" i="7"/>
  <c r="AB106" i="7"/>
  <c r="AB107" i="7"/>
  <c r="AB108" i="7"/>
  <c r="AB109" i="7"/>
  <c r="AB110" i="7"/>
  <c r="AB111" i="7"/>
  <c r="AB112" i="7"/>
  <c r="AB113" i="7"/>
  <c r="AB114" i="7"/>
  <c r="AB115" i="7"/>
  <c r="AB116" i="7"/>
  <c r="C66" i="7"/>
  <c r="F66" i="7" s="1"/>
  <c r="C68" i="7"/>
  <c r="R68" i="7" s="1"/>
  <c r="C69" i="7"/>
  <c r="C70" i="7"/>
  <c r="R70" i="7" s="1"/>
  <c r="C71" i="7"/>
  <c r="C72" i="7"/>
  <c r="C73" i="7"/>
  <c r="C74" i="7"/>
  <c r="R74" i="7" s="1"/>
  <c r="C75" i="7"/>
  <c r="C76" i="7"/>
  <c r="R76" i="7" s="1"/>
  <c r="C77" i="7"/>
  <c r="C78" i="7"/>
  <c r="F78" i="7" s="1"/>
  <c r="G78" i="7" s="1"/>
  <c r="C79" i="7"/>
  <c r="C80" i="7"/>
  <c r="F80" i="7" s="1"/>
  <c r="G80" i="7" s="1"/>
  <c r="C81" i="7"/>
  <c r="C82" i="7"/>
  <c r="R82" i="7" s="1"/>
  <c r="C83" i="7"/>
  <c r="C84" i="7"/>
  <c r="R84" i="7" s="1"/>
  <c r="C85" i="7"/>
  <c r="C86" i="7"/>
  <c r="R86" i="7" s="1"/>
  <c r="C87" i="7"/>
  <c r="F87" i="7" s="1"/>
  <c r="C88" i="7"/>
  <c r="R88" i="7" s="1"/>
  <c r="C89" i="7"/>
  <c r="C90" i="7"/>
  <c r="R90" i="7" s="1"/>
  <c r="C91" i="7"/>
  <c r="R91" i="7" s="1"/>
  <c r="C92" i="7"/>
  <c r="R92" i="7" s="1"/>
  <c r="C93" i="7"/>
  <c r="C94" i="7"/>
  <c r="R94" i="7" s="1"/>
  <c r="C95" i="7"/>
  <c r="F95" i="7" s="1"/>
  <c r="C96" i="7"/>
  <c r="R96" i="7" s="1"/>
  <c r="C97" i="7"/>
  <c r="C98" i="7"/>
  <c r="R98" i="7" s="1"/>
  <c r="C99" i="7"/>
  <c r="R99" i="7" s="1"/>
  <c r="S99" i="7" s="1"/>
  <c r="C100" i="7"/>
  <c r="F100" i="7" s="1"/>
  <c r="G100" i="7" s="1"/>
  <c r="C101" i="7"/>
  <c r="C102" i="7"/>
  <c r="F102" i="7" s="1"/>
  <c r="G102" i="7" s="1"/>
  <c r="C103" i="7"/>
  <c r="F103" i="7" s="1"/>
  <c r="C104" i="7"/>
  <c r="F104" i="7" s="1"/>
  <c r="G104" i="7" s="1"/>
  <c r="C105" i="7"/>
  <c r="C106" i="7"/>
  <c r="R106" i="7" s="1"/>
  <c r="C107" i="7"/>
  <c r="R107" i="7" s="1"/>
  <c r="C108" i="7"/>
  <c r="R108" i="7" s="1"/>
  <c r="C109" i="7"/>
  <c r="C110" i="7"/>
  <c r="R110" i="7" s="1"/>
  <c r="C111" i="7"/>
  <c r="R111" i="7" s="1"/>
  <c r="C112" i="7"/>
  <c r="C113" i="7"/>
  <c r="C114" i="7"/>
  <c r="R114" i="7" s="1"/>
  <c r="S114" i="7" s="1"/>
  <c r="C115" i="7"/>
  <c r="C116" i="7"/>
  <c r="F116" i="7" s="1"/>
  <c r="G116" i="7" s="1"/>
  <c r="C67" i="7"/>
  <c r="C15" i="7"/>
  <c r="R15" i="7" s="1"/>
  <c r="C16" i="7"/>
  <c r="F16" i="7" s="1"/>
  <c r="G16" i="7" s="1"/>
  <c r="C17" i="7"/>
  <c r="C18" i="7"/>
  <c r="C19" i="7"/>
  <c r="R19" i="7" s="1"/>
  <c r="C20" i="7"/>
  <c r="F20" i="7" s="1"/>
  <c r="G20" i="7" s="1"/>
  <c r="C21" i="7"/>
  <c r="C22" i="7"/>
  <c r="F22" i="7" s="1"/>
  <c r="G22" i="7" s="1"/>
  <c r="C23" i="7"/>
  <c r="R23" i="7" s="1"/>
  <c r="C24" i="7"/>
  <c r="C25" i="7"/>
  <c r="R25" i="7" s="1"/>
  <c r="C26" i="7"/>
  <c r="F26" i="7" s="1"/>
  <c r="G26" i="7" s="1"/>
  <c r="C27" i="7"/>
  <c r="C28" i="7"/>
  <c r="R28" i="7" s="1"/>
  <c r="C29" i="7"/>
  <c r="C30" i="7"/>
  <c r="R30" i="7" s="1"/>
  <c r="C31" i="7"/>
  <c r="R31" i="7" s="1"/>
  <c r="C32" i="7"/>
  <c r="R32" i="7" s="1"/>
  <c r="C33" i="7"/>
  <c r="R33" i="7" s="1"/>
  <c r="C34" i="7"/>
  <c r="F34" i="7" s="1"/>
  <c r="G34" i="7" s="1"/>
  <c r="C35" i="7"/>
  <c r="R35" i="7" s="1"/>
  <c r="C36" i="7"/>
  <c r="C37" i="7"/>
  <c r="R37" i="7" s="1"/>
  <c r="C38" i="7"/>
  <c r="F38" i="7" s="1"/>
  <c r="C39" i="7"/>
  <c r="F39" i="7" s="1"/>
  <c r="C40" i="7"/>
  <c r="R40" i="7" s="1"/>
  <c r="S40" i="7" s="1"/>
  <c r="U40" i="7" s="1"/>
  <c r="V40" i="7" s="1"/>
  <c r="C41" i="7"/>
  <c r="R41" i="7" s="1"/>
  <c r="S41" i="7" s="1"/>
  <c r="C42" i="7"/>
  <c r="F42" i="7" s="1"/>
  <c r="C43" i="7"/>
  <c r="F43" i="7" s="1"/>
  <c r="G43" i="7" s="1"/>
  <c r="C44" i="7"/>
  <c r="C45" i="7"/>
  <c r="C46" i="7"/>
  <c r="C47" i="7"/>
  <c r="R47" i="7" s="1"/>
  <c r="C48" i="7"/>
  <c r="C49" i="7"/>
  <c r="C50" i="7"/>
  <c r="C51" i="7"/>
  <c r="R51" i="7" s="1"/>
  <c r="C52" i="7"/>
  <c r="C53" i="7"/>
  <c r="R53" i="7" s="1"/>
  <c r="C54" i="7"/>
  <c r="C55" i="7"/>
  <c r="R55" i="7" s="1"/>
  <c r="C56" i="7"/>
  <c r="C57" i="7"/>
  <c r="F57" i="7" s="1"/>
  <c r="G57" i="7" s="1"/>
  <c r="C58" i="7"/>
  <c r="C59" i="7"/>
  <c r="R59" i="7" s="1"/>
  <c r="C60" i="7"/>
  <c r="C61" i="7"/>
  <c r="F61" i="7" s="1"/>
  <c r="G61" i="7" s="1"/>
  <c r="C62" i="7"/>
  <c r="C63" i="7"/>
  <c r="R63" i="7" s="1"/>
  <c r="C64" i="7"/>
  <c r="C65" i="7"/>
  <c r="F96" i="7"/>
  <c r="G96" i="7" s="1"/>
  <c r="F112" i="7"/>
  <c r="G112" i="7" s="1"/>
  <c r="R113" i="7"/>
  <c r="F113" i="7"/>
  <c r="F110" i="7"/>
  <c r="G110" i="7" s="1"/>
  <c r="R109" i="7"/>
  <c r="F109" i="7"/>
  <c r="F106" i="7"/>
  <c r="G106" i="7" s="1"/>
  <c r="R105" i="7"/>
  <c r="F105" i="7"/>
  <c r="R102" i="7"/>
  <c r="R101" i="7"/>
  <c r="F101" i="7"/>
  <c r="R100" i="7"/>
  <c r="R97" i="7"/>
  <c r="S97" i="7" s="1"/>
  <c r="F97" i="7"/>
  <c r="R93" i="7"/>
  <c r="F93" i="7"/>
  <c r="R89" i="7"/>
  <c r="F89" i="7"/>
  <c r="R87" i="7"/>
  <c r="R85" i="7"/>
  <c r="F85" i="7"/>
  <c r="R78" i="7"/>
  <c r="F72" i="7"/>
  <c r="G72" i="7" s="1"/>
  <c r="R65" i="7"/>
  <c r="F63" i="7"/>
  <c r="R61" i="7"/>
  <c r="F53" i="7"/>
  <c r="G53" i="7" s="1"/>
  <c r="F49" i="7"/>
  <c r="R36" i="7"/>
  <c r="F36" i="7"/>
  <c r="G36" i="7" s="1"/>
  <c r="R34" i="7"/>
  <c r="F30" i="7"/>
  <c r="R29" i="7"/>
  <c r="R27" i="7"/>
  <c r="F24" i="7"/>
  <c r="G24" i="7" s="1"/>
  <c r="R21" i="7"/>
  <c r="F18" i="7"/>
  <c r="G18" i="7" s="1"/>
  <c r="R17" i="7"/>
  <c r="J9" i="7"/>
  <c r="J8" i="7"/>
  <c r="J7" i="7"/>
  <c r="J5" i="7"/>
  <c r="J4" i="7"/>
  <c r="J3" i="7"/>
  <c r="Y30" i="7" s="1"/>
  <c r="S22" i="8" l="1"/>
  <c r="U22" i="8" s="1"/>
  <c r="V22" i="8" s="1"/>
  <c r="R15" i="8"/>
  <c r="S15" i="8" s="1"/>
  <c r="F15" i="8"/>
  <c r="G15" i="8"/>
  <c r="Y15" i="8"/>
  <c r="R17" i="8"/>
  <c r="S17" i="8" s="1"/>
  <c r="U17" i="8" s="1"/>
  <c r="V17" i="8" s="1"/>
  <c r="F17" i="8"/>
  <c r="G17" i="8"/>
  <c r="Y17" i="8"/>
  <c r="R23" i="8"/>
  <c r="S23" i="8" s="1"/>
  <c r="U23" i="8" s="1"/>
  <c r="V23" i="8" s="1"/>
  <c r="F23" i="8"/>
  <c r="G23" i="8"/>
  <c r="F28" i="8"/>
  <c r="G28" i="8"/>
  <c r="J28" i="8" s="1"/>
  <c r="L28" i="8" s="1"/>
  <c r="R31" i="8"/>
  <c r="S31" i="8" s="1"/>
  <c r="U31" i="8" s="1"/>
  <c r="V31" i="8" s="1"/>
  <c r="F31" i="8"/>
  <c r="G31" i="8"/>
  <c r="F33" i="8"/>
  <c r="G33" i="8"/>
  <c r="F34" i="8"/>
  <c r="G34" i="8"/>
  <c r="Y37" i="8"/>
  <c r="R37" i="8"/>
  <c r="S37" i="8" s="1"/>
  <c r="U37" i="8" s="1"/>
  <c r="V37" i="8" s="1"/>
  <c r="F42" i="8"/>
  <c r="G42" i="8"/>
  <c r="R48" i="8"/>
  <c r="F48" i="8"/>
  <c r="G48" i="8" s="1"/>
  <c r="S48" i="8"/>
  <c r="U48" i="8" s="1"/>
  <c r="V48" i="8" s="1"/>
  <c r="R52" i="8"/>
  <c r="S52" i="8" s="1"/>
  <c r="U52" i="8" s="1"/>
  <c r="V52" i="8" s="1"/>
  <c r="F52" i="8"/>
  <c r="G52" i="8" s="1"/>
  <c r="R54" i="8"/>
  <c r="F54" i="8"/>
  <c r="G54" i="8" s="1"/>
  <c r="S54" i="8"/>
  <c r="U54" i="8" s="1"/>
  <c r="V54" i="8" s="1"/>
  <c r="Y54" i="8"/>
  <c r="F55" i="8"/>
  <c r="G55" i="8" s="1"/>
  <c r="R55" i="8"/>
  <c r="S55" i="8" s="1"/>
  <c r="U55" i="8" s="1"/>
  <c r="V55" i="8" s="1"/>
  <c r="F56" i="8"/>
  <c r="Y56" i="8"/>
  <c r="F57" i="8"/>
  <c r="G57" i="8" s="1"/>
  <c r="R57" i="8"/>
  <c r="S57" i="8" s="1"/>
  <c r="U57" i="8" s="1"/>
  <c r="V57" i="8" s="1"/>
  <c r="X57" i="8" s="1"/>
  <c r="Y57" i="8"/>
  <c r="F58" i="8"/>
  <c r="Y58" i="8"/>
  <c r="F59" i="8"/>
  <c r="G59" i="8" s="1"/>
  <c r="Y59" i="8"/>
  <c r="R59" i="8"/>
  <c r="S59" i="8" s="1"/>
  <c r="U59" i="8" s="1"/>
  <c r="V59" i="8" s="1"/>
  <c r="F61" i="8"/>
  <c r="G61" i="8" s="1"/>
  <c r="R61" i="8"/>
  <c r="S61" i="8" s="1"/>
  <c r="U61" i="8" s="1"/>
  <c r="V61" i="8" s="1"/>
  <c r="Y61" i="8"/>
  <c r="F62" i="8"/>
  <c r="Y62" i="8"/>
  <c r="F63" i="8"/>
  <c r="G63" i="8" s="1"/>
  <c r="R63" i="8"/>
  <c r="F64" i="8"/>
  <c r="Y64" i="8"/>
  <c r="F44" i="7"/>
  <c r="G44" i="7" s="1"/>
  <c r="R44" i="7"/>
  <c r="S44" i="7" s="1"/>
  <c r="U44" i="7" s="1"/>
  <c r="V44" i="7" s="1"/>
  <c r="AA127" i="32"/>
  <c r="AC127" i="32" s="1"/>
  <c r="AD127" i="32" s="1"/>
  <c r="AA128" i="32"/>
  <c r="AC128" i="32" s="1"/>
  <c r="AD128" i="32" s="1"/>
  <c r="AA129" i="32"/>
  <c r="AC129" i="32" s="1"/>
  <c r="AD129" i="32" s="1"/>
  <c r="AA130" i="32"/>
  <c r="AC130" i="32" s="1"/>
  <c r="AD130" i="32" s="1"/>
  <c r="AA131" i="32"/>
  <c r="AC131" i="32" s="1"/>
  <c r="AD131" i="32" s="1"/>
  <c r="AA132" i="32"/>
  <c r="AC132" i="32" s="1"/>
  <c r="AD132" i="32" s="1"/>
  <c r="AA133" i="32"/>
  <c r="AC133" i="32" s="1"/>
  <c r="AD133" i="32" s="1"/>
  <c r="AA134" i="32"/>
  <c r="AC134" i="32" s="1"/>
  <c r="AD134" i="32" s="1"/>
  <c r="AA135" i="32"/>
  <c r="AC135" i="32" s="1"/>
  <c r="AD135" i="32" s="1"/>
  <c r="AA136" i="32"/>
  <c r="AC136" i="32" s="1"/>
  <c r="AD136" i="32" s="1"/>
  <c r="M6" i="36"/>
  <c r="M7" i="36" s="1"/>
  <c r="G5" i="36" s="1"/>
  <c r="G6" i="36" s="1"/>
  <c r="AA54" i="36"/>
  <c r="AC54" i="36" s="1"/>
  <c r="AD54" i="36" s="1"/>
  <c r="AA22" i="36"/>
  <c r="AC22" i="36" s="1"/>
  <c r="AD22" i="36" s="1"/>
  <c r="AA24" i="36"/>
  <c r="AC24" i="36" s="1"/>
  <c r="AD24" i="36" s="1"/>
  <c r="AA23" i="36"/>
  <c r="AC23" i="36" s="1"/>
  <c r="AD23" i="36" s="1"/>
  <c r="AA61" i="36"/>
  <c r="AC61" i="36" s="1"/>
  <c r="AD61" i="36" s="1"/>
  <c r="AA41" i="36"/>
  <c r="AC41" i="36" s="1"/>
  <c r="AD41" i="36" s="1"/>
  <c r="AA108" i="36"/>
  <c r="AC108" i="36" s="1"/>
  <c r="AD108" i="36" s="1"/>
  <c r="AA27" i="36"/>
  <c r="AC27" i="36" s="1"/>
  <c r="AD27" i="36" s="1"/>
  <c r="AA69" i="36"/>
  <c r="AC69" i="36" s="1"/>
  <c r="AD69" i="36" s="1"/>
  <c r="AA111" i="36"/>
  <c r="AC111" i="36" s="1"/>
  <c r="AD111" i="36" s="1"/>
  <c r="AA94" i="36"/>
  <c r="AC94" i="36" s="1"/>
  <c r="AD94" i="36" s="1"/>
  <c r="AA91" i="36"/>
  <c r="AC91" i="36" s="1"/>
  <c r="AD91" i="36" s="1"/>
  <c r="AA110" i="36"/>
  <c r="AC110" i="36" s="1"/>
  <c r="AD110" i="36" s="1"/>
  <c r="AA121" i="36"/>
  <c r="AC121" i="36" s="1"/>
  <c r="AD121" i="36" s="1"/>
  <c r="AA59" i="36"/>
  <c r="AC59" i="36" s="1"/>
  <c r="AD59" i="36" s="1"/>
  <c r="AA88" i="36"/>
  <c r="AC88" i="36" s="1"/>
  <c r="AD88" i="36" s="1"/>
  <c r="AA117" i="36"/>
  <c r="AC117" i="36" s="1"/>
  <c r="AD117" i="36" s="1"/>
  <c r="AA57" i="36"/>
  <c r="AC57" i="36" s="1"/>
  <c r="AD57" i="36" s="1"/>
  <c r="AA97" i="36"/>
  <c r="AC97" i="36" s="1"/>
  <c r="AD97" i="36" s="1"/>
  <c r="AA120" i="36"/>
  <c r="AC120" i="36" s="1"/>
  <c r="AD120" i="36" s="1"/>
  <c r="AA35" i="36"/>
  <c r="AC35" i="36" s="1"/>
  <c r="AD35" i="36" s="1"/>
  <c r="AA18" i="36"/>
  <c r="AC18" i="36" s="1"/>
  <c r="AD18" i="36" s="1"/>
  <c r="AA15" i="36"/>
  <c r="AC15" i="36" s="1"/>
  <c r="AD15" i="36" s="1"/>
  <c r="AA103" i="36"/>
  <c r="AC103" i="36" s="1"/>
  <c r="AD103" i="36" s="1"/>
  <c r="AA83" i="36"/>
  <c r="AC83" i="36" s="1"/>
  <c r="AD83" i="36" s="1"/>
  <c r="AA132" i="36"/>
  <c r="AC132" i="36" s="1"/>
  <c r="AD132" i="36" s="1"/>
  <c r="AA126" i="36"/>
  <c r="AC126" i="36" s="1"/>
  <c r="AD126" i="36" s="1"/>
  <c r="AA113" i="36"/>
  <c r="AC113" i="36" s="1"/>
  <c r="AD113" i="36" s="1"/>
  <c r="AA55" i="36"/>
  <c r="AC55" i="36" s="1"/>
  <c r="AD55" i="36" s="1"/>
  <c r="AA62" i="36"/>
  <c r="AC62" i="36" s="1"/>
  <c r="AD62" i="36" s="1"/>
  <c r="AA63" i="36"/>
  <c r="AC63" i="36" s="1"/>
  <c r="AD63" i="36" s="1"/>
  <c r="AA66" i="36"/>
  <c r="AC66" i="36" s="1"/>
  <c r="AD66" i="36" s="1"/>
  <c r="AA95" i="36"/>
  <c r="AC95" i="36" s="1"/>
  <c r="AD95" i="36" s="1"/>
  <c r="AA73" i="36"/>
  <c r="AC73" i="36" s="1"/>
  <c r="AD73" i="36" s="1"/>
  <c r="AA74" i="36"/>
  <c r="AC74" i="36" s="1"/>
  <c r="AD74" i="36" s="1"/>
  <c r="AA75" i="36"/>
  <c r="AC75" i="36" s="1"/>
  <c r="AD75" i="36" s="1"/>
  <c r="AA135" i="36"/>
  <c r="AC135" i="36" s="1"/>
  <c r="AD135" i="36" s="1"/>
  <c r="AA102" i="36"/>
  <c r="AC102" i="36" s="1"/>
  <c r="AD102" i="36" s="1"/>
  <c r="AA96" i="36"/>
  <c r="AC96" i="36" s="1"/>
  <c r="AD96" i="36" s="1"/>
  <c r="AA68" i="36"/>
  <c r="AC68" i="36" s="1"/>
  <c r="AD68" i="36" s="1"/>
  <c r="AA44" i="36"/>
  <c r="AC44" i="36" s="1"/>
  <c r="AD44" i="36" s="1"/>
  <c r="AA115" i="36"/>
  <c r="AC115" i="36" s="1"/>
  <c r="AD115" i="36" s="1"/>
  <c r="AA53" i="36"/>
  <c r="AC53" i="36" s="1"/>
  <c r="AD53" i="36" s="1"/>
  <c r="AA98" i="36"/>
  <c r="AC98" i="36" s="1"/>
  <c r="AD98" i="36" s="1"/>
  <c r="AA77" i="36"/>
  <c r="AC77" i="36" s="1"/>
  <c r="AD77" i="36" s="1"/>
  <c r="AA72" i="36"/>
  <c r="AC72" i="36" s="1"/>
  <c r="AD72" i="36" s="1"/>
  <c r="AA112" i="36"/>
  <c r="AC112" i="36" s="1"/>
  <c r="AD112" i="36" s="1"/>
  <c r="AA93" i="36"/>
  <c r="AC93" i="36" s="1"/>
  <c r="AD93" i="36" s="1"/>
  <c r="AA39" i="36"/>
  <c r="AC39" i="36" s="1"/>
  <c r="AD39" i="36" s="1"/>
  <c r="AA19" i="36"/>
  <c r="AC19" i="36" s="1"/>
  <c r="AD19" i="36" s="1"/>
  <c r="AA87" i="36"/>
  <c r="AC87" i="36" s="1"/>
  <c r="AD87" i="36" s="1"/>
  <c r="AA79" i="36"/>
  <c r="AC79" i="36" s="1"/>
  <c r="AD79" i="36" s="1"/>
  <c r="AA118" i="36"/>
  <c r="AC118" i="36" s="1"/>
  <c r="AD118" i="36" s="1"/>
  <c r="AA92" i="36"/>
  <c r="AC92" i="36" s="1"/>
  <c r="AD92" i="36" s="1"/>
  <c r="AA78" i="36"/>
  <c r="AC78" i="36" s="1"/>
  <c r="AD78" i="36" s="1"/>
  <c r="AA16" i="36"/>
  <c r="AC16" i="36" s="1"/>
  <c r="AD16" i="36" s="1"/>
  <c r="AA65" i="36"/>
  <c r="AC65" i="36" s="1"/>
  <c r="AD65" i="36" s="1"/>
  <c r="AA128" i="36"/>
  <c r="AC128" i="36" s="1"/>
  <c r="AD128" i="36" s="1"/>
  <c r="AA133" i="36"/>
  <c r="AC133" i="36" s="1"/>
  <c r="AD133" i="36" s="1"/>
  <c r="AA31" i="36"/>
  <c r="AC31" i="36" s="1"/>
  <c r="AD31" i="36" s="1"/>
  <c r="AA34" i="36"/>
  <c r="AC34" i="36" s="1"/>
  <c r="AD34" i="36" s="1"/>
  <c r="AA40" i="36"/>
  <c r="AC40" i="36" s="1"/>
  <c r="AD40" i="36" s="1"/>
  <c r="AA43" i="36"/>
  <c r="AC43" i="36" s="1"/>
  <c r="AD43" i="36" s="1"/>
  <c r="AA26" i="36"/>
  <c r="AC26" i="36" s="1"/>
  <c r="AD26" i="36" s="1"/>
  <c r="AA80" i="36"/>
  <c r="AC80" i="36" s="1"/>
  <c r="AD80" i="36" s="1"/>
  <c r="AA25" i="36"/>
  <c r="AC25" i="36" s="1"/>
  <c r="AD25" i="36" s="1"/>
  <c r="AA28" i="36"/>
  <c r="AC28" i="36" s="1"/>
  <c r="AD28" i="36" s="1"/>
  <c r="AA29" i="36"/>
  <c r="AC29" i="36" s="1"/>
  <c r="AD29" i="36" s="1"/>
  <c r="AA30" i="36"/>
  <c r="AC30" i="36" s="1"/>
  <c r="AD30" i="36" s="1"/>
  <c r="AA32" i="36"/>
  <c r="AC32" i="36" s="1"/>
  <c r="AD32" i="36" s="1"/>
  <c r="AA33" i="36"/>
  <c r="AC33" i="36" s="1"/>
  <c r="AD33" i="36" s="1"/>
  <c r="AA36" i="36"/>
  <c r="AC36" i="36" s="1"/>
  <c r="AD36" i="36" s="1"/>
  <c r="AA42" i="36"/>
  <c r="AC42" i="36" s="1"/>
  <c r="AD42" i="36" s="1"/>
  <c r="AA45" i="36"/>
  <c r="AC45" i="36" s="1"/>
  <c r="AD45" i="36" s="1"/>
  <c r="AA76" i="36"/>
  <c r="AC76" i="36" s="1"/>
  <c r="AD76" i="36" s="1"/>
  <c r="AA20" i="36"/>
  <c r="AC20" i="36" s="1"/>
  <c r="AD20" i="36" s="1"/>
  <c r="AA84" i="36"/>
  <c r="AC84" i="36" s="1"/>
  <c r="AD84" i="36" s="1"/>
  <c r="AA85" i="36"/>
  <c r="AC85" i="36" s="1"/>
  <c r="AD85" i="36" s="1"/>
  <c r="AA125" i="36"/>
  <c r="AC125" i="36" s="1"/>
  <c r="AD125" i="36" s="1"/>
  <c r="AA56" i="36"/>
  <c r="AC56" i="36" s="1"/>
  <c r="AD56" i="36" s="1"/>
  <c r="AA50" i="36"/>
  <c r="AC50" i="36" s="1"/>
  <c r="AD50" i="36" s="1"/>
  <c r="AA47" i="36"/>
  <c r="AC47" i="36" s="1"/>
  <c r="AD47" i="36" s="1"/>
  <c r="AA100" i="36"/>
  <c r="AC100" i="36" s="1"/>
  <c r="AD100" i="36" s="1"/>
  <c r="AA134" i="36"/>
  <c r="AC134" i="36" s="1"/>
  <c r="AD134" i="36" s="1"/>
  <c r="AA107" i="36"/>
  <c r="AC107" i="36" s="1"/>
  <c r="AD107" i="36" s="1"/>
  <c r="AA49" i="36"/>
  <c r="AC49" i="36" s="1"/>
  <c r="AD49" i="36" s="1"/>
  <c r="AA52" i="36"/>
  <c r="AC52" i="36" s="1"/>
  <c r="AD52" i="36" s="1"/>
  <c r="AA60" i="36"/>
  <c r="AC60" i="36" s="1"/>
  <c r="AD60" i="36" s="1"/>
  <c r="AA104" i="36"/>
  <c r="AC104" i="36" s="1"/>
  <c r="AD104" i="36" s="1"/>
  <c r="AA37" i="36"/>
  <c r="AC37" i="36" s="1"/>
  <c r="AD37" i="36" s="1"/>
  <c r="AA38" i="36"/>
  <c r="AC38" i="36" s="1"/>
  <c r="AD38" i="36" s="1"/>
  <c r="AA131" i="36"/>
  <c r="AC131" i="36" s="1"/>
  <c r="AD131" i="36" s="1"/>
  <c r="AA127" i="36"/>
  <c r="AC127" i="36" s="1"/>
  <c r="AD127" i="36" s="1"/>
  <c r="AA109" i="36"/>
  <c r="AC109" i="36" s="1"/>
  <c r="AD109" i="36" s="1"/>
  <c r="AA46" i="36"/>
  <c r="AC46" i="36" s="1"/>
  <c r="AD46" i="36" s="1"/>
  <c r="AA48" i="36"/>
  <c r="AC48" i="36" s="1"/>
  <c r="AD48" i="36" s="1"/>
  <c r="AA51" i="36"/>
  <c r="AC51" i="36" s="1"/>
  <c r="AD51" i="36" s="1"/>
  <c r="AA58" i="36"/>
  <c r="AC58" i="36" s="1"/>
  <c r="AD58" i="36" s="1"/>
  <c r="AA70" i="36"/>
  <c r="AC70" i="36" s="1"/>
  <c r="AD70" i="36" s="1"/>
  <c r="AA99" i="36"/>
  <c r="AC99" i="36" s="1"/>
  <c r="AD99" i="36" s="1"/>
  <c r="AA105" i="36"/>
  <c r="AC105" i="36" s="1"/>
  <c r="AD105" i="36" s="1"/>
  <c r="AA129" i="36"/>
  <c r="AC129" i="36" s="1"/>
  <c r="AD129" i="36" s="1"/>
  <c r="AA122" i="36"/>
  <c r="AC122" i="36" s="1"/>
  <c r="AD122" i="36" s="1"/>
  <c r="AA116" i="36"/>
  <c r="AC116" i="36" s="1"/>
  <c r="AD116" i="36" s="1"/>
  <c r="AA130" i="36"/>
  <c r="AC130" i="36" s="1"/>
  <c r="AD130" i="36" s="1"/>
  <c r="AA123" i="36"/>
  <c r="AC123" i="36" s="1"/>
  <c r="AD123" i="36" s="1"/>
  <c r="AA114" i="36"/>
  <c r="AC114" i="36" s="1"/>
  <c r="AD114" i="36" s="1"/>
  <c r="AA119" i="36"/>
  <c r="AC119" i="36" s="1"/>
  <c r="AD119" i="36" s="1"/>
  <c r="AA124" i="36"/>
  <c r="AC124" i="36" s="1"/>
  <c r="AD124" i="36" s="1"/>
  <c r="AA90" i="36"/>
  <c r="AC90" i="36" s="1"/>
  <c r="AD90" i="36" s="1"/>
  <c r="AA83" i="32"/>
  <c r="AC83" i="32" s="1"/>
  <c r="AD83" i="32" s="1"/>
  <c r="M6" i="32"/>
  <c r="M7" i="32" s="1"/>
  <c r="G5" i="32" s="1"/>
  <c r="AA123" i="32"/>
  <c r="AC123" i="32" s="1"/>
  <c r="AD123" i="32" s="1"/>
  <c r="AA91" i="32"/>
  <c r="AC91" i="32" s="1"/>
  <c r="AD91" i="32" s="1"/>
  <c r="AA94" i="32"/>
  <c r="AC94" i="32" s="1"/>
  <c r="AD94" i="32" s="1"/>
  <c r="AA96" i="32"/>
  <c r="AC96" i="32" s="1"/>
  <c r="AD96" i="32" s="1"/>
  <c r="AA102" i="32"/>
  <c r="AC102" i="32" s="1"/>
  <c r="AD102" i="32" s="1"/>
  <c r="AA119" i="32"/>
  <c r="AC119" i="32" s="1"/>
  <c r="AD119" i="32" s="1"/>
  <c r="AA36" i="32"/>
  <c r="AC36" i="32" s="1"/>
  <c r="AD36" i="32" s="1"/>
  <c r="AA37" i="32"/>
  <c r="AC37" i="32" s="1"/>
  <c r="AD37" i="32" s="1"/>
  <c r="AA55" i="32"/>
  <c r="AC55" i="32" s="1"/>
  <c r="AD55" i="32" s="1"/>
  <c r="AA116" i="32"/>
  <c r="AC116" i="32" s="1"/>
  <c r="AD116" i="32" s="1"/>
  <c r="AA45" i="32"/>
  <c r="AC45" i="32" s="1"/>
  <c r="AD45" i="32" s="1"/>
  <c r="AA97" i="32"/>
  <c r="AC97" i="32" s="1"/>
  <c r="AD97" i="32" s="1"/>
  <c r="AA113" i="32"/>
  <c r="AC113" i="32" s="1"/>
  <c r="AD113" i="32" s="1"/>
  <c r="AA121" i="32"/>
  <c r="AC121" i="32" s="1"/>
  <c r="AD121" i="32" s="1"/>
  <c r="AA51" i="32"/>
  <c r="AC51" i="32" s="1"/>
  <c r="AD51" i="32" s="1"/>
  <c r="AA72" i="32"/>
  <c r="AC72" i="32" s="1"/>
  <c r="AD72" i="32" s="1"/>
  <c r="AA106" i="32"/>
  <c r="AC106" i="32" s="1"/>
  <c r="AD106" i="32" s="1"/>
  <c r="AA125" i="32"/>
  <c r="AC125" i="32" s="1"/>
  <c r="AD125" i="32" s="1"/>
  <c r="AA75" i="32"/>
  <c r="AC75" i="32" s="1"/>
  <c r="AD75" i="32" s="1"/>
  <c r="AA41" i="32"/>
  <c r="AC41" i="32" s="1"/>
  <c r="AD41" i="32" s="1"/>
  <c r="AA29" i="32"/>
  <c r="AC29" i="32" s="1"/>
  <c r="AD29" i="32" s="1"/>
  <c r="AA25" i="32"/>
  <c r="AC25" i="32" s="1"/>
  <c r="AD25" i="32" s="1"/>
  <c r="AA103" i="32"/>
  <c r="AC103" i="32" s="1"/>
  <c r="AD103" i="32" s="1"/>
  <c r="AA104" i="32"/>
  <c r="AC104" i="32" s="1"/>
  <c r="AD104" i="32" s="1"/>
  <c r="AA109" i="32"/>
  <c r="AC109" i="32" s="1"/>
  <c r="AD109" i="32" s="1"/>
  <c r="AA110" i="32"/>
  <c r="AC110" i="32" s="1"/>
  <c r="AD110" i="32" s="1"/>
  <c r="AA114" i="32"/>
  <c r="AC114" i="32" s="1"/>
  <c r="AD114" i="32" s="1"/>
  <c r="AA115" i="32"/>
  <c r="AC115" i="32" s="1"/>
  <c r="AD115" i="32" s="1"/>
  <c r="AA122" i="32"/>
  <c r="AC122" i="32" s="1"/>
  <c r="AD122" i="32" s="1"/>
  <c r="AA124" i="32"/>
  <c r="AC124" i="32" s="1"/>
  <c r="AD124" i="32" s="1"/>
  <c r="G70" i="33"/>
  <c r="BR70" i="33" s="1"/>
  <c r="ED70" i="33" s="1"/>
  <c r="BR71" i="33"/>
  <c r="ED71" i="33" s="1"/>
  <c r="H71" i="33"/>
  <c r="BS72" i="33"/>
  <c r="EE72" i="33" s="1"/>
  <c r="I72" i="33"/>
  <c r="BT73" i="33"/>
  <c r="EF73" i="33" s="1"/>
  <c r="J73" i="33"/>
  <c r="BU74" i="33"/>
  <c r="EG74" i="33" s="1"/>
  <c r="K74" i="33"/>
  <c r="BV75" i="33"/>
  <c r="EH75" i="33" s="1"/>
  <c r="L75" i="33"/>
  <c r="BW76" i="33"/>
  <c r="EI76" i="33" s="1"/>
  <c r="M76" i="33"/>
  <c r="BX77" i="33"/>
  <c r="EJ77" i="33" s="1"/>
  <c r="N77" i="33"/>
  <c r="BY78" i="33"/>
  <c r="EK78" i="33" s="1"/>
  <c r="O78" i="33"/>
  <c r="BZ79" i="33"/>
  <c r="EL79" i="33" s="1"/>
  <c r="P79" i="33"/>
  <c r="CA80" i="33"/>
  <c r="EM80" i="33" s="1"/>
  <c r="Q80" i="33"/>
  <c r="CB81" i="33"/>
  <c r="EN81" i="33" s="1"/>
  <c r="R81" i="33"/>
  <c r="CC82" i="33"/>
  <c r="EO82" i="33" s="1"/>
  <c r="S82" i="33"/>
  <c r="CD83" i="33"/>
  <c r="EP83" i="33" s="1"/>
  <c r="T83" i="33"/>
  <c r="CE84" i="33"/>
  <c r="EQ84" i="33" s="1"/>
  <c r="U84" i="33"/>
  <c r="CF85" i="33"/>
  <c r="ER85" i="33" s="1"/>
  <c r="CG86" i="33"/>
  <c r="ES86" i="33" s="1"/>
  <c r="V85" i="33"/>
  <c r="W86" i="33"/>
  <c r="CH87" i="33"/>
  <c r="ET87" i="33" s="1"/>
  <c r="X87" i="33"/>
  <c r="CI88" i="33"/>
  <c r="EU88" i="33" s="1"/>
  <c r="Y88" i="33"/>
  <c r="CJ89" i="33"/>
  <c r="EV89" i="33" s="1"/>
  <c r="Z89" i="33"/>
  <c r="CK90" i="33"/>
  <c r="EW90" i="33" s="1"/>
  <c r="AA90" i="33"/>
  <c r="CL91" i="33"/>
  <c r="EX91" i="33" s="1"/>
  <c r="AB91" i="33"/>
  <c r="CM92" i="33"/>
  <c r="EY92" i="33" s="1"/>
  <c r="AC92" i="33"/>
  <c r="CN93" i="33"/>
  <c r="EZ93" i="33" s="1"/>
  <c r="AD93" i="33"/>
  <c r="CO94" i="33"/>
  <c r="FA94" i="33" s="1"/>
  <c r="CP95" i="33"/>
  <c r="FB95" i="33" s="1"/>
  <c r="AE94" i="33"/>
  <c r="AF95" i="33"/>
  <c r="CQ96" i="33"/>
  <c r="FC96" i="33" s="1"/>
  <c r="AG96" i="33"/>
  <c r="CR97" i="33"/>
  <c r="FD97" i="33" s="1"/>
  <c r="AH97" i="33"/>
  <c r="CS98" i="33"/>
  <c r="FE98" i="33" s="1"/>
  <c r="CT99" i="33"/>
  <c r="FF99" i="33" s="1"/>
  <c r="AI98" i="33"/>
  <c r="CU100" i="33"/>
  <c r="FG100" i="33" s="1"/>
  <c r="AJ99" i="33"/>
  <c r="AK100" i="33"/>
  <c r="CV101" i="33"/>
  <c r="FH101" i="33" s="1"/>
  <c r="AL101" i="33"/>
  <c r="CW102" i="33"/>
  <c r="FI102" i="33" s="1"/>
  <c r="AM102" i="33"/>
  <c r="CX103" i="33"/>
  <c r="FJ103" i="33" s="1"/>
  <c r="AN103" i="33"/>
  <c r="CY104" i="33"/>
  <c r="FK104" i="33" s="1"/>
  <c r="CZ105" i="33"/>
  <c r="FL105" i="33" s="1"/>
  <c r="AO104" i="33"/>
  <c r="AP105" i="33"/>
  <c r="DA106" i="33"/>
  <c r="FM106" i="33" s="1"/>
  <c r="DB107" i="33"/>
  <c r="FN107" i="33" s="1"/>
  <c r="AQ106" i="33"/>
  <c r="AR107" i="33"/>
  <c r="DC108" i="33"/>
  <c r="FO108" i="33" s="1"/>
  <c r="AS108" i="33"/>
  <c r="DD109" i="33"/>
  <c r="FP109" i="33" s="1"/>
  <c r="AT109" i="33"/>
  <c r="DE110" i="33"/>
  <c r="FQ110" i="33" s="1"/>
  <c r="AU110" i="33"/>
  <c r="DF111" i="33"/>
  <c r="FR111" i="33" s="1"/>
  <c r="AV111" i="33"/>
  <c r="DG112" i="33"/>
  <c r="FS112" i="33" s="1"/>
  <c r="AW112" i="33"/>
  <c r="DH113" i="33"/>
  <c r="FT113" i="33" s="1"/>
  <c r="AX113" i="33"/>
  <c r="DI114" i="33"/>
  <c r="FU114" i="33" s="1"/>
  <c r="AY114" i="33"/>
  <c r="DJ115" i="33"/>
  <c r="FV115" i="33" s="1"/>
  <c r="AZ115" i="33"/>
  <c r="DK116" i="33"/>
  <c r="FW116" i="33" s="1"/>
  <c r="BA116" i="33"/>
  <c r="DL117" i="33"/>
  <c r="FX117" i="33" s="1"/>
  <c r="BB117" i="33"/>
  <c r="DM118" i="33"/>
  <c r="FY118" i="33" s="1"/>
  <c r="BC118" i="33"/>
  <c r="DN119" i="33"/>
  <c r="FZ119" i="33" s="1"/>
  <c r="BD119" i="33"/>
  <c r="DO120" i="33"/>
  <c r="GA120" i="33" s="1"/>
  <c r="BE120" i="33"/>
  <c r="DP121" i="33"/>
  <c r="GB121" i="33" s="1"/>
  <c r="BF121" i="33"/>
  <c r="DQ122" i="33"/>
  <c r="GC122" i="33" s="1"/>
  <c r="BG122" i="33"/>
  <c r="DR123" i="33"/>
  <c r="GD123" i="33" s="1"/>
  <c r="DS124" i="33"/>
  <c r="GE124" i="33" s="1"/>
  <c r="BH123" i="33"/>
  <c r="BI124" i="33"/>
  <c r="DT125" i="33"/>
  <c r="GF125" i="33" s="1"/>
  <c r="AA58" i="32"/>
  <c r="AC58" i="32" s="1"/>
  <c r="AD58" i="32" s="1"/>
  <c r="AA54" i="32"/>
  <c r="AC54" i="32" s="1"/>
  <c r="AD54" i="32" s="1"/>
  <c r="AA42" i="32"/>
  <c r="AC42" i="32" s="1"/>
  <c r="AD42" i="32" s="1"/>
  <c r="AA28" i="32"/>
  <c r="AC28" i="32" s="1"/>
  <c r="AD28" i="32" s="1"/>
  <c r="AA93" i="32"/>
  <c r="AC93" i="32" s="1"/>
  <c r="AD93" i="32" s="1"/>
  <c r="AA88" i="32"/>
  <c r="AC88" i="32" s="1"/>
  <c r="AD88" i="32" s="1"/>
  <c r="AA87" i="32"/>
  <c r="AC87" i="32" s="1"/>
  <c r="AD87" i="32" s="1"/>
  <c r="AA81" i="32"/>
  <c r="AC81" i="32" s="1"/>
  <c r="AD81" i="32" s="1"/>
  <c r="AA95" i="32"/>
  <c r="AC95" i="32" s="1"/>
  <c r="AD95" i="32" s="1"/>
  <c r="AA92" i="32"/>
  <c r="AC92" i="32" s="1"/>
  <c r="AD92" i="32" s="1"/>
  <c r="AA86" i="32"/>
  <c r="AC86" i="32" s="1"/>
  <c r="AD86" i="32" s="1"/>
  <c r="AA85" i="32"/>
  <c r="AC85" i="32" s="1"/>
  <c r="AD85" i="32" s="1"/>
  <c r="AA84" i="32"/>
  <c r="AC84" i="32" s="1"/>
  <c r="AD84" i="32" s="1"/>
  <c r="AA82" i="32"/>
  <c r="AC82" i="32" s="1"/>
  <c r="AD82" i="32" s="1"/>
  <c r="AA80" i="32"/>
  <c r="AC80" i="32" s="1"/>
  <c r="AD80" i="32" s="1"/>
  <c r="AA38" i="32"/>
  <c r="AC38" i="32" s="1"/>
  <c r="AD38" i="32" s="1"/>
  <c r="AA43" i="32"/>
  <c r="AC43" i="32" s="1"/>
  <c r="AD43" i="32" s="1"/>
  <c r="AA57" i="32"/>
  <c r="AC57" i="32" s="1"/>
  <c r="AD57" i="32" s="1"/>
  <c r="AA67" i="32"/>
  <c r="AC67" i="32" s="1"/>
  <c r="AD67" i="32" s="1"/>
  <c r="AA68" i="32"/>
  <c r="AC68" i="32" s="1"/>
  <c r="AD68" i="32" s="1"/>
  <c r="AA74" i="32"/>
  <c r="AC74" i="32" s="1"/>
  <c r="AD74" i="32" s="1"/>
  <c r="AA98" i="32"/>
  <c r="AC98" i="32" s="1"/>
  <c r="AD98" i="32" s="1"/>
  <c r="AA118" i="32"/>
  <c r="AC118" i="32" s="1"/>
  <c r="AD118" i="32" s="1"/>
  <c r="AA64" i="32"/>
  <c r="AC64" i="32" s="1"/>
  <c r="AD64" i="32" s="1"/>
  <c r="AA71" i="32"/>
  <c r="AC71" i="32" s="1"/>
  <c r="AD71" i="32" s="1"/>
  <c r="AA78" i="32"/>
  <c r="AC78" i="32" s="1"/>
  <c r="AD78" i="32" s="1"/>
  <c r="AA111" i="32"/>
  <c r="AC111" i="32" s="1"/>
  <c r="AD111" i="32" s="1"/>
  <c r="AA47" i="32"/>
  <c r="AC47" i="32" s="1"/>
  <c r="AD47" i="32" s="1"/>
  <c r="AA61" i="32"/>
  <c r="AC61" i="32" s="1"/>
  <c r="AD61" i="32" s="1"/>
  <c r="AA77" i="32"/>
  <c r="AC77" i="32" s="1"/>
  <c r="AD77" i="32" s="1"/>
  <c r="AA73" i="32"/>
  <c r="AC73" i="32" s="1"/>
  <c r="AD73" i="32" s="1"/>
  <c r="AA76" i="32"/>
  <c r="AC76" i="32" s="1"/>
  <c r="AD76" i="32" s="1"/>
  <c r="AA99" i="32"/>
  <c r="AC99" i="32" s="1"/>
  <c r="AD99" i="32" s="1"/>
  <c r="AA120" i="32"/>
  <c r="AC120" i="32" s="1"/>
  <c r="AD120" i="32" s="1"/>
  <c r="AA90" i="32"/>
  <c r="AC90" i="32" s="1"/>
  <c r="AD90" i="32" s="1"/>
  <c r="AA34" i="32"/>
  <c r="AC34" i="32" s="1"/>
  <c r="AD34" i="32" s="1"/>
  <c r="AA26" i="32"/>
  <c r="AC26" i="32" s="1"/>
  <c r="AD26" i="32" s="1"/>
  <c r="AA53" i="32"/>
  <c r="AC53" i="32" s="1"/>
  <c r="AD53" i="32" s="1"/>
  <c r="AA50" i="32"/>
  <c r="AC50" i="32" s="1"/>
  <c r="AD50" i="32" s="1"/>
  <c r="AA44" i="32"/>
  <c r="AC44" i="32" s="1"/>
  <c r="AD44" i="32" s="1"/>
  <c r="AA39" i="32"/>
  <c r="AC39" i="32" s="1"/>
  <c r="AD39" i="32" s="1"/>
  <c r="AA126" i="32"/>
  <c r="AC126" i="32" s="1"/>
  <c r="AD126" i="32" s="1"/>
  <c r="AA52" i="32"/>
  <c r="AC52" i="32" s="1"/>
  <c r="AD52" i="32" s="1"/>
  <c r="AA49" i="32"/>
  <c r="AC49" i="32" s="1"/>
  <c r="AD49" i="32" s="1"/>
  <c r="AA30" i="32"/>
  <c r="AC30" i="32" s="1"/>
  <c r="AD30" i="32" s="1"/>
  <c r="AA33" i="32"/>
  <c r="AC33" i="32" s="1"/>
  <c r="AD33" i="32" s="1"/>
  <c r="AA35" i="32"/>
  <c r="AC35" i="32" s="1"/>
  <c r="AD35" i="32" s="1"/>
  <c r="AA56" i="32"/>
  <c r="AC56" i="32" s="1"/>
  <c r="AD56" i="32" s="1"/>
  <c r="AA70" i="32"/>
  <c r="AC70" i="32" s="1"/>
  <c r="AD70" i="32" s="1"/>
  <c r="AA32" i="32"/>
  <c r="AC32" i="32" s="1"/>
  <c r="AD32" i="32" s="1"/>
  <c r="AA89" i="32"/>
  <c r="AC89" i="32" s="1"/>
  <c r="AD89" i="32" s="1"/>
  <c r="AA27" i="32"/>
  <c r="AC27" i="32" s="1"/>
  <c r="AD27" i="32" s="1"/>
  <c r="AA48" i="32"/>
  <c r="AC48" i="32" s="1"/>
  <c r="AD48" i="32" s="1"/>
  <c r="AA31" i="32"/>
  <c r="AC31" i="32" s="1"/>
  <c r="AD31" i="32" s="1"/>
  <c r="AA40" i="32"/>
  <c r="AC40" i="32" s="1"/>
  <c r="AD40" i="32" s="1"/>
  <c r="AA46" i="32"/>
  <c r="AC46" i="32" s="1"/>
  <c r="AD46" i="32" s="1"/>
  <c r="AA63" i="32"/>
  <c r="AC63" i="32" s="1"/>
  <c r="AD63" i="32" s="1"/>
  <c r="AA59" i="32"/>
  <c r="AC59" i="32" s="1"/>
  <c r="AD59" i="32" s="1"/>
  <c r="AA60" i="32"/>
  <c r="AC60" i="32" s="1"/>
  <c r="AD60" i="32" s="1"/>
  <c r="AA62" i="32"/>
  <c r="AC62" i="32" s="1"/>
  <c r="AD62" i="32" s="1"/>
  <c r="AA65" i="32"/>
  <c r="AC65" i="32" s="1"/>
  <c r="AD65" i="32" s="1"/>
  <c r="AA66" i="32"/>
  <c r="AC66" i="32" s="1"/>
  <c r="AD66" i="32" s="1"/>
  <c r="AA69" i="32"/>
  <c r="AC69" i="32" s="1"/>
  <c r="AD69" i="32" s="1"/>
  <c r="AA79" i="32"/>
  <c r="AC79" i="32" s="1"/>
  <c r="AD79" i="32" s="1"/>
  <c r="AA100" i="32"/>
  <c r="AC100" i="32" s="1"/>
  <c r="AD100" i="32" s="1"/>
  <c r="AA101" i="32"/>
  <c r="AC101" i="32" s="1"/>
  <c r="AD101" i="32" s="1"/>
  <c r="AA105" i="32"/>
  <c r="AC105" i="32" s="1"/>
  <c r="AD105" i="32" s="1"/>
  <c r="AA107" i="32"/>
  <c r="AC107" i="32" s="1"/>
  <c r="AD107" i="32" s="1"/>
  <c r="AA112" i="32"/>
  <c r="AC112" i="32" s="1"/>
  <c r="AD112" i="32" s="1"/>
  <c r="AA108" i="32"/>
  <c r="AC108" i="32" s="1"/>
  <c r="AD108" i="32" s="1"/>
  <c r="AA117" i="32"/>
  <c r="AC117" i="32" s="1"/>
  <c r="AD117" i="32" s="1"/>
  <c r="F28" i="7"/>
  <c r="G28" i="7" s="1"/>
  <c r="R39" i="7"/>
  <c r="S39" i="7" s="1"/>
  <c r="U39" i="7" s="1"/>
  <c r="V39" i="7" s="1"/>
  <c r="F55" i="7"/>
  <c r="G55" i="7" s="1"/>
  <c r="F82" i="7"/>
  <c r="G82" i="7" s="1"/>
  <c r="R103" i="7"/>
  <c r="S103" i="7" s="1"/>
  <c r="U103" i="7" s="1"/>
  <c r="V103" i="7" s="1"/>
  <c r="F114" i="7"/>
  <c r="G114" i="7" s="1"/>
  <c r="Y66" i="7"/>
  <c r="F47" i="7"/>
  <c r="G47" i="7" s="1"/>
  <c r="F74" i="7"/>
  <c r="G74" i="7" s="1"/>
  <c r="F86" i="7"/>
  <c r="G86" i="7" s="1"/>
  <c r="K86" i="7" s="1"/>
  <c r="M86" i="7" s="1"/>
  <c r="Y44" i="7"/>
  <c r="F40" i="7"/>
  <c r="G40" i="7" s="1"/>
  <c r="K40" i="7" s="1"/>
  <c r="M40" i="7" s="1"/>
  <c r="F70" i="7"/>
  <c r="G70" i="7" s="1"/>
  <c r="F90" i="7"/>
  <c r="G90" i="7" s="1"/>
  <c r="F94" i="7"/>
  <c r="G94" i="7" s="1"/>
  <c r="F98" i="7"/>
  <c r="G98" i="7" s="1"/>
  <c r="Y49" i="7"/>
  <c r="U41" i="7"/>
  <c r="V41" i="7" s="1"/>
  <c r="Y36" i="7"/>
  <c r="Y28" i="7"/>
  <c r="J57" i="8"/>
  <c r="L57" i="8" s="1"/>
  <c r="K57" i="8"/>
  <c r="M57" i="8" s="1"/>
  <c r="J59" i="8"/>
  <c r="L59" i="8" s="1"/>
  <c r="K59" i="8"/>
  <c r="M59" i="8" s="1"/>
  <c r="J50" i="8"/>
  <c r="L50" i="8" s="1"/>
  <c r="K50" i="8"/>
  <c r="M50" i="8" s="1"/>
  <c r="J61" i="8"/>
  <c r="L61" i="8" s="1"/>
  <c r="K61" i="8"/>
  <c r="M61" i="8" s="1"/>
  <c r="J63" i="8"/>
  <c r="L63" i="8" s="1"/>
  <c r="K63" i="8"/>
  <c r="M63" i="8" s="1"/>
  <c r="X63" i="8" s="1"/>
  <c r="J55" i="8"/>
  <c r="L55" i="8" s="1"/>
  <c r="K55" i="8"/>
  <c r="M55" i="8" s="1"/>
  <c r="J46" i="8"/>
  <c r="L46" i="8" s="1"/>
  <c r="K46" i="8"/>
  <c r="M46" i="8" s="1"/>
  <c r="X46" i="8" s="1"/>
  <c r="R64" i="8"/>
  <c r="R62" i="8"/>
  <c r="S62" i="8" s="1"/>
  <c r="U62" i="8" s="1"/>
  <c r="V62" i="8" s="1"/>
  <c r="R60" i="8"/>
  <c r="S60" i="8" s="1"/>
  <c r="U60" i="8" s="1"/>
  <c r="V60" i="8" s="1"/>
  <c r="R58" i="8"/>
  <c r="S58" i="8" s="1"/>
  <c r="U58" i="8" s="1"/>
  <c r="V58" i="8" s="1"/>
  <c r="R56" i="8"/>
  <c r="Y53" i="8"/>
  <c r="R53" i="8"/>
  <c r="S53" i="8" s="1"/>
  <c r="U53" i="8" s="1"/>
  <c r="V53" i="8" s="1"/>
  <c r="G53" i="8"/>
  <c r="Y51" i="8"/>
  <c r="R51" i="8"/>
  <c r="S51" i="8" s="1"/>
  <c r="U51" i="8" s="1"/>
  <c r="V51" i="8" s="1"/>
  <c r="G51" i="8"/>
  <c r="Y49" i="8"/>
  <c r="R49" i="8"/>
  <c r="S49" i="8" s="1"/>
  <c r="U49" i="8" s="1"/>
  <c r="V49" i="8" s="1"/>
  <c r="G49" i="8"/>
  <c r="Y47" i="8"/>
  <c r="R47" i="8"/>
  <c r="S47" i="8" s="1"/>
  <c r="U47" i="8" s="1"/>
  <c r="V47" i="8" s="1"/>
  <c r="G47" i="8"/>
  <c r="Y45" i="8"/>
  <c r="R45" i="8"/>
  <c r="S45" i="8" s="1"/>
  <c r="U45" i="8" s="1"/>
  <c r="V45" i="8" s="1"/>
  <c r="G45" i="8"/>
  <c r="K42" i="8"/>
  <c r="M42" i="8" s="1"/>
  <c r="J42" i="8"/>
  <c r="L42" i="8" s="1"/>
  <c r="X42" i="8" s="1"/>
  <c r="J33" i="8"/>
  <c r="L33" i="8" s="1"/>
  <c r="K33" i="8"/>
  <c r="M33" i="8" s="1"/>
  <c r="X33" i="8" s="1"/>
  <c r="J38" i="8"/>
  <c r="L38" i="8" s="1"/>
  <c r="K38" i="8"/>
  <c r="M38" i="8" s="1"/>
  <c r="X38" i="8" s="1"/>
  <c r="F35" i="8"/>
  <c r="G35" i="8" s="1"/>
  <c r="R35" i="8"/>
  <c r="S35" i="8" s="1"/>
  <c r="U35" i="8" s="1"/>
  <c r="V35" i="8" s="1"/>
  <c r="G64" i="8"/>
  <c r="G62" i="8"/>
  <c r="G60" i="8"/>
  <c r="G58" i="8"/>
  <c r="G56" i="8"/>
  <c r="F39" i="8"/>
  <c r="G39" i="8"/>
  <c r="R39" i="8"/>
  <c r="S39" i="8" s="1"/>
  <c r="U39" i="8" s="1"/>
  <c r="V39" i="8" s="1"/>
  <c r="J36" i="8"/>
  <c r="L36" i="8" s="1"/>
  <c r="K36" i="8"/>
  <c r="M36" i="8" s="1"/>
  <c r="J34" i="8"/>
  <c r="L34" i="8" s="1"/>
  <c r="K34" i="8"/>
  <c r="M34" i="8" s="1"/>
  <c r="X34" i="8" s="1"/>
  <c r="F32" i="8"/>
  <c r="G32" i="8" s="1"/>
  <c r="R32" i="8"/>
  <c r="Y32" i="8"/>
  <c r="S32" i="8"/>
  <c r="U32" i="8" s="1"/>
  <c r="V32" i="8" s="1"/>
  <c r="J31" i="8"/>
  <c r="L31" i="8" s="1"/>
  <c r="K31" i="8"/>
  <c r="M31" i="8" s="1"/>
  <c r="X31" i="8" s="1"/>
  <c r="F26" i="8"/>
  <c r="G26" i="8" s="1"/>
  <c r="Y26" i="8"/>
  <c r="R26" i="8"/>
  <c r="S26" i="8" s="1"/>
  <c r="U26" i="8" s="1"/>
  <c r="V26" i="8" s="1"/>
  <c r="S56" i="8"/>
  <c r="U56" i="8" s="1"/>
  <c r="V56" i="8" s="1"/>
  <c r="F44" i="8"/>
  <c r="R44" i="8"/>
  <c r="S44" i="8" s="1"/>
  <c r="U44" i="8" s="1"/>
  <c r="V44" i="8" s="1"/>
  <c r="J40" i="8"/>
  <c r="L40" i="8" s="1"/>
  <c r="X40" i="8" s="1"/>
  <c r="K40" i="8"/>
  <c r="M40" i="8" s="1"/>
  <c r="J21" i="8"/>
  <c r="L21" i="8" s="1"/>
  <c r="K21" i="8"/>
  <c r="M21" i="8" s="1"/>
  <c r="G44" i="8"/>
  <c r="J23" i="8"/>
  <c r="L23" i="8" s="1"/>
  <c r="K23" i="8"/>
  <c r="M23" i="8" s="1"/>
  <c r="G43" i="8"/>
  <c r="F41" i="8"/>
  <c r="G41" i="8"/>
  <c r="K28" i="8"/>
  <c r="M28" i="8" s="1"/>
  <c r="X28" i="8" s="1"/>
  <c r="R27" i="8"/>
  <c r="F27" i="8"/>
  <c r="G27" i="8" s="1"/>
  <c r="Y27" i="8"/>
  <c r="S27" i="8"/>
  <c r="U27" i="8" s="1"/>
  <c r="V27" i="8" s="1"/>
  <c r="F20" i="8"/>
  <c r="G20" i="8" s="1"/>
  <c r="Y20" i="8"/>
  <c r="R20" i="8"/>
  <c r="S20" i="8" s="1"/>
  <c r="U20" i="8" s="1"/>
  <c r="V20" i="8" s="1"/>
  <c r="F18" i="8"/>
  <c r="G18" i="8" s="1"/>
  <c r="Y18" i="8"/>
  <c r="R18" i="8"/>
  <c r="S18" i="8" s="1"/>
  <c r="U18" i="8" s="1"/>
  <c r="V18" i="8" s="1"/>
  <c r="F16" i="8"/>
  <c r="G16" i="8" s="1"/>
  <c r="Y16" i="8"/>
  <c r="R16" i="8"/>
  <c r="S16" i="8" s="1"/>
  <c r="U16" i="8" s="1"/>
  <c r="V16" i="8" s="1"/>
  <c r="F24" i="8"/>
  <c r="G24" i="8" s="1"/>
  <c r="R24" i="8"/>
  <c r="Y24" i="8"/>
  <c r="S24" i="8"/>
  <c r="U24" i="8" s="1"/>
  <c r="V24" i="8" s="1"/>
  <c r="X23" i="8"/>
  <c r="D4" i="8"/>
  <c r="F37" i="8"/>
  <c r="G37" i="8"/>
  <c r="R29" i="8"/>
  <c r="S29" i="8" s="1"/>
  <c r="U29" i="8" s="1"/>
  <c r="V29" i="8" s="1"/>
  <c r="G29" i="8"/>
  <c r="F22" i="8"/>
  <c r="G22" i="8" s="1"/>
  <c r="Y22" i="8"/>
  <c r="J19" i="8"/>
  <c r="L19" i="8" s="1"/>
  <c r="K19" i="8"/>
  <c r="M19" i="8" s="1"/>
  <c r="J17" i="8"/>
  <c r="L17" i="8" s="1"/>
  <c r="K17" i="8"/>
  <c r="M17" i="8" s="1"/>
  <c r="X17" i="8" s="1"/>
  <c r="J15" i="8"/>
  <c r="L15" i="8" s="1"/>
  <c r="K15" i="8"/>
  <c r="M15" i="8" s="1"/>
  <c r="Y30" i="8"/>
  <c r="R30" i="8"/>
  <c r="S30" i="8" s="1"/>
  <c r="U30" i="8" s="1"/>
  <c r="V30" i="8" s="1"/>
  <c r="G30" i="8"/>
  <c r="Y25" i="8"/>
  <c r="F25" i="8"/>
  <c r="G25" i="8" s="1"/>
  <c r="U15" i="8"/>
  <c r="V15" i="8" s="1"/>
  <c r="G66" i="7"/>
  <c r="R66" i="7"/>
  <c r="S66" i="7" s="1"/>
  <c r="U66" i="7" s="1"/>
  <c r="V66" i="7" s="1"/>
  <c r="Y32" i="7"/>
  <c r="R57" i="7"/>
  <c r="S57" i="7" s="1"/>
  <c r="U57" i="7" s="1"/>
  <c r="V57" i="7" s="1"/>
  <c r="F32" i="7"/>
  <c r="G32" i="7" s="1"/>
  <c r="K32" i="7" s="1"/>
  <c r="M32" i="7" s="1"/>
  <c r="R49" i="7"/>
  <c r="F65" i="7"/>
  <c r="G65" i="7" s="1"/>
  <c r="F99" i="7"/>
  <c r="R104" i="7"/>
  <c r="Y43" i="7"/>
  <c r="Y19" i="7"/>
  <c r="Y40" i="7"/>
  <c r="G49" i="7"/>
  <c r="K49" i="7" s="1"/>
  <c r="M49" i="7" s="1"/>
  <c r="F108" i="7"/>
  <c r="G108" i="7" s="1"/>
  <c r="D4" i="7"/>
  <c r="K34" i="7"/>
  <c r="M34" i="7" s="1"/>
  <c r="F91" i="7"/>
  <c r="F111" i="7"/>
  <c r="R95" i="7"/>
  <c r="S95" i="7" s="1"/>
  <c r="U95" i="7" s="1"/>
  <c r="V95" i="7" s="1"/>
  <c r="F107" i="7"/>
  <c r="G107" i="7" s="1"/>
  <c r="G63" i="7"/>
  <c r="G30" i="7"/>
  <c r="K30" i="7" s="1"/>
  <c r="M30" i="7" s="1"/>
  <c r="Y34" i="7"/>
  <c r="Y39" i="7"/>
  <c r="F51" i="7"/>
  <c r="G51" i="7" s="1"/>
  <c r="F59" i="7"/>
  <c r="G59" i="7" s="1"/>
  <c r="F68" i="7"/>
  <c r="G68" i="7" s="1"/>
  <c r="R72" i="7"/>
  <c r="S72" i="7" s="1"/>
  <c r="U72" i="7" s="1"/>
  <c r="V72" i="7" s="1"/>
  <c r="F76" i="7"/>
  <c r="G76" i="7" s="1"/>
  <c r="R80" i="7"/>
  <c r="F84" i="7"/>
  <c r="G84" i="7" s="1"/>
  <c r="F88" i="7"/>
  <c r="G88" i="7" s="1"/>
  <c r="F92" i="7"/>
  <c r="G92" i="7" s="1"/>
  <c r="R112" i="7"/>
  <c r="S112" i="7" s="1"/>
  <c r="U112" i="7" s="1"/>
  <c r="V112" i="7" s="1"/>
  <c r="R43" i="7"/>
  <c r="S43" i="7" s="1"/>
  <c r="U43" i="7" s="1"/>
  <c r="V43" i="7" s="1"/>
  <c r="K20" i="7"/>
  <c r="M20" i="7" s="1"/>
  <c r="J20" i="7"/>
  <c r="L20" i="7" s="1"/>
  <c r="K22" i="7"/>
  <c r="M22" i="7" s="1"/>
  <c r="J22" i="7"/>
  <c r="L22" i="7" s="1"/>
  <c r="K24" i="7"/>
  <c r="M24" i="7" s="1"/>
  <c r="J24" i="7"/>
  <c r="L24" i="7" s="1"/>
  <c r="K26" i="7"/>
  <c r="M26" i="7" s="1"/>
  <c r="J26" i="7"/>
  <c r="L26" i="7" s="1"/>
  <c r="J43" i="7"/>
  <c r="L43" i="7" s="1"/>
  <c r="K43" i="7"/>
  <c r="M43" i="7" s="1"/>
  <c r="K16" i="7"/>
  <c r="M16" i="7" s="1"/>
  <c r="J16" i="7"/>
  <c r="L16" i="7" s="1"/>
  <c r="K18" i="7"/>
  <c r="M18" i="7" s="1"/>
  <c r="J18" i="7"/>
  <c r="L18" i="7" s="1"/>
  <c r="Y15" i="7"/>
  <c r="Y17" i="7"/>
  <c r="S21" i="7"/>
  <c r="U21" i="7" s="1"/>
  <c r="V21" i="7" s="1"/>
  <c r="Y21" i="7"/>
  <c r="Y23" i="7"/>
  <c r="Y25" i="7"/>
  <c r="Y45" i="7"/>
  <c r="Y48" i="7"/>
  <c r="R48" i="7"/>
  <c r="S48" i="7" s="1"/>
  <c r="U48" i="7" s="1"/>
  <c r="V48" i="7" s="1"/>
  <c r="F48" i="7"/>
  <c r="G48" i="7" s="1"/>
  <c r="Y50" i="7"/>
  <c r="R50" i="7"/>
  <c r="S50" i="7" s="1"/>
  <c r="U50" i="7" s="1"/>
  <c r="V50" i="7" s="1"/>
  <c r="F50" i="7"/>
  <c r="G50" i="7" s="1"/>
  <c r="Y54" i="7"/>
  <c r="R54" i="7"/>
  <c r="S54" i="7" s="1"/>
  <c r="U54" i="7" s="1"/>
  <c r="V54" i="7" s="1"/>
  <c r="F54" i="7"/>
  <c r="G54" i="7" s="1"/>
  <c r="Y62" i="7"/>
  <c r="R62" i="7"/>
  <c r="S62" i="7" s="1"/>
  <c r="U62" i="7" s="1"/>
  <c r="V62" i="7" s="1"/>
  <c r="F62" i="7"/>
  <c r="G62" i="7" s="1"/>
  <c r="Y69" i="7"/>
  <c r="F69" i="7"/>
  <c r="G69" i="7" s="1"/>
  <c r="F15" i="7"/>
  <c r="G15" i="7" s="1"/>
  <c r="R16" i="7"/>
  <c r="S16" i="7" s="1"/>
  <c r="U16" i="7" s="1"/>
  <c r="V16" i="7" s="1"/>
  <c r="X16" i="7" s="1"/>
  <c r="F17" i="7"/>
  <c r="G17" i="7" s="1"/>
  <c r="R18" i="7"/>
  <c r="S18" i="7" s="1"/>
  <c r="U18" i="7" s="1"/>
  <c r="V18" i="7" s="1"/>
  <c r="F19" i="7"/>
  <c r="G19" i="7" s="1"/>
  <c r="R20" i="7"/>
  <c r="S20" i="7" s="1"/>
  <c r="U20" i="7" s="1"/>
  <c r="V20" i="7" s="1"/>
  <c r="F21" i="7"/>
  <c r="G21" i="7" s="1"/>
  <c r="R22" i="7"/>
  <c r="S22" i="7" s="1"/>
  <c r="U22" i="7" s="1"/>
  <c r="V22" i="7" s="1"/>
  <c r="F23" i="7"/>
  <c r="G23" i="7" s="1"/>
  <c r="R24" i="7"/>
  <c r="S24" i="7" s="1"/>
  <c r="U24" i="7" s="1"/>
  <c r="V24" i="7" s="1"/>
  <c r="F25" i="7"/>
  <c r="G25" i="7" s="1"/>
  <c r="R26" i="7"/>
  <c r="S26" i="7" s="1"/>
  <c r="U26" i="7" s="1"/>
  <c r="V26" i="7" s="1"/>
  <c r="X26" i="7" s="1"/>
  <c r="F27" i="7"/>
  <c r="G27" i="7" s="1"/>
  <c r="Y27" i="7"/>
  <c r="S28" i="7"/>
  <c r="U28" i="7" s="1"/>
  <c r="V28" i="7" s="1"/>
  <c r="F29" i="7"/>
  <c r="G29" i="7" s="1"/>
  <c r="Y29" i="7"/>
  <c r="J30" i="7"/>
  <c r="L30" i="7" s="1"/>
  <c r="S30" i="7"/>
  <c r="U30" i="7" s="1"/>
  <c r="V30" i="7" s="1"/>
  <c r="F31" i="7"/>
  <c r="G31" i="7" s="1"/>
  <c r="Y31" i="7"/>
  <c r="S32" i="7"/>
  <c r="U32" i="7" s="1"/>
  <c r="V32" i="7" s="1"/>
  <c r="F33" i="7"/>
  <c r="G33" i="7" s="1"/>
  <c r="Y33" i="7"/>
  <c r="J34" i="7"/>
  <c r="L34" i="7" s="1"/>
  <c r="S34" i="7"/>
  <c r="U34" i="7" s="1"/>
  <c r="V34" i="7" s="1"/>
  <c r="F35" i="7"/>
  <c r="G35" i="7" s="1"/>
  <c r="Y35" i="7"/>
  <c r="J36" i="7"/>
  <c r="L36" i="7" s="1"/>
  <c r="S36" i="7"/>
  <c r="U36" i="7" s="1"/>
  <c r="V36" i="7" s="1"/>
  <c r="F37" i="7"/>
  <c r="G37" i="7" s="1"/>
  <c r="Y37" i="7"/>
  <c r="G39" i="7"/>
  <c r="G42" i="7"/>
  <c r="R42" i="7"/>
  <c r="S42" i="7" s="1"/>
  <c r="U42" i="7" s="1"/>
  <c r="V42" i="7" s="1"/>
  <c r="Y42" i="7"/>
  <c r="J44" i="7"/>
  <c r="L44" i="7" s="1"/>
  <c r="F45" i="7"/>
  <c r="G45" i="7" s="1"/>
  <c r="R45" i="7"/>
  <c r="S45" i="7" s="1"/>
  <c r="U45" i="7" s="1"/>
  <c r="V45" i="7" s="1"/>
  <c r="Y47" i="7"/>
  <c r="K53" i="7"/>
  <c r="M53" i="7" s="1"/>
  <c r="J53" i="7"/>
  <c r="L53" i="7" s="1"/>
  <c r="Y56" i="7"/>
  <c r="R56" i="7"/>
  <c r="S56" i="7" s="1"/>
  <c r="U56" i="7" s="1"/>
  <c r="V56" i="7" s="1"/>
  <c r="F56" i="7"/>
  <c r="G56" i="7" s="1"/>
  <c r="K61" i="7"/>
  <c r="M61" i="7" s="1"/>
  <c r="J61" i="7"/>
  <c r="L61" i="7" s="1"/>
  <c r="R69" i="7"/>
  <c r="S69" i="7" s="1"/>
  <c r="U69" i="7" s="1"/>
  <c r="V69" i="7" s="1"/>
  <c r="S15" i="7"/>
  <c r="U15" i="7" s="1"/>
  <c r="V15" i="7" s="1"/>
  <c r="S17" i="7"/>
  <c r="U17" i="7" s="1"/>
  <c r="V17" i="7" s="1"/>
  <c r="S19" i="7"/>
  <c r="U19" i="7" s="1"/>
  <c r="V19" i="7" s="1"/>
  <c r="S23" i="7"/>
  <c r="U23" i="7" s="1"/>
  <c r="V23" i="7" s="1"/>
  <c r="S25" i="7"/>
  <c r="U25" i="7" s="1"/>
  <c r="V25" i="7" s="1"/>
  <c r="Y16" i="7"/>
  <c r="Y18" i="7"/>
  <c r="Y20" i="7"/>
  <c r="Y22" i="7"/>
  <c r="Y24" i="7"/>
  <c r="Y26" i="7"/>
  <c r="S27" i="7"/>
  <c r="U27" i="7" s="1"/>
  <c r="V27" i="7" s="1"/>
  <c r="S29" i="7"/>
  <c r="U29" i="7" s="1"/>
  <c r="V29" i="7" s="1"/>
  <c r="S31" i="7"/>
  <c r="U31" i="7" s="1"/>
  <c r="V31" i="7" s="1"/>
  <c r="S33" i="7"/>
  <c r="U33" i="7" s="1"/>
  <c r="V33" i="7" s="1"/>
  <c r="S35" i="7"/>
  <c r="U35" i="7" s="1"/>
  <c r="V35" i="7" s="1"/>
  <c r="K36" i="7"/>
  <c r="M36" i="7" s="1"/>
  <c r="S37" i="7"/>
  <c r="U37" i="7" s="1"/>
  <c r="V37" i="7" s="1"/>
  <c r="K44" i="7"/>
  <c r="M44" i="7" s="1"/>
  <c r="J49" i="7"/>
  <c r="L49" i="7" s="1"/>
  <c r="Y58" i="7"/>
  <c r="R58" i="7"/>
  <c r="S58" i="7" s="1"/>
  <c r="U58" i="7" s="1"/>
  <c r="V58" i="7" s="1"/>
  <c r="F58" i="7"/>
  <c r="G58" i="7" s="1"/>
  <c r="Y64" i="7"/>
  <c r="F64" i="7"/>
  <c r="G64" i="7" s="1"/>
  <c r="Y67" i="7"/>
  <c r="Y115" i="7"/>
  <c r="J110" i="7"/>
  <c r="L110" i="7" s="1"/>
  <c r="Y99" i="7"/>
  <c r="Y97" i="7"/>
  <c r="J106" i="7"/>
  <c r="L106" i="7" s="1"/>
  <c r="J102" i="7"/>
  <c r="L102" i="7" s="1"/>
  <c r="Y95" i="7"/>
  <c r="J112" i="7"/>
  <c r="L112" i="7" s="1"/>
  <c r="J108" i="7"/>
  <c r="L108" i="7" s="1"/>
  <c r="J104" i="7"/>
  <c r="L104" i="7" s="1"/>
  <c r="J96" i="7"/>
  <c r="L96" i="7" s="1"/>
  <c r="U97" i="7"/>
  <c r="V97" i="7" s="1"/>
  <c r="G38" i="7"/>
  <c r="R38" i="7"/>
  <c r="S38" i="7" s="1"/>
  <c r="U38" i="7" s="1"/>
  <c r="V38" i="7" s="1"/>
  <c r="Y38" i="7"/>
  <c r="F41" i="7"/>
  <c r="G41" i="7" s="1"/>
  <c r="Y41" i="7"/>
  <c r="Y46" i="7"/>
  <c r="R46" i="7"/>
  <c r="S46" i="7" s="1"/>
  <c r="U46" i="7" s="1"/>
  <c r="V46" i="7" s="1"/>
  <c r="F46" i="7"/>
  <c r="G46" i="7" s="1"/>
  <c r="Y51" i="7"/>
  <c r="Y52" i="7"/>
  <c r="R52" i="7"/>
  <c r="S52" i="7" s="1"/>
  <c r="U52" i="7" s="1"/>
  <c r="V52" i="7" s="1"/>
  <c r="F52" i="7"/>
  <c r="G52" i="7" s="1"/>
  <c r="K57" i="7"/>
  <c r="M57" i="7" s="1"/>
  <c r="J57" i="7"/>
  <c r="L57" i="7" s="1"/>
  <c r="Y60" i="7"/>
  <c r="R60" i="7"/>
  <c r="S60" i="7" s="1"/>
  <c r="U60" i="7" s="1"/>
  <c r="V60" i="7" s="1"/>
  <c r="F60" i="7"/>
  <c r="G60" i="7" s="1"/>
  <c r="R64" i="7"/>
  <c r="S64" i="7" s="1"/>
  <c r="U64" i="7" s="1"/>
  <c r="V64" i="7" s="1"/>
  <c r="Y78" i="7"/>
  <c r="Y79" i="7"/>
  <c r="R79" i="7"/>
  <c r="S79" i="7" s="1"/>
  <c r="U79" i="7" s="1"/>
  <c r="V79" i="7" s="1"/>
  <c r="F79" i="7"/>
  <c r="G79" i="7" s="1"/>
  <c r="U99" i="7"/>
  <c r="V99" i="7" s="1"/>
  <c r="Y63" i="7"/>
  <c r="Y68" i="7"/>
  <c r="K72" i="7"/>
  <c r="M72" i="7" s="1"/>
  <c r="J72" i="7"/>
  <c r="L72" i="7" s="1"/>
  <c r="Y76" i="7"/>
  <c r="Y77" i="7"/>
  <c r="R77" i="7"/>
  <c r="S77" i="7" s="1"/>
  <c r="U77" i="7" s="1"/>
  <c r="V77" i="7" s="1"/>
  <c r="F77" i="7"/>
  <c r="G77" i="7" s="1"/>
  <c r="AB77" i="7" s="1"/>
  <c r="K80" i="7"/>
  <c r="M80" i="7" s="1"/>
  <c r="J80" i="7"/>
  <c r="L80" i="7" s="1"/>
  <c r="Y53" i="7"/>
  <c r="Y55" i="7"/>
  <c r="Y57" i="7"/>
  <c r="Y59" i="7"/>
  <c r="Y61" i="7"/>
  <c r="R67" i="7"/>
  <c r="S67" i="7" s="1"/>
  <c r="Y71" i="7"/>
  <c r="R71" i="7"/>
  <c r="S71" i="7" s="1"/>
  <c r="U71" i="7" s="1"/>
  <c r="V71" i="7" s="1"/>
  <c r="Y74" i="7"/>
  <c r="Y75" i="7"/>
  <c r="R75" i="7"/>
  <c r="S75" i="7" s="1"/>
  <c r="U75" i="7" s="1"/>
  <c r="V75" i="7" s="1"/>
  <c r="F75" i="7"/>
  <c r="G75" i="7" s="1"/>
  <c r="K78" i="7"/>
  <c r="M78" i="7" s="1"/>
  <c r="J78" i="7"/>
  <c r="L78" i="7" s="1"/>
  <c r="Y82" i="7"/>
  <c r="K88" i="7"/>
  <c r="M88" i="7" s="1"/>
  <c r="J92" i="7"/>
  <c r="L92" i="7" s="1"/>
  <c r="Y65" i="7"/>
  <c r="F67" i="7"/>
  <c r="G67" i="7" s="1"/>
  <c r="Y70" i="7"/>
  <c r="F71" i="7"/>
  <c r="G71" i="7" s="1"/>
  <c r="Y72" i="7"/>
  <c r="Y73" i="7"/>
  <c r="R73" i="7"/>
  <c r="S73" i="7" s="1"/>
  <c r="U73" i="7" s="1"/>
  <c r="V73" i="7" s="1"/>
  <c r="F73" i="7"/>
  <c r="G73" i="7" s="1"/>
  <c r="Y80" i="7"/>
  <c r="Y81" i="7"/>
  <c r="R81" i="7"/>
  <c r="S81" i="7" s="1"/>
  <c r="U81" i="7" s="1"/>
  <c r="V81" i="7" s="1"/>
  <c r="F81" i="7"/>
  <c r="G81" i="7" s="1"/>
  <c r="K100" i="7"/>
  <c r="M100" i="7" s="1"/>
  <c r="J100" i="7"/>
  <c r="L100" i="7" s="1"/>
  <c r="S47" i="7"/>
  <c r="U47" i="7" s="1"/>
  <c r="V47" i="7" s="1"/>
  <c r="S49" i="7"/>
  <c r="U49" i="7" s="1"/>
  <c r="V49" i="7" s="1"/>
  <c r="S51" i="7"/>
  <c r="U51" i="7" s="1"/>
  <c r="V51" i="7" s="1"/>
  <c r="S53" i="7"/>
  <c r="U53" i="7" s="1"/>
  <c r="V53" i="7" s="1"/>
  <c r="S55" i="7"/>
  <c r="U55" i="7" s="1"/>
  <c r="V55" i="7" s="1"/>
  <c r="S59" i="7"/>
  <c r="U59" i="7" s="1"/>
  <c r="V59" i="7" s="1"/>
  <c r="S61" i="7"/>
  <c r="U61" i="7" s="1"/>
  <c r="V61" i="7" s="1"/>
  <c r="Y85" i="7"/>
  <c r="Y87" i="7"/>
  <c r="Y89" i="7"/>
  <c r="Y91" i="7"/>
  <c r="Y93" i="7"/>
  <c r="Y101" i="7"/>
  <c r="Y105" i="7"/>
  <c r="Y109" i="7"/>
  <c r="Y113" i="7"/>
  <c r="Y110" i="7"/>
  <c r="U114" i="7"/>
  <c r="V114" i="7" s="1"/>
  <c r="F83" i="7"/>
  <c r="G83" i="7" s="1"/>
  <c r="R83" i="7"/>
  <c r="S83" i="7" s="1"/>
  <c r="U83" i="7" s="1"/>
  <c r="V83" i="7" s="1"/>
  <c r="Y83" i="7"/>
  <c r="Y84" i="7"/>
  <c r="Y86" i="7"/>
  <c r="Y88" i="7"/>
  <c r="Y90" i="7"/>
  <c r="Y92" i="7"/>
  <c r="Y94" i="7"/>
  <c r="K96" i="7"/>
  <c r="M96" i="7" s="1"/>
  <c r="Y103" i="7"/>
  <c r="S63" i="7"/>
  <c r="U63" i="7" s="1"/>
  <c r="V63" i="7" s="1"/>
  <c r="S65" i="7"/>
  <c r="S68" i="7"/>
  <c r="U68" i="7" s="1"/>
  <c r="V68" i="7" s="1"/>
  <c r="S70" i="7"/>
  <c r="U70" i="7" s="1"/>
  <c r="V70" i="7" s="1"/>
  <c r="S74" i="7"/>
  <c r="U74" i="7" s="1"/>
  <c r="V74" i="7" s="1"/>
  <c r="S76" i="7"/>
  <c r="U76" i="7" s="1"/>
  <c r="V76" i="7" s="1"/>
  <c r="S78" i="7"/>
  <c r="U78" i="7" s="1"/>
  <c r="V78" i="7" s="1"/>
  <c r="X78" i="7" s="1"/>
  <c r="S80" i="7"/>
  <c r="U80" i="7" s="1"/>
  <c r="V80" i="7" s="1"/>
  <c r="S82" i="7"/>
  <c r="U82" i="7" s="1"/>
  <c r="V82" i="7" s="1"/>
  <c r="S84" i="7"/>
  <c r="U84" i="7" s="1"/>
  <c r="V84" i="7" s="1"/>
  <c r="G85" i="7"/>
  <c r="S86" i="7"/>
  <c r="U86" i="7" s="1"/>
  <c r="V86" i="7" s="1"/>
  <c r="G87" i="7"/>
  <c r="S88" i="7"/>
  <c r="U88" i="7" s="1"/>
  <c r="V88" i="7" s="1"/>
  <c r="G89" i="7"/>
  <c r="S90" i="7"/>
  <c r="U90" i="7" s="1"/>
  <c r="V90" i="7" s="1"/>
  <c r="G91" i="7"/>
  <c r="S92" i="7"/>
  <c r="U92" i="7" s="1"/>
  <c r="V92" i="7" s="1"/>
  <c r="G93" i="7"/>
  <c r="S94" i="7"/>
  <c r="U94" i="7" s="1"/>
  <c r="V94" i="7" s="1"/>
  <c r="G95" i="7"/>
  <c r="G97" i="7"/>
  <c r="G99" i="7"/>
  <c r="K110" i="7"/>
  <c r="M110" i="7" s="1"/>
  <c r="Y102" i="7"/>
  <c r="Y104" i="7"/>
  <c r="Y106" i="7"/>
  <c r="Y107" i="7"/>
  <c r="Y108" i="7"/>
  <c r="Y111" i="7"/>
  <c r="Y112" i="7"/>
  <c r="K116" i="7"/>
  <c r="M116" i="7" s="1"/>
  <c r="J116" i="7"/>
  <c r="L116" i="7" s="1"/>
  <c r="S85" i="7"/>
  <c r="U85" i="7" s="1"/>
  <c r="V85" i="7" s="1"/>
  <c r="S87" i="7"/>
  <c r="U87" i="7" s="1"/>
  <c r="V87" i="7" s="1"/>
  <c r="S89" i="7"/>
  <c r="U89" i="7" s="1"/>
  <c r="V89" i="7" s="1"/>
  <c r="S91" i="7"/>
  <c r="U91" i="7" s="1"/>
  <c r="V91" i="7" s="1"/>
  <c r="S93" i="7"/>
  <c r="U93" i="7" s="1"/>
  <c r="V93" i="7" s="1"/>
  <c r="Y96" i="7"/>
  <c r="Y98" i="7"/>
  <c r="Y100" i="7"/>
  <c r="K102" i="7"/>
  <c r="M102" i="7" s="1"/>
  <c r="K104" i="7"/>
  <c r="M104" i="7" s="1"/>
  <c r="K106" i="7"/>
  <c r="M106" i="7" s="1"/>
  <c r="K108" i="7"/>
  <c r="M108" i="7" s="1"/>
  <c r="K112" i="7"/>
  <c r="M112" i="7" s="1"/>
  <c r="R115" i="7"/>
  <c r="S115" i="7" s="1"/>
  <c r="U115" i="7" s="1"/>
  <c r="V115" i="7" s="1"/>
  <c r="Y114" i="7"/>
  <c r="F115" i="7"/>
  <c r="G115" i="7" s="1"/>
  <c r="S96" i="7"/>
  <c r="U96" i="7" s="1"/>
  <c r="V96" i="7" s="1"/>
  <c r="S98" i="7"/>
  <c r="U98" i="7" s="1"/>
  <c r="V98" i="7" s="1"/>
  <c r="S100" i="7"/>
  <c r="U100" i="7" s="1"/>
  <c r="V100" i="7" s="1"/>
  <c r="G101" i="7"/>
  <c r="S102" i="7"/>
  <c r="U102" i="7" s="1"/>
  <c r="V102" i="7" s="1"/>
  <c r="G103" i="7"/>
  <c r="S104" i="7"/>
  <c r="U104" i="7" s="1"/>
  <c r="V104" i="7" s="1"/>
  <c r="G105" i="7"/>
  <c r="S106" i="7"/>
  <c r="U106" i="7" s="1"/>
  <c r="V106" i="7" s="1"/>
  <c r="S108" i="7"/>
  <c r="U108" i="7" s="1"/>
  <c r="V108" i="7" s="1"/>
  <c r="G109" i="7"/>
  <c r="S110" i="7"/>
  <c r="U110" i="7" s="1"/>
  <c r="V110" i="7" s="1"/>
  <c r="G111" i="7"/>
  <c r="G113" i="7"/>
  <c r="R116" i="7"/>
  <c r="S116" i="7" s="1"/>
  <c r="U116" i="7" s="1"/>
  <c r="V116" i="7" s="1"/>
  <c r="Y116" i="7"/>
  <c r="S101" i="7"/>
  <c r="U101" i="7" s="1"/>
  <c r="V101" i="7" s="1"/>
  <c r="S105" i="7"/>
  <c r="U105" i="7" s="1"/>
  <c r="V105" i="7" s="1"/>
  <c r="S107" i="7"/>
  <c r="U107" i="7" s="1"/>
  <c r="V107" i="7" s="1"/>
  <c r="S109" i="7"/>
  <c r="U109" i="7" s="1"/>
  <c r="V109" i="7" s="1"/>
  <c r="S111" i="7"/>
  <c r="U111" i="7" s="1"/>
  <c r="V111" i="7" s="1"/>
  <c r="S113" i="7"/>
  <c r="U113" i="7" s="1"/>
  <c r="V113" i="7" s="1"/>
  <c r="X59" i="8" l="1"/>
  <c r="X50" i="8"/>
  <c r="X61" i="8"/>
  <c r="X55" i="8"/>
  <c r="J48" i="8"/>
  <c r="L48" i="8" s="1"/>
  <c r="K48" i="8"/>
  <c r="M48" i="8" s="1"/>
  <c r="J52" i="8"/>
  <c r="L52" i="8" s="1"/>
  <c r="K52" i="8"/>
  <c r="M52" i="8" s="1"/>
  <c r="J54" i="8"/>
  <c r="L54" i="8" s="1"/>
  <c r="K54" i="8"/>
  <c r="M54" i="8" s="1"/>
  <c r="K28" i="7"/>
  <c r="M28" i="7" s="1"/>
  <c r="J28" i="7"/>
  <c r="L28" i="7" s="1"/>
  <c r="X28" i="7" s="1"/>
  <c r="Z28" i="7" s="1"/>
  <c r="K82" i="7"/>
  <c r="M82" i="7" s="1"/>
  <c r="J82" i="7"/>
  <c r="L82" i="7" s="1"/>
  <c r="X82" i="7" s="1"/>
  <c r="Z82" i="7" s="1"/>
  <c r="J114" i="7"/>
  <c r="L114" i="7" s="1"/>
  <c r="K114" i="7"/>
  <c r="M114" i="7" s="1"/>
  <c r="K47" i="7"/>
  <c r="M47" i="7" s="1"/>
  <c r="J47" i="7"/>
  <c r="L47" i="7" s="1"/>
  <c r="X47" i="7" s="1"/>
  <c r="Z47" i="7" s="1"/>
  <c r="K74" i="7"/>
  <c r="M74" i="7" s="1"/>
  <c r="J74" i="7"/>
  <c r="L74" i="7" s="1"/>
  <c r="X74" i="7" s="1"/>
  <c r="Z74" i="7" s="1"/>
  <c r="J70" i="7"/>
  <c r="L70" i="7" s="1"/>
  <c r="X70" i="7" s="1"/>
  <c r="Z70" i="7" s="1"/>
  <c r="K70" i="7"/>
  <c r="M70" i="7" s="1"/>
  <c r="K94" i="7"/>
  <c r="M94" i="7" s="1"/>
  <c r="J94" i="7"/>
  <c r="L94" i="7" s="1"/>
  <c r="X94" i="7" s="1"/>
  <c r="Z94" i="7" s="1"/>
  <c r="K98" i="7"/>
  <c r="M98" i="7" s="1"/>
  <c r="J98" i="7"/>
  <c r="L98" i="7" s="1"/>
  <c r="X98" i="7" s="1"/>
  <c r="Z98" i="7" s="1"/>
  <c r="X114" i="7"/>
  <c r="Z114" i="7" s="1"/>
  <c r="X18" i="7"/>
  <c r="Z18" i="7" s="1"/>
  <c r="X48" i="8"/>
  <c r="Z48" i="8" s="1"/>
  <c r="Z63" i="8"/>
  <c r="Z46" i="8"/>
  <c r="Z42" i="8"/>
  <c r="Z33" i="8"/>
  <c r="Z38" i="8"/>
  <c r="X36" i="8"/>
  <c r="Z36" i="8" s="1"/>
  <c r="Z34" i="8"/>
  <c r="Z31" i="8"/>
  <c r="X21" i="8"/>
  <c r="Z21" i="8" s="1"/>
  <c r="Z28" i="8"/>
  <c r="X19" i="8"/>
  <c r="Z19" i="8" s="1"/>
  <c r="Z17" i="8"/>
  <c r="G8" i="32"/>
  <c r="G8" i="36"/>
  <c r="H70" i="33"/>
  <c r="BS70" i="33" s="1"/>
  <c r="EE70" i="33" s="1"/>
  <c r="BS71" i="33"/>
  <c r="EE71" i="33" s="1"/>
  <c r="I71" i="33"/>
  <c r="BT72" i="33"/>
  <c r="EF72" i="33" s="1"/>
  <c r="J72" i="33"/>
  <c r="BU73" i="33"/>
  <c r="EG73" i="33" s="1"/>
  <c r="K73" i="33"/>
  <c r="BV74" i="33"/>
  <c r="EH74" i="33" s="1"/>
  <c r="L74" i="33"/>
  <c r="BW75" i="33"/>
  <c r="EI75" i="33" s="1"/>
  <c r="M75" i="33"/>
  <c r="BX76" i="33"/>
  <c r="EJ76" i="33" s="1"/>
  <c r="N76" i="33"/>
  <c r="BY77" i="33"/>
  <c r="EK77" i="33" s="1"/>
  <c r="O77" i="33"/>
  <c r="BZ78" i="33"/>
  <c r="EL78" i="33" s="1"/>
  <c r="P78" i="33"/>
  <c r="CA79" i="33"/>
  <c r="EM79" i="33" s="1"/>
  <c r="Q79" i="33"/>
  <c r="CB80" i="33"/>
  <c r="EN80" i="33" s="1"/>
  <c r="R80" i="33"/>
  <c r="CC81" i="33"/>
  <c r="EO81" i="33" s="1"/>
  <c r="S81" i="33"/>
  <c r="CD82" i="33"/>
  <c r="EP82" i="33" s="1"/>
  <c r="T82" i="33"/>
  <c r="CE83" i="33"/>
  <c r="EQ83" i="33" s="1"/>
  <c r="CF84" i="33"/>
  <c r="ER84" i="33" s="1"/>
  <c r="U83" i="33"/>
  <c r="V84" i="33"/>
  <c r="CG85" i="33"/>
  <c r="ES85" i="33" s="1"/>
  <c r="CH86" i="33"/>
  <c r="ET86" i="33" s="1"/>
  <c r="W85" i="33"/>
  <c r="X86" i="33"/>
  <c r="CI87" i="33"/>
  <c r="EU87" i="33" s="1"/>
  <c r="Y87" i="33"/>
  <c r="CJ88" i="33"/>
  <c r="EV88" i="33" s="1"/>
  <c r="Z88" i="33"/>
  <c r="CK89" i="33"/>
  <c r="EW89" i="33" s="1"/>
  <c r="AA89" i="33"/>
  <c r="CL90" i="33"/>
  <c r="EX90" i="33" s="1"/>
  <c r="AB90" i="33"/>
  <c r="CM91" i="33"/>
  <c r="EY91" i="33" s="1"/>
  <c r="AC91" i="33"/>
  <c r="CN92" i="33"/>
  <c r="EZ92" i="33" s="1"/>
  <c r="AD92" i="33"/>
  <c r="CO93" i="33"/>
  <c r="FA93" i="33" s="1"/>
  <c r="AE93" i="33"/>
  <c r="CP94" i="33"/>
  <c r="FB94" i="33" s="1"/>
  <c r="AF94" i="33"/>
  <c r="CQ95" i="33"/>
  <c r="FC95" i="33" s="1"/>
  <c r="AG95" i="33"/>
  <c r="CR96" i="33"/>
  <c r="FD96" i="33" s="1"/>
  <c r="AH96" i="33"/>
  <c r="CS97" i="33"/>
  <c r="FE97" i="33" s="1"/>
  <c r="AI97" i="33"/>
  <c r="CT98" i="33"/>
  <c r="FF98" i="33" s="1"/>
  <c r="AJ98" i="33"/>
  <c r="CU99" i="33"/>
  <c r="FG99" i="33" s="1"/>
  <c r="AK99" i="33"/>
  <c r="CV100" i="33"/>
  <c r="FH100" i="33" s="1"/>
  <c r="AL100" i="33"/>
  <c r="CW101" i="33"/>
  <c r="FI101" i="33" s="1"/>
  <c r="AM101" i="33"/>
  <c r="CX102" i="33"/>
  <c r="FJ102" i="33" s="1"/>
  <c r="AN102" i="33"/>
  <c r="CY103" i="33"/>
  <c r="FK103" i="33" s="1"/>
  <c r="AO103" i="33"/>
  <c r="CZ104" i="33"/>
  <c r="FL104" i="33" s="1"/>
  <c r="AP104" i="33"/>
  <c r="DA105" i="33"/>
  <c r="FM105" i="33" s="1"/>
  <c r="AQ105" i="33"/>
  <c r="DB106" i="33"/>
  <c r="FN106" i="33" s="1"/>
  <c r="DC107" i="33"/>
  <c r="FO107" i="33" s="1"/>
  <c r="AR106" i="33"/>
  <c r="AS107" i="33"/>
  <c r="DD108" i="33"/>
  <c r="FP108" i="33" s="1"/>
  <c r="AT108" i="33"/>
  <c r="DE109" i="33"/>
  <c r="FQ109" i="33" s="1"/>
  <c r="DF110" i="33"/>
  <c r="FR110" i="33" s="1"/>
  <c r="AU109" i="33"/>
  <c r="AV110" i="33"/>
  <c r="DG111" i="33"/>
  <c r="FS111" i="33" s="1"/>
  <c r="DH112" i="33"/>
  <c r="FT112" i="33" s="1"/>
  <c r="AW111" i="33"/>
  <c r="AX112" i="33"/>
  <c r="DI113" i="33"/>
  <c r="FU113" i="33" s="1"/>
  <c r="AY113" i="33"/>
  <c r="DJ114" i="33"/>
  <c r="FV114" i="33" s="1"/>
  <c r="DK115" i="33"/>
  <c r="FW115" i="33" s="1"/>
  <c r="AZ114" i="33"/>
  <c r="BA115" i="33"/>
  <c r="DL116" i="33"/>
  <c r="FX116" i="33" s="1"/>
  <c r="BB116" i="33"/>
  <c r="DM117" i="33"/>
  <c r="FY117" i="33" s="1"/>
  <c r="BC117" i="33"/>
  <c r="DN118" i="33"/>
  <c r="FZ118" i="33" s="1"/>
  <c r="BD118" i="33"/>
  <c r="DO119" i="33"/>
  <c r="GA119" i="33" s="1"/>
  <c r="BE119" i="33"/>
  <c r="DP120" i="33"/>
  <c r="GB120" i="33" s="1"/>
  <c r="BF120" i="33"/>
  <c r="DQ121" i="33"/>
  <c r="GC121" i="33" s="1"/>
  <c r="BG121" i="33"/>
  <c r="DR122" i="33"/>
  <c r="GD122" i="33" s="1"/>
  <c r="BH122" i="33"/>
  <c r="DS123" i="33"/>
  <c r="GE123" i="33" s="1"/>
  <c r="DT124" i="33"/>
  <c r="GF124" i="33" s="1"/>
  <c r="BI123" i="33"/>
  <c r="AB64" i="7"/>
  <c r="AB78" i="7"/>
  <c r="AB87" i="7"/>
  <c r="AB75" i="7"/>
  <c r="AB60" i="7"/>
  <c r="AB38" i="7"/>
  <c r="AB39" i="7"/>
  <c r="AB69" i="7"/>
  <c r="AB50" i="7"/>
  <c r="AB92" i="7"/>
  <c r="AB76" i="7"/>
  <c r="J51" i="7"/>
  <c r="L51" i="7" s="1"/>
  <c r="AB51" i="7"/>
  <c r="J63" i="7"/>
  <c r="L63" i="7" s="1"/>
  <c r="AB63" i="7"/>
  <c r="AB65" i="7"/>
  <c r="AB90" i="7"/>
  <c r="AB86" i="7"/>
  <c r="AB72" i="7"/>
  <c r="AB83" i="7"/>
  <c r="AB81" i="7"/>
  <c r="AB73" i="7"/>
  <c r="AB71" i="7"/>
  <c r="K63" i="7"/>
  <c r="M63" i="7" s="1"/>
  <c r="X63" i="7" s="1"/>
  <c r="Z63" i="7" s="1"/>
  <c r="AB52" i="7"/>
  <c r="AB46" i="7"/>
  <c r="AB41" i="7"/>
  <c r="AB45" i="7"/>
  <c r="AB54" i="7"/>
  <c r="J88" i="7"/>
  <c r="L88" i="7" s="1"/>
  <c r="X88" i="7" s="1"/>
  <c r="Z88" i="7" s="1"/>
  <c r="AB88" i="7"/>
  <c r="X72" i="7"/>
  <c r="Z72" i="7" s="1"/>
  <c r="K55" i="7"/>
  <c r="M55" i="7" s="1"/>
  <c r="AB55" i="7"/>
  <c r="AB70" i="7"/>
  <c r="AB74" i="7"/>
  <c r="AB53" i="7"/>
  <c r="AB91" i="7"/>
  <c r="AB93" i="7"/>
  <c r="AB89" i="7"/>
  <c r="AB85" i="7"/>
  <c r="AB58" i="7"/>
  <c r="AB56" i="7"/>
  <c r="AB42" i="7"/>
  <c r="AB37" i="7"/>
  <c r="J90" i="7"/>
  <c r="L90" i="7" s="1"/>
  <c r="AB62" i="7"/>
  <c r="J84" i="7"/>
  <c r="L84" i="7" s="1"/>
  <c r="X84" i="7" s="1"/>
  <c r="Z84" i="7" s="1"/>
  <c r="AB84" i="7"/>
  <c r="AB68" i="7"/>
  <c r="AB49" i="7"/>
  <c r="J40" i="7"/>
  <c r="L40" i="7" s="1"/>
  <c r="X40" i="7" s="1"/>
  <c r="Z40" i="7" s="1"/>
  <c r="AB40" i="7"/>
  <c r="AB47" i="7"/>
  <c r="AB82" i="7"/>
  <c r="AB67" i="7"/>
  <c r="K92" i="7"/>
  <c r="M92" i="7" s="1"/>
  <c r="X92" i="7" s="1"/>
  <c r="Z92" i="7" s="1"/>
  <c r="AB79" i="7"/>
  <c r="J86" i="7"/>
  <c r="L86" i="7" s="1"/>
  <c r="X86" i="7" s="1"/>
  <c r="Z86" i="7" s="1"/>
  <c r="K90" i="7"/>
  <c r="M90" i="7" s="1"/>
  <c r="X90" i="7" s="1"/>
  <c r="Z90" i="7" s="1"/>
  <c r="AB48" i="7"/>
  <c r="AB59" i="7"/>
  <c r="AB80" i="7"/>
  <c r="AB57" i="7"/>
  <c r="AB66" i="7"/>
  <c r="AB61" i="7"/>
  <c r="AB94" i="7"/>
  <c r="AB43" i="7"/>
  <c r="AB44" i="7"/>
  <c r="J22" i="8"/>
  <c r="L22" i="8" s="1"/>
  <c r="K22" i="8"/>
  <c r="M22" i="8" s="1"/>
  <c r="AB22" i="8"/>
  <c r="J18" i="8"/>
  <c r="L18" i="8" s="1"/>
  <c r="K18" i="8"/>
  <c r="M18" i="8" s="1"/>
  <c r="AB18" i="8"/>
  <c r="J24" i="8"/>
  <c r="L24" i="8" s="1"/>
  <c r="K24" i="8"/>
  <c r="M24" i="8" s="1"/>
  <c r="AB24" i="8"/>
  <c r="J27" i="8"/>
  <c r="L27" i="8" s="1"/>
  <c r="AB27" i="8"/>
  <c r="K27" i="8"/>
  <c r="M27" i="8" s="1"/>
  <c r="J32" i="8"/>
  <c r="L32" i="8" s="1"/>
  <c r="K32" i="8"/>
  <c r="M32" i="8" s="1"/>
  <c r="AB32" i="8"/>
  <c r="J20" i="8"/>
  <c r="L20" i="8" s="1"/>
  <c r="K20" i="8"/>
  <c r="M20" i="8" s="1"/>
  <c r="AB20" i="8"/>
  <c r="J26" i="8"/>
  <c r="L26" i="8" s="1"/>
  <c r="K26" i="8"/>
  <c r="M26" i="8" s="1"/>
  <c r="AB26" i="8"/>
  <c r="J35" i="8"/>
  <c r="L35" i="8" s="1"/>
  <c r="AB35" i="8"/>
  <c r="K35" i="8"/>
  <c r="M35" i="8" s="1"/>
  <c r="J16" i="8"/>
  <c r="L16" i="8" s="1"/>
  <c r="K16" i="8"/>
  <c r="M16" i="8" s="1"/>
  <c r="AB16" i="8"/>
  <c r="AB33" i="8"/>
  <c r="AB21" i="8"/>
  <c r="D2" i="8"/>
  <c r="D5" i="8" s="1"/>
  <c r="AB23" i="8"/>
  <c r="AB19" i="8"/>
  <c r="AB40" i="8"/>
  <c r="AB28" i="8"/>
  <c r="AB42" i="8"/>
  <c r="AB38" i="8"/>
  <c r="AB36" i="8"/>
  <c r="AB34" i="8"/>
  <c r="AB31" i="8"/>
  <c r="AB17" i="8"/>
  <c r="AB15" i="8"/>
  <c r="X24" i="8"/>
  <c r="Z24" i="8" s="1"/>
  <c r="K41" i="8"/>
  <c r="M41" i="8" s="1"/>
  <c r="AB41" i="8"/>
  <c r="J41" i="8"/>
  <c r="L41" i="8" s="1"/>
  <c r="X41" i="8" s="1"/>
  <c r="Z41" i="8" s="1"/>
  <c r="K60" i="8"/>
  <c r="M60" i="8" s="1"/>
  <c r="J60" i="8"/>
  <c r="L60" i="8" s="1"/>
  <c r="Z55" i="8"/>
  <c r="Z40" i="8"/>
  <c r="K30" i="8"/>
  <c r="M30" i="8" s="1"/>
  <c r="AB30" i="8"/>
  <c r="J30" i="8"/>
  <c r="L30" i="8" s="1"/>
  <c r="X16" i="8"/>
  <c r="Z16" i="8" s="1"/>
  <c r="X20" i="8"/>
  <c r="Z20" i="8" s="1"/>
  <c r="X27" i="8"/>
  <c r="Z27" i="8" s="1"/>
  <c r="K62" i="8"/>
  <c r="M62" i="8" s="1"/>
  <c r="J62" i="8"/>
  <c r="L62" i="8" s="1"/>
  <c r="X62" i="8" s="1"/>
  <c r="Z62" i="8" s="1"/>
  <c r="K47" i="8"/>
  <c r="M47" i="8" s="1"/>
  <c r="J47" i="8"/>
  <c r="L47" i="8" s="1"/>
  <c r="X47" i="8" s="1"/>
  <c r="Z47" i="8" s="1"/>
  <c r="Z50" i="8"/>
  <c r="X15" i="8"/>
  <c r="Z15" i="8" s="1"/>
  <c r="D7" i="8"/>
  <c r="V65" i="8"/>
  <c r="X30" i="8"/>
  <c r="Z30" i="8" s="1"/>
  <c r="J29" i="8"/>
  <c r="L29" i="8" s="1"/>
  <c r="AB29" i="8"/>
  <c r="K29" i="8"/>
  <c r="M29" i="8" s="1"/>
  <c r="X29" i="8" s="1"/>
  <c r="Z29" i="8" s="1"/>
  <c r="J43" i="8"/>
  <c r="L43" i="8" s="1"/>
  <c r="AB43" i="8"/>
  <c r="K43" i="8"/>
  <c r="M43" i="8" s="1"/>
  <c r="K56" i="8"/>
  <c r="M56" i="8" s="1"/>
  <c r="J56" i="8"/>
  <c r="L56" i="8" s="1"/>
  <c r="K64" i="8"/>
  <c r="M64" i="8" s="1"/>
  <c r="J64" i="8"/>
  <c r="L64" i="8" s="1"/>
  <c r="X64" i="8" s="1"/>
  <c r="Z64" i="8" s="1"/>
  <c r="K45" i="8"/>
  <c r="M45" i="8" s="1"/>
  <c r="J45" i="8"/>
  <c r="L45" i="8" s="1"/>
  <c r="K53" i="8"/>
  <c r="M53" i="8" s="1"/>
  <c r="J53" i="8"/>
  <c r="L53" i="8" s="1"/>
  <c r="K37" i="8"/>
  <c r="M37" i="8" s="1"/>
  <c r="AB37" i="8"/>
  <c r="J37" i="8"/>
  <c r="L37" i="8" s="1"/>
  <c r="X37" i="8" s="1"/>
  <c r="Z37" i="8" s="1"/>
  <c r="J44" i="8"/>
  <c r="L44" i="8" s="1"/>
  <c r="K44" i="8"/>
  <c r="M44" i="8" s="1"/>
  <c r="X44" i="8" s="1"/>
  <c r="Z44" i="8" s="1"/>
  <c r="AB39" i="8"/>
  <c r="J39" i="8"/>
  <c r="L39" i="8" s="1"/>
  <c r="K39" i="8"/>
  <c r="M39" i="8" s="1"/>
  <c r="K49" i="8"/>
  <c r="M49" i="8" s="1"/>
  <c r="J49" i="8"/>
  <c r="L49" i="8" s="1"/>
  <c r="X49" i="8" s="1"/>
  <c r="Z49" i="8" s="1"/>
  <c r="J25" i="8"/>
  <c r="L25" i="8" s="1"/>
  <c r="AB25" i="8"/>
  <c r="K25" i="8"/>
  <c r="M25" i="8" s="1"/>
  <c r="D3" i="8"/>
  <c r="D6" i="8" s="1"/>
  <c r="M5" i="8" s="1"/>
  <c r="Z23" i="8"/>
  <c r="K58" i="8"/>
  <c r="M58" i="8" s="1"/>
  <c r="J58" i="8"/>
  <c r="L58" i="8" s="1"/>
  <c r="X58" i="8" s="1"/>
  <c r="Z58" i="8" s="1"/>
  <c r="K51" i="8"/>
  <c r="M51" i="8" s="1"/>
  <c r="J51" i="8"/>
  <c r="L51" i="8" s="1"/>
  <c r="X51" i="8" s="1"/>
  <c r="Z51" i="8" s="1"/>
  <c r="X53" i="8"/>
  <c r="Z53" i="8" s="1"/>
  <c r="Z57" i="8"/>
  <c r="Z61" i="8"/>
  <c r="Z59" i="8"/>
  <c r="K66" i="7"/>
  <c r="M66" i="7" s="1"/>
  <c r="J66" i="7"/>
  <c r="L66" i="7" s="1"/>
  <c r="X66" i="7" s="1"/>
  <c r="Z66" i="7" s="1"/>
  <c r="D2" i="7"/>
  <c r="D5" i="7" s="1"/>
  <c r="K65" i="7"/>
  <c r="M65" i="7" s="1"/>
  <c r="J65" i="7"/>
  <c r="L65" i="7" s="1"/>
  <c r="J32" i="7"/>
  <c r="L32" i="7" s="1"/>
  <c r="X32" i="7" s="1"/>
  <c r="Z32" i="7" s="1"/>
  <c r="U65" i="7"/>
  <c r="V65" i="7" s="1"/>
  <c r="D3" i="7"/>
  <c r="D6" i="7" s="1"/>
  <c r="M5" i="7" s="1"/>
  <c r="X24" i="7"/>
  <c r="Z24" i="7" s="1"/>
  <c r="X20" i="7"/>
  <c r="Z20" i="7" s="1"/>
  <c r="J76" i="7"/>
  <c r="L76" i="7" s="1"/>
  <c r="K76" i="7"/>
  <c r="M76" i="7" s="1"/>
  <c r="K84" i="7"/>
  <c r="M84" i="7" s="1"/>
  <c r="J68" i="7"/>
  <c r="L68" i="7" s="1"/>
  <c r="K68" i="7"/>
  <c r="M68" i="7" s="1"/>
  <c r="J59" i="7"/>
  <c r="L59" i="7" s="1"/>
  <c r="K59" i="7"/>
  <c r="M59" i="7" s="1"/>
  <c r="X96" i="7"/>
  <c r="Z96" i="7" s="1"/>
  <c r="X49" i="7"/>
  <c r="Z49" i="7" s="1"/>
  <c r="J55" i="7"/>
  <c r="L55" i="7" s="1"/>
  <c r="K51" i="7"/>
  <c r="M51" i="7" s="1"/>
  <c r="X43" i="7"/>
  <c r="Z43" i="7" s="1"/>
  <c r="X57" i="7"/>
  <c r="Z57" i="7" s="1"/>
  <c r="X108" i="7"/>
  <c r="Z108" i="7" s="1"/>
  <c r="X116" i="7"/>
  <c r="Z116" i="7" s="1"/>
  <c r="K75" i="7"/>
  <c r="M75" i="7" s="1"/>
  <c r="J75" i="7"/>
  <c r="L75" i="7" s="1"/>
  <c r="K45" i="7"/>
  <c r="M45" i="7" s="1"/>
  <c r="J45" i="7"/>
  <c r="L45" i="7" s="1"/>
  <c r="X45" i="7" s="1"/>
  <c r="Z45" i="7" s="1"/>
  <c r="Z16" i="7"/>
  <c r="K54" i="7"/>
  <c r="M54" i="7" s="1"/>
  <c r="J54" i="7"/>
  <c r="L54" i="7" s="1"/>
  <c r="K67" i="7"/>
  <c r="M67" i="7" s="1"/>
  <c r="J67" i="7"/>
  <c r="L67" i="7" s="1"/>
  <c r="K50" i="7"/>
  <c r="M50" i="7" s="1"/>
  <c r="J50" i="7"/>
  <c r="L50" i="7" s="1"/>
  <c r="K71" i="7"/>
  <c r="M71" i="7" s="1"/>
  <c r="J71" i="7"/>
  <c r="L71" i="7" s="1"/>
  <c r="K52" i="7"/>
  <c r="M52" i="7" s="1"/>
  <c r="J52" i="7"/>
  <c r="L52" i="7" s="1"/>
  <c r="J115" i="7"/>
  <c r="L115" i="7" s="1"/>
  <c r="K115" i="7"/>
  <c r="M115" i="7" s="1"/>
  <c r="U67" i="7"/>
  <c r="V67" i="7" s="1"/>
  <c r="K58" i="7"/>
  <c r="M58" i="7" s="1"/>
  <c r="J58" i="7"/>
  <c r="L58" i="7" s="1"/>
  <c r="J37" i="7"/>
  <c r="L37" i="7" s="1"/>
  <c r="K37" i="7"/>
  <c r="M37" i="7" s="1"/>
  <c r="J35" i="7"/>
  <c r="L35" i="7" s="1"/>
  <c r="K35" i="7"/>
  <c r="M35" i="7" s="1"/>
  <c r="X35" i="7" s="1"/>
  <c r="Z35" i="7" s="1"/>
  <c r="J31" i="7"/>
  <c r="L31" i="7" s="1"/>
  <c r="K31" i="7"/>
  <c r="M31" i="7" s="1"/>
  <c r="K69" i="7"/>
  <c r="M69" i="7" s="1"/>
  <c r="J69" i="7"/>
  <c r="L69" i="7" s="1"/>
  <c r="K56" i="7"/>
  <c r="M56" i="7" s="1"/>
  <c r="J56" i="7"/>
  <c r="L56" i="7" s="1"/>
  <c r="X56" i="7" s="1"/>
  <c r="Z56" i="7" s="1"/>
  <c r="K62" i="7"/>
  <c r="M62" i="7" s="1"/>
  <c r="J62" i="7"/>
  <c r="L62" i="7" s="1"/>
  <c r="X62" i="7" s="1"/>
  <c r="Z62" i="7" s="1"/>
  <c r="K83" i="7"/>
  <c r="M83" i="7" s="1"/>
  <c r="J83" i="7"/>
  <c r="L83" i="7" s="1"/>
  <c r="X83" i="7" s="1"/>
  <c r="Z83" i="7" s="1"/>
  <c r="K60" i="7"/>
  <c r="M60" i="7" s="1"/>
  <c r="J60" i="7"/>
  <c r="L60" i="7" s="1"/>
  <c r="K101" i="7"/>
  <c r="M101" i="7" s="1"/>
  <c r="J101" i="7"/>
  <c r="L101" i="7" s="1"/>
  <c r="K81" i="7"/>
  <c r="M81" i="7" s="1"/>
  <c r="J81" i="7"/>
  <c r="L81" i="7" s="1"/>
  <c r="K73" i="7"/>
  <c r="M73" i="7" s="1"/>
  <c r="J73" i="7"/>
  <c r="L73" i="7" s="1"/>
  <c r="J41" i="7"/>
  <c r="L41" i="7" s="1"/>
  <c r="K41" i="7"/>
  <c r="M41" i="7" s="1"/>
  <c r="J15" i="7"/>
  <c r="L15" i="7" s="1"/>
  <c r="K15" i="7"/>
  <c r="M15" i="7" s="1"/>
  <c r="J17" i="7"/>
  <c r="L17" i="7" s="1"/>
  <c r="K17" i="7"/>
  <c r="M17" i="7" s="1"/>
  <c r="X17" i="7" s="1"/>
  <c r="Z17" i="7" s="1"/>
  <c r="K109" i="7"/>
  <c r="M109" i="7" s="1"/>
  <c r="J109" i="7"/>
  <c r="L109" i="7" s="1"/>
  <c r="Z78" i="7"/>
  <c r="K77" i="7"/>
  <c r="M77" i="7" s="1"/>
  <c r="J77" i="7"/>
  <c r="L77" i="7" s="1"/>
  <c r="J29" i="7"/>
  <c r="L29" i="7" s="1"/>
  <c r="K29" i="7"/>
  <c r="M29" i="7" s="1"/>
  <c r="K48" i="7"/>
  <c r="M48" i="7" s="1"/>
  <c r="J48" i="7"/>
  <c r="L48" i="7" s="1"/>
  <c r="X48" i="7" s="1"/>
  <c r="Z48" i="7" s="1"/>
  <c r="X112" i="7"/>
  <c r="Z112" i="7" s="1"/>
  <c r="X100" i="7"/>
  <c r="Z100" i="7" s="1"/>
  <c r="J97" i="7"/>
  <c r="L97" i="7" s="1"/>
  <c r="K97" i="7"/>
  <c r="M97" i="7" s="1"/>
  <c r="J25" i="7"/>
  <c r="L25" i="7" s="1"/>
  <c r="K25" i="7"/>
  <c r="M25" i="7" s="1"/>
  <c r="X44" i="7"/>
  <c r="Z44" i="7" s="1"/>
  <c r="K111" i="7"/>
  <c r="M111" i="7" s="1"/>
  <c r="J111" i="7"/>
  <c r="L111" i="7" s="1"/>
  <c r="K107" i="7"/>
  <c r="M107" i="7" s="1"/>
  <c r="J107" i="7"/>
  <c r="L107" i="7" s="1"/>
  <c r="K103" i="7"/>
  <c r="M103" i="7" s="1"/>
  <c r="J103" i="7"/>
  <c r="L103" i="7" s="1"/>
  <c r="K95" i="7"/>
  <c r="M95" i="7" s="1"/>
  <c r="J95" i="7"/>
  <c r="L95" i="7" s="1"/>
  <c r="K91" i="7"/>
  <c r="M91" i="7" s="1"/>
  <c r="J91" i="7"/>
  <c r="L91" i="7" s="1"/>
  <c r="K87" i="7"/>
  <c r="M87" i="7" s="1"/>
  <c r="J87" i="7"/>
  <c r="L87" i="7" s="1"/>
  <c r="K79" i="7"/>
  <c r="M79" i="7" s="1"/>
  <c r="J79" i="7"/>
  <c r="L79" i="7" s="1"/>
  <c r="K46" i="7"/>
  <c r="M46" i="7" s="1"/>
  <c r="J46" i="7"/>
  <c r="L46" i="7" s="1"/>
  <c r="J27" i="7"/>
  <c r="L27" i="7" s="1"/>
  <c r="K27" i="7"/>
  <c r="M27" i="7" s="1"/>
  <c r="X22" i="7"/>
  <c r="Z22" i="7" s="1"/>
  <c r="J19" i="7"/>
  <c r="L19" i="7" s="1"/>
  <c r="K19" i="7"/>
  <c r="M19" i="7" s="1"/>
  <c r="X36" i="7"/>
  <c r="Z36" i="7" s="1"/>
  <c r="X34" i="7"/>
  <c r="Z34" i="7" s="1"/>
  <c r="X30" i="7"/>
  <c r="Z30" i="7" s="1"/>
  <c r="K113" i="7"/>
  <c r="M113" i="7" s="1"/>
  <c r="J113" i="7"/>
  <c r="L113" i="7" s="1"/>
  <c r="K105" i="7"/>
  <c r="M105" i="7" s="1"/>
  <c r="J105" i="7"/>
  <c r="L105" i="7" s="1"/>
  <c r="J99" i="7"/>
  <c r="L99" i="7" s="1"/>
  <c r="K99" i="7"/>
  <c r="M99" i="7" s="1"/>
  <c r="K93" i="7"/>
  <c r="M93" i="7" s="1"/>
  <c r="J93" i="7"/>
  <c r="L93" i="7" s="1"/>
  <c r="K89" i="7"/>
  <c r="M89" i="7" s="1"/>
  <c r="J89" i="7"/>
  <c r="L89" i="7" s="1"/>
  <c r="K85" i="7"/>
  <c r="M85" i="7" s="1"/>
  <c r="J85" i="7"/>
  <c r="L85" i="7" s="1"/>
  <c r="K64" i="7"/>
  <c r="M64" i="7" s="1"/>
  <c r="J64" i="7"/>
  <c r="L64" i="7" s="1"/>
  <c r="J33" i="7"/>
  <c r="L33" i="7" s="1"/>
  <c r="K33" i="7"/>
  <c r="M33" i="7" s="1"/>
  <c r="Z26" i="7"/>
  <c r="J23" i="7"/>
  <c r="L23" i="7" s="1"/>
  <c r="K23" i="7"/>
  <c r="M23" i="7" s="1"/>
  <c r="X104" i="7"/>
  <c r="Z104" i="7" s="1"/>
  <c r="K42" i="7"/>
  <c r="M42" i="7" s="1"/>
  <c r="J42" i="7"/>
  <c r="L42" i="7" s="1"/>
  <c r="X110" i="7"/>
  <c r="Z110" i="7" s="1"/>
  <c r="X106" i="7"/>
  <c r="Z106" i="7" s="1"/>
  <c r="X102" i="7"/>
  <c r="Z102" i="7" s="1"/>
  <c r="X80" i="7"/>
  <c r="Z80" i="7" s="1"/>
  <c r="X61" i="7"/>
  <c r="Z61" i="7" s="1"/>
  <c r="X53" i="7"/>
  <c r="Z53" i="7" s="1"/>
  <c r="K38" i="7"/>
  <c r="M38" i="7" s="1"/>
  <c r="J38" i="7"/>
  <c r="L38" i="7" s="1"/>
  <c r="J21" i="7"/>
  <c r="L21" i="7" s="1"/>
  <c r="K21" i="7"/>
  <c r="M21" i="7" s="1"/>
  <c r="J39" i="7"/>
  <c r="L39" i="7" s="1"/>
  <c r="K39" i="7"/>
  <c r="M39" i="7" s="1"/>
  <c r="X52" i="8" l="1"/>
  <c r="Z52" i="8" s="1"/>
  <c r="X54" i="8"/>
  <c r="Z54" i="8" s="1"/>
  <c r="X35" i="8"/>
  <c r="Z35" i="8" s="1"/>
  <c r="X56" i="8"/>
  <c r="Z56" i="8" s="1"/>
  <c r="X76" i="7"/>
  <c r="Z76" i="7" s="1"/>
  <c r="X115" i="7"/>
  <c r="Z115" i="7" s="1"/>
  <c r="X55" i="7"/>
  <c r="Z55" i="7" s="1"/>
  <c r="X60" i="8"/>
  <c r="Z60" i="8" s="1"/>
  <c r="X45" i="8"/>
  <c r="Z45" i="8" s="1"/>
  <c r="X39" i="8"/>
  <c r="Z39" i="8" s="1"/>
  <c r="X25" i="8"/>
  <c r="Z25" i="8" s="1"/>
  <c r="X18" i="8"/>
  <c r="Z18" i="8" s="1"/>
  <c r="X32" i="8"/>
  <c r="Z32" i="8" s="1"/>
  <c r="X26" i="8"/>
  <c r="Z26" i="8" s="1"/>
  <c r="D9" i="8"/>
  <c r="G4" i="8" s="1"/>
  <c r="X43" i="8"/>
  <c r="Z43" i="8" s="1"/>
  <c r="G6" i="32"/>
  <c r="I70" i="33"/>
  <c r="BT70" i="33" s="1"/>
  <c r="EF70" i="33" s="1"/>
  <c r="BT71" i="33"/>
  <c r="EF71" i="33" s="1"/>
  <c r="J71" i="33"/>
  <c r="BU72" i="33"/>
  <c r="EG72" i="33" s="1"/>
  <c r="K72" i="33"/>
  <c r="BV73" i="33"/>
  <c r="EH73" i="33" s="1"/>
  <c r="L73" i="33"/>
  <c r="BW74" i="33"/>
  <c r="EI74" i="33" s="1"/>
  <c r="M74" i="33"/>
  <c r="BX75" i="33"/>
  <c r="EJ75" i="33" s="1"/>
  <c r="N75" i="33"/>
  <c r="BY76" i="33"/>
  <c r="EK76" i="33" s="1"/>
  <c r="O76" i="33"/>
  <c r="BZ77" i="33"/>
  <c r="EL77" i="33" s="1"/>
  <c r="P77" i="33"/>
  <c r="CA78" i="33"/>
  <c r="EM78" i="33" s="1"/>
  <c r="Q78" i="33"/>
  <c r="CB79" i="33"/>
  <c r="EN79" i="33" s="1"/>
  <c r="R79" i="33"/>
  <c r="CC80" i="33"/>
  <c r="EO80" i="33" s="1"/>
  <c r="S80" i="33"/>
  <c r="CD81" i="33"/>
  <c r="EP81" i="33" s="1"/>
  <c r="T81" i="33"/>
  <c r="CE82" i="33"/>
  <c r="EQ82" i="33" s="1"/>
  <c r="U82" i="33"/>
  <c r="CF83" i="33"/>
  <c r="ER83" i="33" s="1"/>
  <c r="V83" i="33"/>
  <c r="CG84" i="33"/>
  <c r="ES84" i="33" s="1"/>
  <c r="W84" i="33"/>
  <c r="CH85" i="33"/>
  <c r="ET85" i="33" s="1"/>
  <c r="X85" i="33"/>
  <c r="CI86" i="33"/>
  <c r="EU86" i="33" s="1"/>
  <c r="Y86" i="33"/>
  <c r="CJ87" i="33"/>
  <c r="EV87" i="33" s="1"/>
  <c r="Z87" i="33"/>
  <c r="CK88" i="33"/>
  <c r="EW88" i="33" s="1"/>
  <c r="AA88" i="33"/>
  <c r="CL89" i="33"/>
  <c r="EX89" i="33" s="1"/>
  <c r="AB89" i="33"/>
  <c r="CM90" i="33"/>
  <c r="EY90" i="33" s="1"/>
  <c r="AC90" i="33"/>
  <c r="CN91" i="33"/>
  <c r="EZ91" i="33" s="1"/>
  <c r="AD91" i="33"/>
  <c r="CO92" i="33"/>
  <c r="FA92" i="33" s="1"/>
  <c r="AE92" i="33"/>
  <c r="CP93" i="33"/>
  <c r="FB93" i="33" s="1"/>
  <c r="AF93" i="33"/>
  <c r="CQ94" i="33"/>
  <c r="FC94" i="33" s="1"/>
  <c r="AG94" i="33"/>
  <c r="CR95" i="33"/>
  <c r="FD95" i="33" s="1"/>
  <c r="AH95" i="33"/>
  <c r="CS96" i="33"/>
  <c r="FE96" i="33" s="1"/>
  <c r="AI96" i="33"/>
  <c r="CT97" i="33"/>
  <c r="FF97" i="33" s="1"/>
  <c r="AJ97" i="33"/>
  <c r="CU98" i="33"/>
  <c r="FG98" i="33" s="1"/>
  <c r="AK98" i="33"/>
  <c r="CV99" i="33"/>
  <c r="FH99" i="33" s="1"/>
  <c r="AL99" i="33"/>
  <c r="CW100" i="33"/>
  <c r="FI100" i="33" s="1"/>
  <c r="AM100" i="33"/>
  <c r="CX101" i="33"/>
  <c r="FJ101" i="33" s="1"/>
  <c r="CY102" i="33"/>
  <c r="FK102" i="33" s="1"/>
  <c r="AN101" i="33"/>
  <c r="AO102" i="33"/>
  <c r="CZ103" i="33"/>
  <c r="FL103" i="33" s="1"/>
  <c r="AP103" i="33"/>
  <c r="DA104" i="33"/>
  <c r="FM104" i="33" s="1"/>
  <c r="AQ104" i="33"/>
  <c r="DB105" i="33"/>
  <c r="FN105" i="33" s="1"/>
  <c r="AR105" i="33"/>
  <c r="DC106" i="33"/>
  <c r="FO106" i="33" s="1"/>
  <c r="DD107" i="33"/>
  <c r="FP107" i="33" s="1"/>
  <c r="AS106" i="33"/>
  <c r="AT107" i="33"/>
  <c r="DE108" i="33"/>
  <c r="FQ108" i="33" s="1"/>
  <c r="AU108" i="33"/>
  <c r="DF109" i="33"/>
  <c r="FR109" i="33" s="1"/>
  <c r="AV109" i="33"/>
  <c r="DG110" i="33"/>
  <c r="FS110" i="33" s="1"/>
  <c r="AW110" i="33"/>
  <c r="DH111" i="33"/>
  <c r="FT111" i="33" s="1"/>
  <c r="AX111" i="33"/>
  <c r="DI112" i="33"/>
  <c r="FU112" i="33" s="1"/>
  <c r="AY112" i="33"/>
  <c r="DJ113" i="33"/>
  <c r="FV113" i="33" s="1"/>
  <c r="AZ113" i="33"/>
  <c r="DK114" i="33"/>
  <c r="FW114" i="33" s="1"/>
  <c r="BA114" i="33"/>
  <c r="DL115" i="33"/>
  <c r="FX115" i="33" s="1"/>
  <c r="BB115" i="33"/>
  <c r="DM116" i="33"/>
  <c r="FY116" i="33" s="1"/>
  <c r="DN117" i="33"/>
  <c r="FZ117" i="33" s="1"/>
  <c r="BC116" i="33"/>
  <c r="BD117" i="33"/>
  <c r="DO118" i="33"/>
  <c r="GA118" i="33" s="1"/>
  <c r="BE118" i="33"/>
  <c r="DP119" i="33"/>
  <c r="GB119" i="33" s="1"/>
  <c r="BF119" i="33"/>
  <c r="DQ120" i="33"/>
  <c r="GC120" i="33" s="1"/>
  <c r="BG120" i="33"/>
  <c r="DR121" i="33"/>
  <c r="GD121" i="33" s="1"/>
  <c r="DS122" i="33"/>
  <c r="GE122" i="33" s="1"/>
  <c r="BH121" i="33"/>
  <c r="DT123" i="33"/>
  <c r="GF123" i="33" s="1"/>
  <c r="BI122" i="33"/>
  <c r="X65" i="7"/>
  <c r="Z65" i="7" s="1"/>
  <c r="X39" i="7"/>
  <c r="Z39" i="7" s="1"/>
  <c r="X27" i="7"/>
  <c r="Z27" i="7" s="1"/>
  <c r="X19" i="7"/>
  <c r="Z19" i="7" s="1"/>
  <c r="X60" i="7"/>
  <c r="Z60" i="7" s="1"/>
  <c r="X52" i="7"/>
  <c r="Z52" i="7" s="1"/>
  <c r="X51" i="7"/>
  <c r="Z51" i="7" s="1"/>
  <c r="G2" i="8"/>
  <c r="L65" i="8"/>
  <c r="D8" i="8"/>
  <c r="G3" i="8" s="1"/>
  <c r="M3" i="8"/>
  <c r="M4" i="8"/>
  <c r="X22" i="8"/>
  <c r="Z22" i="8" s="1"/>
  <c r="D7" i="7"/>
  <c r="G2" i="7" s="1"/>
  <c r="X15" i="7"/>
  <c r="Z15" i="7" s="1"/>
  <c r="D9" i="7"/>
  <c r="G4" i="7" s="1"/>
  <c r="X95" i="7"/>
  <c r="Z95" i="7" s="1"/>
  <c r="X113" i="7"/>
  <c r="Z113" i="7" s="1"/>
  <c r="X87" i="7"/>
  <c r="Z87" i="7" s="1"/>
  <c r="X103" i="7"/>
  <c r="Z103" i="7" s="1"/>
  <c r="X111" i="7"/>
  <c r="Z111" i="7" s="1"/>
  <c r="X58" i="7"/>
  <c r="Z58" i="7" s="1"/>
  <c r="X23" i="7"/>
  <c r="Z23" i="7" s="1"/>
  <c r="D8" i="7"/>
  <c r="G3" i="7" s="1"/>
  <c r="X41" i="7"/>
  <c r="Z41" i="7" s="1"/>
  <c r="X54" i="7"/>
  <c r="Z54" i="7" s="1"/>
  <c r="X21" i="7"/>
  <c r="Z21" i="7" s="1"/>
  <c r="X38" i="7"/>
  <c r="Z38" i="7" s="1"/>
  <c r="X33" i="7"/>
  <c r="Z33" i="7" s="1"/>
  <c r="X79" i="7"/>
  <c r="Z79" i="7" s="1"/>
  <c r="X109" i="7"/>
  <c r="Z109" i="7" s="1"/>
  <c r="X75" i="7"/>
  <c r="Z75" i="7" s="1"/>
  <c r="X59" i="7"/>
  <c r="Z59" i="7" s="1"/>
  <c r="X89" i="7"/>
  <c r="Z89" i="7" s="1"/>
  <c r="X105" i="7"/>
  <c r="Z105" i="7" s="1"/>
  <c r="X69" i="7"/>
  <c r="Z69" i="7" s="1"/>
  <c r="X68" i="7"/>
  <c r="Z68" i="7" s="1"/>
  <c r="X85" i="7"/>
  <c r="Z85" i="7" s="1"/>
  <c r="X99" i="7"/>
  <c r="Z99" i="7" s="1"/>
  <c r="X91" i="7"/>
  <c r="Z91" i="7" s="1"/>
  <c r="X97" i="7"/>
  <c r="Z97" i="7" s="1"/>
  <c r="X71" i="7"/>
  <c r="Z71" i="7" s="1"/>
  <c r="X50" i="7"/>
  <c r="Z50" i="7" s="1"/>
  <c r="X42" i="7"/>
  <c r="Z42" i="7" s="1"/>
  <c r="X46" i="7"/>
  <c r="Z46" i="7" s="1"/>
  <c r="X29" i="7"/>
  <c r="Z29" i="7" s="1"/>
  <c r="X73" i="7"/>
  <c r="Z73" i="7" s="1"/>
  <c r="X81" i="7"/>
  <c r="Z81" i="7" s="1"/>
  <c r="X101" i="7"/>
  <c r="Z101" i="7" s="1"/>
  <c r="X25" i="7"/>
  <c r="Z25" i="7" s="1"/>
  <c r="X64" i="7"/>
  <c r="Z64" i="7" s="1"/>
  <c r="X93" i="7"/>
  <c r="Z93" i="7" s="1"/>
  <c r="X107" i="7"/>
  <c r="Z107" i="7" s="1"/>
  <c r="X77" i="7"/>
  <c r="Z77" i="7" s="1"/>
  <c r="X31" i="7"/>
  <c r="Z31" i="7" s="1"/>
  <c r="X37" i="7"/>
  <c r="Z37" i="7" s="1"/>
  <c r="M4" i="7"/>
  <c r="M3" i="7"/>
  <c r="X67" i="7"/>
  <c r="Z67" i="7" s="1"/>
  <c r="AA22" i="8" l="1"/>
  <c r="AC22" i="8" s="1"/>
  <c r="AD22" i="8" s="1"/>
  <c r="J70" i="33"/>
  <c r="BU70" i="33" s="1"/>
  <c r="EG70" i="33" s="1"/>
  <c r="BU71" i="33"/>
  <c r="EG71" i="33" s="1"/>
  <c r="K71" i="33"/>
  <c r="BV72" i="33"/>
  <c r="EH72" i="33" s="1"/>
  <c r="L72" i="33"/>
  <c r="BW73" i="33"/>
  <c r="EI73" i="33" s="1"/>
  <c r="M73" i="33"/>
  <c r="BX74" i="33"/>
  <c r="EJ74" i="33" s="1"/>
  <c r="N74" i="33"/>
  <c r="BY75" i="33"/>
  <c r="EK75" i="33" s="1"/>
  <c r="O75" i="33"/>
  <c r="BZ76" i="33"/>
  <c r="EL76" i="33" s="1"/>
  <c r="P76" i="33"/>
  <c r="CA77" i="33"/>
  <c r="EM77" i="33" s="1"/>
  <c r="Q77" i="33"/>
  <c r="CB78" i="33"/>
  <c r="EN78" i="33" s="1"/>
  <c r="R78" i="33"/>
  <c r="CC78" i="33" s="1"/>
  <c r="EO78" i="33" s="1"/>
  <c r="CC79" i="33"/>
  <c r="EO79" i="33" s="1"/>
  <c r="S79" i="33"/>
  <c r="CD80" i="33"/>
  <c r="EP80" i="33" s="1"/>
  <c r="T80" i="33"/>
  <c r="CE81" i="33"/>
  <c r="EQ81" i="33" s="1"/>
  <c r="U81" i="33"/>
  <c r="CF82" i="33"/>
  <c r="ER82" i="33" s="1"/>
  <c r="V82" i="33"/>
  <c r="CG82" i="33" s="1"/>
  <c r="ES82" i="33" s="1"/>
  <c r="CG83" i="33"/>
  <c r="ES83" i="33" s="1"/>
  <c r="W83" i="33"/>
  <c r="CH84" i="33"/>
  <c r="ET84" i="33" s="1"/>
  <c r="CI85" i="33"/>
  <c r="EU85" i="33" s="1"/>
  <c r="X84" i="33"/>
  <c r="Y85" i="33"/>
  <c r="CJ86" i="33"/>
  <c r="EV86" i="33" s="1"/>
  <c r="CK87" i="33"/>
  <c r="EW87" i="33" s="1"/>
  <c r="Z86" i="33"/>
  <c r="AA87" i="33"/>
  <c r="CL87" i="33" s="1"/>
  <c r="EX87" i="33" s="1"/>
  <c r="CL88" i="33"/>
  <c r="EX88" i="33" s="1"/>
  <c r="AB88" i="33"/>
  <c r="CM89" i="33"/>
  <c r="EY89" i="33" s="1"/>
  <c r="AC89" i="33"/>
  <c r="CN90" i="33"/>
  <c r="EZ90" i="33" s="1"/>
  <c r="AD90" i="33"/>
  <c r="CO91" i="33"/>
  <c r="FA91" i="33" s="1"/>
  <c r="AE91" i="33"/>
  <c r="CP92" i="33"/>
  <c r="FB92" i="33" s="1"/>
  <c r="AF92" i="33"/>
  <c r="CQ92" i="33" s="1"/>
  <c r="FC92" i="33" s="1"/>
  <c r="CQ93" i="33"/>
  <c r="FC93" i="33" s="1"/>
  <c r="AG93" i="33"/>
  <c r="CR94" i="33"/>
  <c r="FD94" i="33" s="1"/>
  <c r="AH94" i="33"/>
  <c r="CS95" i="33"/>
  <c r="FE95" i="33" s="1"/>
  <c r="AI95" i="33"/>
  <c r="CT96" i="33"/>
  <c r="FF96" i="33" s="1"/>
  <c r="AJ96" i="33"/>
  <c r="CU97" i="33"/>
  <c r="FG97" i="33" s="1"/>
  <c r="CV98" i="33"/>
  <c r="FH98" i="33" s="1"/>
  <c r="AK97" i="33"/>
  <c r="CV97" i="33" s="1"/>
  <c r="FH97" i="33" s="1"/>
  <c r="CW99" i="33"/>
  <c r="FI99" i="33" s="1"/>
  <c r="AL98" i="33"/>
  <c r="AM99" i="33"/>
  <c r="CX100" i="33"/>
  <c r="FJ100" i="33" s="1"/>
  <c r="AN100" i="33"/>
  <c r="CY101" i="33"/>
  <c r="FK101" i="33" s="1"/>
  <c r="CZ102" i="33"/>
  <c r="FL102" i="33" s="1"/>
  <c r="AO101" i="33"/>
  <c r="DA103" i="33"/>
  <c r="FM103" i="33" s="1"/>
  <c r="AP102" i="33"/>
  <c r="DA102" i="33" s="1"/>
  <c r="FM102" i="33" s="1"/>
  <c r="DB104" i="33"/>
  <c r="FN104" i="33" s="1"/>
  <c r="AQ103" i="33"/>
  <c r="DC105" i="33"/>
  <c r="FO105" i="33" s="1"/>
  <c r="AR104" i="33"/>
  <c r="DD106" i="33"/>
  <c r="FP106" i="33" s="1"/>
  <c r="AS105" i="33"/>
  <c r="DE107" i="33"/>
  <c r="FQ107" i="33" s="1"/>
  <c r="AT106" i="33"/>
  <c r="AU107" i="33"/>
  <c r="DF107" i="33" s="1"/>
  <c r="FR107" i="33" s="1"/>
  <c r="DF108" i="33"/>
  <c r="FR108" i="33" s="1"/>
  <c r="AV108" i="33"/>
  <c r="DG109" i="33"/>
  <c r="FS109" i="33" s="1"/>
  <c r="AW109" i="33"/>
  <c r="DH110" i="33"/>
  <c r="FT110" i="33" s="1"/>
  <c r="DI111" i="33"/>
  <c r="FU111" i="33" s="1"/>
  <c r="AX110" i="33"/>
  <c r="DJ112" i="33"/>
  <c r="FV112" i="33" s="1"/>
  <c r="AY111" i="33"/>
  <c r="AZ112" i="33"/>
  <c r="DK112" i="33" s="1"/>
  <c r="FW112" i="33" s="1"/>
  <c r="DK113" i="33"/>
  <c r="FW113" i="33" s="1"/>
  <c r="BA113" i="33"/>
  <c r="DL114" i="33"/>
  <c r="FX114" i="33" s="1"/>
  <c r="DM115" i="33"/>
  <c r="FY115" i="33" s="1"/>
  <c r="BB114" i="33"/>
  <c r="DN116" i="33"/>
  <c r="FZ116" i="33" s="1"/>
  <c r="BC115" i="33"/>
  <c r="BD116" i="33"/>
  <c r="DO117" i="33"/>
  <c r="GA117" i="33" s="1"/>
  <c r="BE117" i="33"/>
  <c r="DP117" i="33" s="1"/>
  <c r="GB117" i="33" s="1"/>
  <c r="DP118" i="33"/>
  <c r="GB118" i="33" s="1"/>
  <c r="BF118" i="33"/>
  <c r="DQ119" i="33"/>
  <c r="GC119" i="33" s="1"/>
  <c r="BG119" i="33"/>
  <c r="DR120" i="33"/>
  <c r="GD120" i="33" s="1"/>
  <c r="BH120" i="33"/>
  <c r="DS121" i="33"/>
  <c r="GE121" i="33" s="1"/>
  <c r="DT122" i="33"/>
  <c r="GF122" i="33" s="1"/>
  <c r="BI121" i="33"/>
  <c r="AA66" i="7"/>
  <c r="AC66" i="7" s="1"/>
  <c r="AD66" i="7" s="1"/>
  <c r="AA28" i="8"/>
  <c r="AC28" i="8" s="1"/>
  <c r="AD28" i="8" s="1"/>
  <c r="AA23" i="8"/>
  <c r="AC23" i="8" s="1"/>
  <c r="AD23" i="8" s="1"/>
  <c r="AA21" i="8"/>
  <c r="AC21" i="8" s="1"/>
  <c r="AD21" i="8" s="1"/>
  <c r="AA38" i="8"/>
  <c r="AC38" i="8" s="1"/>
  <c r="AD38" i="8" s="1"/>
  <c r="AA20" i="8"/>
  <c r="AC20" i="8" s="1"/>
  <c r="AD20" i="8" s="1"/>
  <c r="AA57" i="8"/>
  <c r="AC57" i="8" s="1"/>
  <c r="AD57" i="8" s="1"/>
  <c r="AA54" i="8"/>
  <c r="AC54" i="8" s="1"/>
  <c r="AD54" i="8" s="1"/>
  <c r="AA29" i="8"/>
  <c r="AC29" i="8" s="1"/>
  <c r="AD29" i="8" s="1"/>
  <c r="AA36" i="8"/>
  <c r="AC36" i="8" s="1"/>
  <c r="AD36" i="8" s="1"/>
  <c r="M6" i="8"/>
  <c r="M7" i="8" s="1"/>
  <c r="G5" i="8" s="1"/>
  <c r="G6" i="8" s="1"/>
  <c r="AA27" i="8"/>
  <c r="AC27" i="8" s="1"/>
  <c r="AD27" i="8" s="1"/>
  <c r="AA61" i="8"/>
  <c r="AC61" i="8" s="1"/>
  <c r="AD61" i="8" s="1"/>
  <c r="AA35" i="8"/>
  <c r="AC35" i="8" s="1"/>
  <c r="AD35" i="8" s="1"/>
  <c r="AA16" i="8"/>
  <c r="AC16" i="8" s="1"/>
  <c r="AD16" i="8" s="1"/>
  <c r="AA25" i="8"/>
  <c r="AC25" i="8" s="1"/>
  <c r="AD25" i="8" s="1"/>
  <c r="AA33" i="8"/>
  <c r="AC33" i="8" s="1"/>
  <c r="AD33" i="8" s="1"/>
  <c r="AA46" i="8"/>
  <c r="AC46" i="8" s="1"/>
  <c r="AD46" i="8" s="1"/>
  <c r="AA30" i="8"/>
  <c r="AC30" i="8" s="1"/>
  <c r="AD30" i="8" s="1"/>
  <c r="AA45" i="8"/>
  <c r="AC45" i="8" s="1"/>
  <c r="AD45" i="8" s="1"/>
  <c r="AA18" i="8"/>
  <c r="AC18" i="8" s="1"/>
  <c r="AD18" i="8" s="1"/>
  <c r="AA51" i="8"/>
  <c r="AC51" i="8" s="1"/>
  <c r="AD51" i="8" s="1"/>
  <c r="AA34" i="8"/>
  <c r="AC34" i="8" s="1"/>
  <c r="AD34" i="8" s="1"/>
  <c r="AA31" i="8"/>
  <c r="AC31" i="8" s="1"/>
  <c r="AD31" i="8" s="1"/>
  <c r="AA15" i="8"/>
  <c r="AC15" i="8" s="1"/>
  <c r="AD15" i="8" s="1"/>
  <c r="AA37" i="8"/>
  <c r="AC37" i="8" s="1"/>
  <c r="AD37" i="8" s="1"/>
  <c r="AA42" i="8"/>
  <c r="AC42" i="8" s="1"/>
  <c r="AD42" i="8" s="1"/>
  <c r="AA49" i="8"/>
  <c r="AC49" i="8" s="1"/>
  <c r="AD49" i="8" s="1"/>
  <c r="AA59" i="8"/>
  <c r="AC59" i="8" s="1"/>
  <c r="AD59" i="8" s="1"/>
  <c r="AA52" i="8"/>
  <c r="AC52" i="8" s="1"/>
  <c r="AD52" i="8" s="1"/>
  <c r="AA48" i="8"/>
  <c r="AC48" i="8" s="1"/>
  <c r="AD48" i="8" s="1"/>
  <c r="AA47" i="8"/>
  <c r="AC47" i="8" s="1"/>
  <c r="AD47" i="8" s="1"/>
  <c r="AA60" i="8"/>
  <c r="AC60" i="8" s="1"/>
  <c r="AD60" i="8" s="1"/>
  <c r="AA26" i="8"/>
  <c r="AC26" i="8" s="1"/>
  <c r="AD26" i="8" s="1"/>
  <c r="AA62" i="8"/>
  <c r="AC62" i="8" s="1"/>
  <c r="AD62" i="8" s="1"/>
  <c r="AA24" i="8"/>
  <c r="AC24" i="8" s="1"/>
  <c r="AD24" i="8" s="1"/>
  <c r="AA44" i="8"/>
  <c r="AC44" i="8" s="1"/>
  <c r="AD44" i="8" s="1"/>
  <c r="AA41" i="8"/>
  <c r="AC41" i="8" s="1"/>
  <c r="AD41" i="8" s="1"/>
  <c r="AA19" i="8"/>
  <c r="AC19" i="8" s="1"/>
  <c r="AD19" i="8" s="1"/>
  <c r="AA55" i="8"/>
  <c r="AC55" i="8" s="1"/>
  <c r="AD55" i="8" s="1"/>
  <c r="AA64" i="8"/>
  <c r="AC64" i="8" s="1"/>
  <c r="AD64" i="8" s="1"/>
  <c r="AA53" i="8"/>
  <c r="AC53" i="8" s="1"/>
  <c r="AD53" i="8" s="1"/>
  <c r="AA40" i="8"/>
  <c r="AC40" i="8" s="1"/>
  <c r="AD40" i="8" s="1"/>
  <c r="AA43" i="8"/>
  <c r="AC43" i="8" s="1"/>
  <c r="AD43" i="8" s="1"/>
  <c r="AA63" i="8"/>
  <c r="AC63" i="8" s="1"/>
  <c r="AD63" i="8" s="1"/>
  <c r="AA17" i="8"/>
  <c r="AC17" i="8" s="1"/>
  <c r="AD17" i="8" s="1"/>
  <c r="AA50" i="8"/>
  <c r="AC50" i="8" s="1"/>
  <c r="AD50" i="8" s="1"/>
  <c r="AA39" i="8"/>
  <c r="AC39" i="8" s="1"/>
  <c r="AD39" i="8" s="1"/>
  <c r="AA58" i="8"/>
  <c r="AC58" i="8" s="1"/>
  <c r="AD58" i="8" s="1"/>
  <c r="AA32" i="8"/>
  <c r="AC32" i="8" s="1"/>
  <c r="AD32" i="8" s="1"/>
  <c r="AA56" i="8"/>
  <c r="AC56" i="8" s="1"/>
  <c r="AD56" i="8" s="1"/>
  <c r="AA95" i="7"/>
  <c r="AC95" i="7" s="1"/>
  <c r="AD95" i="7" s="1"/>
  <c r="AA65" i="7"/>
  <c r="AC65" i="7"/>
  <c r="AD65" i="7" s="1"/>
  <c r="AA67" i="7"/>
  <c r="AC67" i="7" s="1"/>
  <c r="AD67" i="7" s="1"/>
  <c r="AA32" i="7"/>
  <c r="AC32" i="7" s="1"/>
  <c r="AD32" i="7" s="1"/>
  <c r="AA33" i="7"/>
  <c r="AC33" i="7" s="1"/>
  <c r="AD33" i="7" s="1"/>
  <c r="AA57" i="7"/>
  <c r="AC57" i="7" s="1"/>
  <c r="AD57" i="7" s="1"/>
  <c r="AA72" i="7"/>
  <c r="AC72" i="7" s="1"/>
  <c r="AD72" i="7" s="1"/>
  <c r="AA87" i="7"/>
  <c r="AC87" i="7" s="1"/>
  <c r="AD87" i="7" s="1"/>
  <c r="AA56" i="7"/>
  <c r="AC56" i="7" s="1"/>
  <c r="AD56" i="7" s="1"/>
  <c r="AA99" i="7"/>
  <c r="AC99" i="7" s="1"/>
  <c r="AD99" i="7" s="1"/>
  <c r="AA49" i="7"/>
  <c r="AC49" i="7" s="1"/>
  <c r="AD49" i="7" s="1"/>
  <c r="AA26" i="7"/>
  <c r="AC26" i="7" s="1"/>
  <c r="AD26" i="7" s="1"/>
  <c r="AA78" i="7"/>
  <c r="AC78" i="7" s="1"/>
  <c r="AD78" i="7" s="1"/>
  <c r="AA47" i="7"/>
  <c r="AC47" i="7" s="1"/>
  <c r="AD47" i="7" s="1"/>
  <c r="AA35" i="7"/>
  <c r="AC35" i="7" s="1"/>
  <c r="AD35" i="7" s="1"/>
  <c r="AA115" i="7"/>
  <c r="AC115" i="7" s="1"/>
  <c r="AD115" i="7" s="1"/>
  <c r="AA34" i="7"/>
  <c r="AC34" i="7" s="1"/>
  <c r="AD34" i="7" s="1"/>
  <c r="AA44" i="7"/>
  <c r="AC44" i="7" s="1"/>
  <c r="AD44" i="7" s="1"/>
  <c r="AA116" i="7"/>
  <c r="AC116" i="7" s="1"/>
  <c r="AD116" i="7" s="1"/>
  <c r="AA80" i="7"/>
  <c r="AC80" i="7" s="1"/>
  <c r="AD80" i="7" s="1"/>
  <c r="AA100" i="7"/>
  <c r="AC100" i="7" s="1"/>
  <c r="AD100" i="7" s="1"/>
  <c r="AA19" i="7"/>
  <c r="AC19" i="7" s="1"/>
  <c r="AD19" i="7" s="1"/>
  <c r="AA109" i="7"/>
  <c r="AC109" i="7" s="1"/>
  <c r="AD109" i="7" s="1"/>
  <c r="AA89" i="7"/>
  <c r="AC89" i="7" s="1"/>
  <c r="AD89" i="7" s="1"/>
  <c r="AA79" i="7"/>
  <c r="AC79" i="7" s="1"/>
  <c r="AD79" i="7" s="1"/>
  <c r="AA77" i="7"/>
  <c r="AC77" i="7" s="1"/>
  <c r="AD77" i="7" s="1"/>
  <c r="AA23" i="7"/>
  <c r="AC23" i="7" s="1"/>
  <c r="AD23" i="7" s="1"/>
  <c r="AA101" i="7"/>
  <c r="AC101" i="7" s="1"/>
  <c r="AD101" i="7" s="1"/>
  <c r="AA20" i="7"/>
  <c r="AC20" i="7" s="1"/>
  <c r="AD20" i="7" s="1"/>
  <c r="AA46" i="7"/>
  <c r="AC46" i="7" s="1"/>
  <c r="AD46" i="7" s="1"/>
  <c r="AA48" i="7"/>
  <c r="AC48" i="7" s="1"/>
  <c r="AD48" i="7" s="1"/>
  <c r="AA102" i="7"/>
  <c r="AC102" i="7" s="1"/>
  <c r="AD102" i="7" s="1"/>
  <c r="AA108" i="7"/>
  <c r="AC108" i="7" s="1"/>
  <c r="AD108" i="7" s="1"/>
  <c r="AA83" i="7"/>
  <c r="AC83" i="7" s="1"/>
  <c r="AD83" i="7" s="1"/>
  <c r="AA112" i="7"/>
  <c r="AC112" i="7" s="1"/>
  <c r="AD112" i="7" s="1"/>
  <c r="M6" i="7"/>
  <c r="M7" i="7" s="1"/>
  <c r="G5" i="7" s="1"/>
  <c r="G6" i="7" s="1"/>
  <c r="AA53" i="7"/>
  <c r="AC53" i="7" s="1"/>
  <c r="AD53" i="7" s="1"/>
  <c r="AA111" i="7"/>
  <c r="AC111" i="7" s="1"/>
  <c r="AD111" i="7" s="1"/>
  <c r="AA64" i="7"/>
  <c r="AC64" i="7" s="1"/>
  <c r="AD64" i="7" s="1"/>
  <c r="AA43" i="7"/>
  <c r="AC43" i="7" s="1"/>
  <c r="AD43" i="7" s="1"/>
  <c r="AA62" i="7"/>
  <c r="AC62" i="7" s="1"/>
  <c r="AD62" i="7" s="1"/>
  <c r="AA21" i="7"/>
  <c r="AC21" i="7" s="1"/>
  <c r="AD21" i="7" s="1"/>
  <c r="AA75" i="7"/>
  <c r="AC75" i="7" s="1"/>
  <c r="AD75" i="7" s="1"/>
  <c r="AA82" i="7"/>
  <c r="AC82" i="7" s="1"/>
  <c r="AD82" i="7" s="1"/>
  <c r="AA76" i="7"/>
  <c r="AC76" i="7" s="1"/>
  <c r="AD76" i="7" s="1"/>
  <c r="AA63" i="7"/>
  <c r="AC63" i="7" s="1"/>
  <c r="AD63" i="7" s="1"/>
  <c r="AA17" i="7"/>
  <c r="AC17" i="7" s="1"/>
  <c r="AD17" i="7" s="1"/>
  <c r="AA70" i="7"/>
  <c r="AC70" i="7" s="1"/>
  <c r="AD70" i="7" s="1"/>
  <c r="AA18" i="7"/>
  <c r="AC18" i="7" s="1"/>
  <c r="AD18" i="7" s="1"/>
  <c r="AA30" i="7"/>
  <c r="AC30" i="7" s="1"/>
  <c r="AD30" i="7" s="1"/>
  <c r="AA96" i="7"/>
  <c r="AC96" i="7" s="1"/>
  <c r="AD96" i="7" s="1"/>
  <c r="AA84" i="7"/>
  <c r="AC84" i="7" s="1"/>
  <c r="AD84" i="7" s="1"/>
  <c r="AA88" i="7"/>
  <c r="AC88" i="7" s="1"/>
  <c r="AD88" i="7" s="1"/>
  <c r="AA92" i="7"/>
  <c r="AC92" i="7" s="1"/>
  <c r="AD92" i="7" s="1"/>
  <c r="AA104" i="7"/>
  <c r="AC104" i="7" s="1"/>
  <c r="AD104" i="7" s="1"/>
  <c r="AA61" i="7"/>
  <c r="AC61" i="7" s="1"/>
  <c r="AD61" i="7" s="1"/>
  <c r="AA54" i="7"/>
  <c r="AC54" i="7" s="1"/>
  <c r="AD54" i="7" s="1"/>
  <c r="AA60" i="7"/>
  <c r="AC60" i="7" s="1"/>
  <c r="AD60" i="7" s="1"/>
  <c r="AA45" i="7"/>
  <c r="AC45" i="7" s="1"/>
  <c r="AD45" i="7" s="1"/>
  <c r="AA91" i="7"/>
  <c r="AC91" i="7" s="1"/>
  <c r="AD91" i="7" s="1"/>
  <c r="AA39" i="7"/>
  <c r="AC39" i="7" s="1"/>
  <c r="AD39" i="7" s="1"/>
  <c r="AA85" i="7"/>
  <c r="AC85" i="7" s="1"/>
  <c r="AD85" i="7" s="1"/>
  <c r="AA107" i="7"/>
  <c r="AC107" i="7" s="1"/>
  <c r="AD107" i="7" s="1"/>
  <c r="AA52" i="7"/>
  <c r="AC52" i="7" s="1"/>
  <c r="AD52" i="7" s="1"/>
  <c r="AA81" i="7"/>
  <c r="AC81" i="7" s="1"/>
  <c r="AD81" i="7" s="1"/>
  <c r="AA24" i="7"/>
  <c r="AC24" i="7" s="1"/>
  <c r="AD24" i="7" s="1"/>
  <c r="AA42" i="7"/>
  <c r="AC42" i="7" s="1"/>
  <c r="AD42" i="7" s="1"/>
  <c r="AA103" i="7"/>
  <c r="AC103" i="7" s="1"/>
  <c r="AD103" i="7" s="1"/>
  <c r="AA74" i="7"/>
  <c r="AC74" i="7" s="1"/>
  <c r="AD74" i="7" s="1"/>
  <c r="AA22" i="7"/>
  <c r="AC22" i="7" s="1"/>
  <c r="AD22" i="7" s="1"/>
  <c r="AA28" i="7"/>
  <c r="AC28" i="7" s="1"/>
  <c r="AD28" i="7" s="1"/>
  <c r="AA68" i="7"/>
  <c r="AC68" i="7" s="1"/>
  <c r="AD68" i="7" s="1"/>
  <c r="AA105" i="7"/>
  <c r="AC105" i="7" s="1"/>
  <c r="AD105" i="7" s="1"/>
  <c r="AA31" i="7"/>
  <c r="AC31" i="7" s="1"/>
  <c r="AD31" i="7" s="1"/>
  <c r="AA29" i="7"/>
  <c r="AC29" i="7" s="1"/>
  <c r="AD29" i="7" s="1"/>
  <c r="AA90" i="7"/>
  <c r="AC90" i="7" s="1"/>
  <c r="AD90" i="7" s="1"/>
  <c r="AA55" i="7"/>
  <c r="AC55" i="7" s="1"/>
  <c r="AD55" i="7" s="1"/>
  <c r="AA113" i="7"/>
  <c r="AC113" i="7" s="1"/>
  <c r="AD113" i="7" s="1"/>
  <c r="AA40" i="7"/>
  <c r="AC40" i="7" s="1"/>
  <c r="AD40" i="7" s="1"/>
  <c r="AA94" i="7"/>
  <c r="AC94" i="7" s="1"/>
  <c r="AD94" i="7" s="1"/>
  <c r="AA41" i="7"/>
  <c r="AC41" i="7" s="1"/>
  <c r="AD41" i="7" s="1"/>
  <c r="AA97" i="7"/>
  <c r="AC97" i="7" s="1"/>
  <c r="AD97" i="7" s="1"/>
  <c r="AA51" i="7"/>
  <c r="AC51" i="7" s="1"/>
  <c r="AD51" i="7" s="1"/>
  <c r="AA86" i="7"/>
  <c r="AC86" i="7" s="1"/>
  <c r="AD86" i="7" s="1"/>
  <c r="AA114" i="7"/>
  <c r="AC114" i="7" s="1"/>
  <c r="AD114" i="7" s="1"/>
  <c r="AA98" i="7"/>
  <c r="AC98" i="7" s="1"/>
  <c r="AD98" i="7" s="1"/>
  <c r="AA59" i="7"/>
  <c r="AC59" i="7" s="1"/>
  <c r="AD59" i="7" s="1"/>
  <c r="AA36" i="7"/>
  <c r="AC36" i="7" s="1"/>
  <c r="AD36" i="7" s="1"/>
  <c r="AA110" i="7"/>
  <c r="AC110" i="7" s="1"/>
  <c r="AD110" i="7" s="1"/>
  <c r="AA16" i="7"/>
  <c r="AC16" i="7" s="1"/>
  <c r="AD16" i="7" s="1"/>
  <c r="AA58" i="7"/>
  <c r="AC58" i="7" s="1"/>
  <c r="AD58" i="7" s="1"/>
  <c r="AA106" i="7"/>
  <c r="AC106" i="7" s="1"/>
  <c r="AD106" i="7" s="1"/>
  <c r="AA69" i="7"/>
  <c r="AC69" i="7" s="1"/>
  <c r="AD69" i="7" s="1"/>
  <c r="AA27" i="7"/>
  <c r="AC27" i="7" s="1"/>
  <c r="AD27" i="7" s="1"/>
  <c r="AA71" i="7"/>
  <c r="AC71" i="7" s="1"/>
  <c r="AD71" i="7" s="1"/>
  <c r="AA37" i="7"/>
  <c r="AC37" i="7" s="1"/>
  <c r="AD37" i="7" s="1"/>
  <c r="AA93" i="7"/>
  <c r="AC93" i="7" s="1"/>
  <c r="AD93" i="7" s="1"/>
  <c r="AA25" i="7"/>
  <c r="AC25" i="7" s="1"/>
  <c r="AD25" i="7" s="1"/>
  <c r="AA73" i="7"/>
  <c r="AC73" i="7" s="1"/>
  <c r="AD73" i="7" s="1"/>
  <c r="AA15" i="7"/>
  <c r="AC15" i="7" s="1"/>
  <c r="AD15" i="7" s="1"/>
  <c r="AA50" i="7"/>
  <c r="AC50" i="7" s="1"/>
  <c r="AD50" i="7" s="1"/>
  <c r="AA38" i="7"/>
  <c r="AC38" i="7" s="1"/>
  <c r="AD38" i="7" s="1"/>
  <c r="K70" i="33" l="1"/>
  <c r="BV70" i="33" s="1"/>
  <c r="EH70" i="33" s="1"/>
  <c r="BV71" i="33"/>
  <c r="EH71" i="33" s="1"/>
  <c r="L71" i="33"/>
  <c r="BW72" i="33"/>
  <c r="EI72" i="33" s="1"/>
  <c r="M72" i="33"/>
  <c r="BX73" i="33"/>
  <c r="EJ73" i="33" s="1"/>
  <c r="N73" i="33"/>
  <c r="BY74" i="33"/>
  <c r="EK74" i="33" s="1"/>
  <c r="O74" i="33"/>
  <c r="BZ75" i="33"/>
  <c r="EL75" i="33" s="1"/>
  <c r="P75" i="33"/>
  <c r="CA76" i="33"/>
  <c r="EM76" i="33" s="1"/>
  <c r="Q76" i="33"/>
  <c r="CB77" i="33"/>
  <c r="EN77" i="33" s="1"/>
  <c r="S78" i="33"/>
  <c r="CD78" i="33" s="1"/>
  <c r="EP78" i="33" s="1"/>
  <c r="CD79" i="33"/>
  <c r="EP79" i="33" s="1"/>
  <c r="T79" i="33"/>
  <c r="CE80" i="33"/>
  <c r="EQ80" i="33" s="1"/>
  <c r="U80" i="33"/>
  <c r="CF81" i="33"/>
  <c r="ER81" i="33" s="1"/>
  <c r="W82" i="33"/>
  <c r="CH82" i="33" s="1"/>
  <c r="ET82" i="33" s="1"/>
  <c r="CH83" i="33"/>
  <c r="ET83" i="33" s="1"/>
  <c r="X83" i="33"/>
  <c r="CI84" i="33"/>
  <c r="EU84" i="33" s="1"/>
  <c r="Y84" i="33"/>
  <c r="CJ85" i="33"/>
  <c r="EV85" i="33" s="1"/>
  <c r="Z85" i="33"/>
  <c r="CK86" i="33"/>
  <c r="EW86" i="33" s="1"/>
  <c r="AB87" i="33"/>
  <c r="CM87" i="33" s="1"/>
  <c r="EY87" i="33" s="1"/>
  <c r="CM88" i="33"/>
  <c r="EY88" i="33" s="1"/>
  <c r="AC88" i="33"/>
  <c r="CN89" i="33"/>
  <c r="EZ89" i="33" s="1"/>
  <c r="AD89" i="33"/>
  <c r="CO90" i="33"/>
  <c r="FA90" i="33" s="1"/>
  <c r="AE90" i="33"/>
  <c r="CP91" i="33"/>
  <c r="FB91" i="33" s="1"/>
  <c r="AG92" i="33"/>
  <c r="CR92" i="33" s="1"/>
  <c r="FD92" i="33" s="1"/>
  <c r="CR93" i="33"/>
  <c r="FD93" i="33" s="1"/>
  <c r="CS94" i="33"/>
  <c r="FE94" i="33" s="1"/>
  <c r="AH93" i="33"/>
  <c r="AI94" i="33"/>
  <c r="CT95" i="33"/>
  <c r="FF95" i="33" s="1"/>
  <c r="AJ95" i="33"/>
  <c r="CU96" i="33"/>
  <c r="FG96" i="33" s="1"/>
  <c r="AL97" i="33"/>
  <c r="CW97" i="33" s="1"/>
  <c r="FI97" i="33" s="1"/>
  <c r="CW98" i="33"/>
  <c r="FI98" i="33" s="1"/>
  <c r="CX99" i="33"/>
  <c r="FJ99" i="33" s="1"/>
  <c r="AM98" i="33"/>
  <c r="AN99" i="33"/>
  <c r="CY100" i="33"/>
  <c r="FK100" i="33" s="1"/>
  <c r="AO100" i="33"/>
  <c r="CZ101" i="33"/>
  <c r="FL101" i="33" s="1"/>
  <c r="DB103" i="33"/>
  <c r="FN103" i="33" s="1"/>
  <c r="AQ102" i="33"/>
  <c r="DB102" i="33" s="1"/>
  <c r="FN102" i="33" s="1"/>
  <c r="DC104" i="33"/>
  <c r="FO104" i="33" s="1"/>
  <c r="AR103" i="33"/>
  <c r="DD105" i="33"/>
  <c r="FP105" i="33" s="1"/>
  <c r="AS104" i="33"/>
  <c r="DE106" i="33"/>
  <c r="FQ106" i="33" s="1"/>
  <c r="AT105" i="33"/>
  <c r="DG108" i="33"/>
  <c r="FS108" i="33" s="1"/>
  <c r="AV107" i="33"/>
  <c r="DG107" i="33" s="1"/>
  <c r="FS107" i="33" s="1"/>
  <c r="AW108" i="33"/>
  <c r="DH109" i="33"/>
  <c r="FT109" i="33" s="1"/>
  <c r="AX109" i="33"/>
  <c r="DI110" i="33"/>
  <c r="FU110" i="33" s="1"/>
  <c r="AY110" i="33"/>
  <c r="DJ111" i="33"/>
  <c r="FV111" i="33" s="1"/>
  <c r="BA112" i="33"/>
  <c r="DL112" i="33" s="1"/>
  <c r="FX112" i="33" s="1"/>
  <c r="DL113" i="33"/>
  <c r="FX113" i="33" s="1"/>
  <c r="BB113" i="33"/>
  <c r="DM114" i="33"/>
  <c r="FY114" i="33" s="1"/>
  <c r="BC114" i="33"/>
  <c r="DN115" i="33"/>
  <c r="FZ115" i="33" s="1"/>
  <c r="DO116" i="33"/>
  <c r="GA116" i="33" s="1"/>
  <c r="BD115" i="33"/>
  <c r="BF117" i="33"/>
  <c r="DQ117" i="33" s="1"/>
  <c r="GC117" i="33" s="1"/>
  <c r="DQ118" i="33"/>
  <c r="GC118" i="33" s="1"/>
  <c r="BG118" i="33"/>
  <c r="DR119" i="33"/>
  <c r="GD119" i="33" s="1"/>
  <c r="BH119" i="33"/>
  <c r="DS120" i="33"/>
  <c r="GE120" i="33" s="1"/>
  <c r="DT121" i="33"/>
  <c r="GF121" i="33" s="1"/>
  <c r="BI120" i="33"/>
  <c r="G8" i="8"/>
  <c r="G8" i="7"/>
  <c r="L70" i="33" l="1"/>
  <c r="BW70" i="33" s="1"/>
  <c r="EI70" i="33" s="1"/>
  <c r="BW71" i="33"/>
  <c r="EI71" i="33" s="1"/>
  <c r="M71" i="33"/>
  <c r="BX72" i="33"/>
  <c r="EJ72" i="33" s="1"/>
  <c r="N72" i="33"/>
  <c r="BY73" i="33"/>
  <c r="EK73" i="33" s="1"/>
  <c r="O73" i="33"/>
  <c r="BZ74" i="33"/>
  <c r="EL74" i="33" s="1"/>
  <c r="P74" i="33"/>
  <c r="CA75" i="33"/>
  <c r="EM75" i="33" s="1"/>
  <c r="Q75" i="33"/>
  <c r="CB76" i="33"/>
  <c r="EN76" i="33" s="1"/>
  <c r="T78" i="33"/>
  <c r="CE78" i="33" s="1"/>
  <c r="EQ78" i="33" s="1"/>
  <c r="CE79" i="33"/>
  <c r="EQ79" i="33" s="1"/>
  <c r="U79" i="33"/>
  <c r="CF80" i="33"/>
  <c r="ER80" i="33" s="1"/>
  <c r="X82" i="33"/>
  <c r="CI82" i="33" s="1"/>
  <c r="EU82" i="33" s="1"/>
  <c r="CI83" i="33"/>
  <c r="EU83" i="33" s="1"/>
  <c r="Y83" i="33"/>
  <c r="CJ84" i="33"/>
  <c r="EV84" i="33" s="1"/>
  <c r="Z84" i="33"/>
  <c r="CK85" i="33"/>
  <c r="EW85" i="33" s="1"/>
  <c r="AC87" i="33"/>
  <c r="CN87" i="33" s="1"/>
  <c r="EZ87" i="33" s="1"/>
  <c r="CN88" i="33"/>
  <c r="EZ88" i="33" s="1"/>
  <c r="CO89" i="33"/>
  <c r="FA89" i="33" s="1"/>
  <c r="AD88" i="33"/>
  <c r="AE89" i="33"/>
  <c r="CP90" i="33"/>
  <c r="FB90" i="33" s="1"/>
  <c r="AH92" i="33"/>
  <c r="CS92" i="33" s="1"/>
  <c r="FE92" i="33" s="1"/>
  <c r="CS93" i="33"/>
  <c r="FE93" i="33" s="1"/>
  <c r="AI93" i="33"/>
  <c r="CT94" i="33"/>
  <c r="FF94" i="33" s="1"/>
  <c r="AJ94" i="33"/>
  <c r="CU95" i="33"/>
  <c r="FG95" i="33" s="1"/>
  <c r="AM97" i="33"/>
  <c r="CX97" i="33" s="1"/>
  <c r="FJ97" i="33" s="1"/>
  <c r="CX98" i="33"/>
  <c r="FJ98" i="33" s="1"/>
  <c r="AN98" i="33"/>
  <c r="CY99" i="33"/>
  <c r="FK99" i="33" s="1"/>
  <c r="AO99" i="33"/>
  <c r="CZ100" i="33"/>
  <c r="FL100" i="33" s="1"/>
  <c r="DC103" i="33"/>
  <c r="FO103" i="33" s="1"/>
  <c r="AR102" i="33"/>
  <c r="DC102" i="33" s="1"/>
  <c r="FO102" i="33" s="1"/>
  <c r="DD104" i="33"/>
  <c r="FP104" i="33" s="1"/>
  <c r="AS103" i="33"/>
  <c r="DE105" i="33"/>
  <c r="FQ105" i="33" s="1"/>
  <c r="AT104" i="33"/>
  <c r="DH108" i="33"/>
  <c r="FT108" i="33" s="1"/>
  <c r="AW107" i="33"/>
  <c r="DH107" i="33" s="1"/>
  <c r="FT107" i="33" s="1"/>
  <c r="AX108" i="33"/>
  <c r="DI109" i="33"/>
  <c r="FU109" i="33" s="1"/>
  <c r="AY109" i="33"/>
  <c r="DJ110" i="33"/>
  <c r="FV110" i="33" s="1"/>
  <c r="BB112" i="33"/>
  <c r="DM112" i="33" s="1"/>
  <c r="FY112" i="33" s="1"/>
  <c r="DM113" i="33"/>
  <c r="FY113" i="33" s="1"/>
  <c r="BC113" i="33"/>
  <c r="DN114" i="33"/>
  <c r="FZ114" i="33" s="1"/>
  <c r="DO115" i="33"/>
  <c r="GA115" i="33" s="1"/>
  <c r="BD114" i="33"/>
  <c r="BG117" i="33"/>
  <c r="DR117" i="33" s="1"/>
  <c r="GD117" i="33" s="1"/>
  <c r="DR118" i="33"/>
  <c r="GD118" i="33" s="1"/>
  <c r="BH118" i="33"/>
  <c r="DS119" i="33"/>
  <c r="GE119" i="33" s="1"/>
  <c r="BI119" i="33"/>
  <c r="DT120" i="33"/>
  <c r="GF120" i="33" s="1"/>
  <c r="M70" i="33" l="1"/>
  <c r="BX70" i="33" s="1"/>
  <c r="EJ70" i="33" s="1"/>
  <c r="BX71" i="33"/>
  <c r="EJ71" i="33" s="1"/>
  <c r="N71" i="33"/>
  <c r="BY72" i="33"/>
  <c r="EK72" i="33" s="1"/>
  <c r="O72" i="33"/>
  <c r="BZ73" i="33"/>
  <c r="EL73" i="33" s="1"/>
  <c r="P73" i="33"/>
  <c r="CA74" i="33"/>
  <c r="EM74" i="33" s="1"/>
  <c r="Q74" i="33"/>
  <c r="CB75" i="33"/>
  <c r="EN75" i="33" s="1"/>
  <c r="U78" i="33"/>
  <c r="CF79" i="33"/>
  <c r="ER79" i="33" s="1"/>
  <c r="Y82" i="33"/>
  <c r="CJ82" i="33" s="1"/>
  <c r="EV82" i="33" s="1"/>
  <c r="CJ83" i="33"/>
  <c r="EV83" i="33" s="1"/>
  <c r="CK84" i="33"/>
  <c r="EW84" i="33" s="1"/>
  <c r="Z83" i="33"/>
  <c r="AD87" i="33"/>
  <c r="CO87" i="33" s="1"/>
  <c r="FA87" i="33" s="1"/>
  <c r="CO88" i="33"/>
  <c r="FA88" i="33" s="1"/>
  <c r="CP89" i="33"/>
  <c r="FB89" i="33" s="1"/>
  <c r="AE88" i="33"/>
  <c r="AI92" i="33"/>
  <c r="CT92" i="33" s="1"/>
  <c r="FF92" i="33" s="1"/>
  <c r="CT93" i="33"/>
  <c r="FF93" i="33" s="1"/>
  <c r="CU94" i="33"/>
  <c r="FG94" i="33" s="1"/>
  <c r="AJ93" i="33"/>
  <c r="AN97" i="33"/>
  <c r="CY97" i="33" s="1"/>
  <c r="FK97" i="33" s="1"/>
  <c r="CY98" i="33"/>
  <c r="FK98" i="33" s="1"/>
  <c r="AO98" i="33"/>
  <c r="CZ99" i="33"/>
  <c r="FL99" i="33" s="1"/>
  <c r="DD103" i="33"/>
  <c r="FP103" i="33" s="1"/>
  <c r="AS102" i="33"/>
  <c r="DD102" i="33" s="1"/>
  <c r="FP102" i="33" s="1"/>
  <c r="DE104" i="33"/>
  <c r="FQ104" i="33" s="1"/>
  <c r="AT103" i="33"/>
  <c r="AX107" i="33"/>
  <c r="DI107" i="33" s="1"/>
  <c r="FU107" i="33" s="1"/>
  <c r="DI108" i="33"/>
  <c r="FU108" i="33" s="1"/>
  <c r="DJ109" i="33"/>
  <c r="FV109" i="33" s="1"/>
  <c r="AY108" i="33"/>
  <c r="BC112" i="33"/>
  <c r="DN112" i="33" s="1"/>
  <c r="FZ112" i="33" s="1"/>
  <c r="DN113" i="33"/>
  <c r="FZ113" i="33" s="1"/>
  <c r="BD113" i="33"/>
  <c r="DO114" i="33"/>
  <c r="GA114" i="33" s="1"/>
  <c r="BH117" i="33"/>
  <c r="DS117" i="33" s="1"/>
  <c r="GE117" i="33" s="1"/>
  <c r="DS118" i="33"/>
  <c r="GE118" i="33" s="1"/>
  <c r="DT119" i="33"/>
  <c r="GF119" i="33" s="1"/>
  <c r="BI118" i="33"/>
  <c r="N70" i="33" l="1"/>
  <c r="BY70" i="33" s="1"/>
  <c r="EK70" i="33" s="1"/>
  <c r="BY71" i="33"/>
  <c r="EK71" i="33" s="1"/>
  <c r="O71" i="33"/>
  <c r="BZ72" i="33"/>
  <c r="EL72" i="33" s="1"/>
  <c r="P72" i="33"/>
  <c r="CA73" i="33"/>
  <c r="EM73" i="33" s="1"/>
  <c r="Q73" i="33"/>
  <c r="CB74" i="33"/>
  <c r="EN74" i="33" s="1"/>
  <c r="U77" i="33"/>
  <c r="CF78" i="33"/>
  <c r="ER78" i="33" s="1"/>
  <c r="Z82" i="33"/>
  <c r="CK83" i="33"/>
  <c r="EW83" i="33" s="1"/>
  <c r="AE87" i="33"/>
  <c r="CP88" i="33"/>
  <c r="FB88" i="33" s="1"/>
  <c r="AJ92" i="33"/>
  <c r="CU93" i="33"/>
  <c r="FG93" i="33" s="1"/>
  <c r="AO97" i="33"/>
  <c r="CZ98" i="33"/>
  <c r="FL98" i="33" s="1"/>
  <c r="AT102" i="33"/>
  <c r="DE103" i="33"/>
  <c r="FQ103" i="33" s="1"/>
  <c r="AY107" i="33"/>
  <c r="DJ108" i="33"/>
  <c r="FV108" i="33" s="1"/>
  <c r="BD112" i="33"/>
  <c r="DO113" i="33"/>
  <c r="GA113" i="33" s="1"/>
  <c r="DT118" i="33"/>
  <c r="GF118" i="33" s="1"/>
  <c r="BI117" i="33"/>
  <c r="O70" i="33" l="1"/>
  <c r="BZ70" i="33" s="1"/>
  <c r="EL70" i="33" s="1"/>
  <c r="BZ71" i="33"/>
  <c r="EL71" i="33" s="1"/>
  <c r="P71" i="33"/>
  <c r="CA72" i="33"/>
  <c r="EM72" i="33" s="1"/>
  <c r="Q72" i="33"/>
  <c r="CB73" i="33"/>
  <c r="EN73" i="33" s="1"/>
  <c r="R77" i="33"/>
  <c r="U76" i="33"/>
  <c r="CF77" i="33"/>
  <c r="ER77" i="33" s="1"/>
  <c r="Z81" i="33"/>
  <c r="CK82" i="33"/>
  <c r="EW82" i="33" s="1"/>
  <c r="CP87" i="33"/>
  <c r="FB87" i="33" s="1"/>
  <c r="AE86" i="33"/>
  <c r="AJ91" i="33"/>
  <c r="CU92" i="33"/>
  <c r="FG92" i="33" s="1"/>
  <c r="AO96" i="33"/>
  <c r="CZ97" i="33"/>
  <c r="FL97" i="33" s="1"/>
  <c r="AT101" i="33"/>
  <c r="DE102" i="33"/>
  <c r="FQ102" i="33" s="1"/>
  <c r="AY106" i="33"/>
  <c r="DJ107" i="33"/>
  <c r="FV107" i="33" s="1"/>
  <c r="DO112" i="33"/>
  <c r="GA112" i="33" s="1"/>
  <c r="BD111" i="33"/>
  <c r="BI116" i="33"/>
  <c r="DT117" i="33"/>
  <c r="GF117" i="33" s="1"/>
  <c r="P70" i="33" l="1"/>
  <c r="CA70" i="33" s="1"/>
  <c r="EM70" i="33" s="1"/>
  <c r="CA71" i="33"/>
  <c r="EM71" i="33" s="1"/>
  <c r="Q71" i="33"/>
  <c r="CB72" i="33"/>
  <c r="EN72" i="33" s="1"/>
  <c r="S77" i="33"/>
  <c r="CC77" i="33"/>
  <c r="EO77" i="33" s="1"/>
  <c r="R76" i="33"/>
  <c r="U75" i="33"/>
  <c r="CF76" i="33"/>
  <c r="ER76" i="33" s="1"/>
  <c r="V81" i="33"/>
  <c r="Z80" i="33"/>
  <c r="CK81" i="33"/>
  <c r="EW81" i="33" s="1"/>
  <c r="AA86" i="33"/>
  <c r="CP86" i="33"/>
  <c r="FB86" i="33" s="1"/>
  <c r="AE85" i="33"/>
  <c r="AF91" i="33"/>
  <c r="AJ90" i="33"/>
  <c r="CU91" i="33"/>
  <c r="FG91" i="33" s="1"/>
  <c r="AK96" i="33"/>
  <c r="AO95" i="33"/>
  <c r="CZ96" i="33"/>
  <c r="FL96" i="33" s="1"/>
  <c r="AP101" i="33"/>
  <c r="DE101" i="33"/>
  <c r="FQ101" i="33" s="1"/>
  <c r="AT100" i="33"/>
  <c r="AU106" i="33"/>
  <c r="AY105" i="33"/>
  <c r="DJ106" i="33"/>
  <c r="FV106" i="33" s="1"/>
  <c r="AZ111" i="33"/>
  <c r="DO111" i="33"/>
  <c r="GA111" i="33" s="1"/>
  <c r="BD110" i="33"/>
  <c r="BE116" i="33"/>
  <c r="BI115" i="33"/>
  <c r="DT116" i="33"/>
  <c r="GF116" i="33" s="1"/>
  <c r="Q70" i="33" l="1"/>
  <c r="CB70" i="33" s="1"/>
  <c r="EN70" i="33" s="1"/>
  <c r="CB71" i="33"/>
  <c r="EN71" i="33" s="1"/>
  <c r="CD77" i="33"/>
  <c r="EP77" i="33" s="1"/>
  <c r="T77" i="33"/>
  <c r="CE77" i="33" s="1"/>
  <c r="EQ77" i="33" s="1"/>
  <c r="S76" i="33"/>
  <c r="CC76" i="33"/>
  <c r="EO76" i="33" s="1"/>
  <c r="R75" i="33"/>
  <c r="U74" i="33"/>
  <c r="CF75" i="33"/>
  <c r="ER75" i="33" s="1"/>
  <c r="W81" i="33"/>
  <c r="CG81" i="33"/>
  <c r="ES81" i="33" s="1"/>
  <c r="V80" i="33"/>
  <c r="Z79" i="33"/>
  <c r="CK80" i="33"/>
  <c r="EW80" i="33" s="1"/>
  <c r="AB86" i="33"/>
  <c r="CL86" i="33"/>
  <c r="EX86" i="33" s="1"/>
  <c r="AA85" i="33"/>
  <c r="AE84" i="33"/>
  <c r="CP85" i="33"/>
  <c r="FB85" i="33" s="1"/>
  <c r="AG91" i="33"/>
  <c r="CQ91" i="33"/>
  <c r="FC91" i="33" s="1"/>
  <c r="AF90" i="33"/>
  <c r="AJ89" i="33"/>
  <c r="CU90" i="33"/>
  <c r="FG90" i="33" s="1"/>
  <c r="CV96" i="33"/>
  <c r="FH96" i="33" s="1"/>
  <c r="AL96" i="33"/>
  <c r="AK95" i="33"/>
  <c r="AO94" i="33"/>
  <c r="CZ95" i="33"/>
  <c r="FL95" i="33" s="1"/>
  <c r="AQ101" i="33"/>
  <c r="DA101" i="33"/>
  <c r="FM101" i="33" s="1"/>
  <c r="AP100" i="33"/>
  <c r="AT99" i="33"/>
  <c r="DE100" i="33"/>
  <c r="FQ100" i="33" s="1"/>
  <c r="AV106" i="33"/>
  <c r="DF106" i="33"/>
  <c r="FR106" i="33" s="1"/>
  <c r="AU105" i="33"/>
  <c r="AY104" i="33"/>
  <c r="DJ105" i="33"/>
  <c r="FV105" i="33" s="1"/>
  <c r="BA111" i="33"/>
  <c r="DK111" i="33"/>
  <c r="FW111" i="33" s="1"/>
  <c r="AZ110" i="33"/>
  <c r="BD109" i="33"/>
  <c r="DO110" i="33"/>
  <c r="GA110" i="33" s="1"/>
  <c r="BF116" i="33"/>
  <c r="DP116" i="33"/>
  <c r="GB116" i="33" s="1"/>
  <c r="BE115" i="33"/>
  <c r="BI114" i="33"/>
  <c r="DT115" i="33"/>
  <c r="GF115" i="33" s="1"/>
  <c r="CD76" i="33" l="1"/>
  <c r="EP76" i="33" s="1"/>
  <c r="T76" i="33"/>
  <c r="CE76" i="33" s="1"/>
  <c r="EQ76" i="33" s="1"/>
  <c r="S75" i="33"/>
  <c r="CC75" i="33"/>
  <c r="EO75" i="33" s="1"/>
  <c r="R74" i="33"/>
  <c r="U73" i="33"/>
  <c r="CF74" i="33"/>
  <c r="ER74" i="33" s="1"/>
  <c r="CH81" i="33"/>
  <c r="ET81" i="33" s="1"/>
  <c r="X81" i="33"/>
  <c r="W80" i="33"/>
  <c r="CG80" i="33"/>
  <c r="ES80" i="33" s="1"/>
  <c r="V79" i="33"/>
  <c r="Z78" i="33"/>
  <c r="CK79" i="33"/>
  <c r="EW79" i="33" s="1"/>
  <c r="CM86" i="33"/>
  <c r="EY86" i="33" s="1"/>
  <c r="AC86" i="33"/>
  <c r="AB85" i="33"/>
  <c r="CL85" i="33"/>
  <c r="EX85" i="33" s="1"/>
  <c r="AA84" i="33"/>
  <c r="AE83" i="33"/>
  <c r="CP84" i="33"/>
  <c r="FB84" i="33" s="1"/>
  <c r="CR91" i="33"/>
  <c r="FD91" i="33" s="1"/>
  <c r="AH91" i="33"/>
  <c r="AG90" i="33"/>
  <c r="CQ90" i="33"/>
  <c r="FC90" i="33" s="1"/>
  <c r="AF89" i="33"/>
  <c r="AJ88" i="33"/>
  <c r="CU89" i="33"/>
  <c r="FG89" i="33" s="1"/>
  <c r="AM96" i="33"/>
  <c r="CW96" i="33"/>
  <c r="FI96" i="33" s="1"/>
  <c r="AL95" i="33"/>
  <c r="CV95" i="33"/>
  <c r="FH95" i="33" s="1"/>
  <c r="AK94" i="33"/>
  <c r="CZ94" i="33"/>
  <c r="FL94" i="33" s="1"/>
  <c r="AO93" i="33"/>
  <c r="DB101" i="33"/>
  <c r="FN101" i="33" s="1"/>
  <c r="AR101" i="33"/>
  <c r="AQ100" i="33"/>
  <c r="DA100" i="33"/>
  <c r="FM100" i="33" s="1"/>
  <c r="AP99" i="33"/>
  <c r="DE99" i="33"/>
  <c r="FQ99" i="33" s="1"/>
  <c r="AT98" i="33"/>
  <c r="AW106" i="33"/>
  <c r="DG106" i="33"/>
  <c r="FS106" i="33" s="1"/>
  <c r="AV105" i="33"/>
  <c r="DF105" i="33"/>
  <c r="FR105" i="33" s="1"/>
  <c r="AU104" i="33"/>
  <c r="DJ104" i="33"/>
  <c r="FV104" i="33" s="1"/>
  <c r="AY103" i="33"/>
  <c r="DL111" i="33"/>
  <c r="FX111" i="33" s="1"/>
  <c r="BB111" i="33"/>
  <c r="DK110" i="33"/>
  <c r="FW110" i="33" s="1"/>
  <c r="BA110" i="33"/>
  <c r="AZ109" i="33"/>
  <c r="BD108" i="33"/>
  <c r="DO109" i="33"/>
  <c r="GA109" i="33" s="1"/>
  <c r="DQ116" i="33"/>
  <c r="GC116" i="33" s="1"/>
  <c r="BG116" i="33"/>
  <c r="BF115" i="33"/>
  <c r="DP115" i="33"/>
  <c r="GB115" i="33" s="1"/>
  <c r="BE114" i="33"/>
  <c r="BI113" i="33"/>
  <c r="DT114" i="33"/>
  <c r="GF114" i="33" s="1"/>
  <c r="CD75" i="33" l="1"/>
  <c r="EP75" i="33" s="1"/>
  <c r="T75" i="33"/>
  <c r="CE75" i="33" s="1"/>
  <c r="EQ75" i="33" s="1"/>
  <c r="S74" i="33"/>
  <c r="CC74" i="33"/>
  <c r="EO74" i="33" s="1"/>
  <c r="R73" i="33"/>
  <c r="U72" i="33"/>
  <c r="CF73" i="33"/>
  <c r="ER73" i="33" s="1"/>
  <c r="CI81" i="33"/>
  <c r="EU81" i="33" s="1"/>
  <c r="Y81" i="33"/>
  <c r="CJ81" i="33" s="1"/>
  <c r="EV81" i="33" s="1"/>
  <c r="CH80" i="33"/>
  <c r="ET80" i="33" s="1"/>
  <c r="X80" i="33"/>
  <c r="W79" i="33"/>
  <c r="CG79" i="33"/>
  <c r="ES79" i="33" s="1"/>
  <c r="V78" i="33"/>
  <c r="Z77" i="33"/>
  <c r="CK78" i="33"/>
  <c r="EW78" i="33" s="1"/>
  <c r="CN86" i="33"/>
  <c r="EZ86" i="33" s="1"/>
  <c r="AD86" i="33"/>
  <c r="CO86" i="33" s="1"/>
  <c r="FA86" i="33" s="1"/>
  <c r="CM85" i="33"/>
  <c r="EY85" i="33" s="1"/>
  <c r="AC85" i="33"/>
  <c r="AB84" i="33"/>
  <c r="CL84" i="33"/>
  <c r="EX84" i="33" s="1"/>
  <c r="AA83" i="33"/>
  <c r="AE82" i="33"/>
  <c r="CP83" i="33"/>
  <c r="FB83" i="33" s="1"/>
  <c r="CS91" i="33"/>
  <c r="FE91" i="33" s="1"/>
  <c r="AI91" i="33"/>
  <c r="CT91" i="33" s="1"/>
  <c r="FF91" i="33" s="1"/>
  <c r="CR90" i="33"/>
  <c r="FD90" i="33" s="1"/>
  <c r="AH90" i="33"/>
  <c r="AG89" i="33"/>
  <c r="CQ89" i="33"/>
  <c r="FC89" i="33" s="1"/>
  <c r="AF88" i="33"/>
  <c r="CU88" i="33"/>
  <c r="FG88" i="33" s="1"/>
  <c r="AJ87" i="33"/>
  <c r="CX96" i="33"/>
  <c r="FJ96" i="33" s="1"/>
  <c r="AN96" i="33"/>
  <c r="CY96" i="33" s="1"/>
  <c r="FK96" i="33" s="1"/>
  <c r="CW95" i="33"/>
  <c r="FI95" i="33" s="1"/>
  <c r="AM95" i="33"/>
  <c r="AL94" i="33"/>
  <c r="CV94" i="33"/>
  <c r="FH94" i="33" s="1"/>
  <c r="AK93" i="33"/>
  <c r="AO92" i="33"/>
  <c r="CZ93" i="33"/>
  <c r="FL93" i="33" s="1"/>
  <c r="DC101" i="33"/>
  <c r="FO101" i="33" s="1"/>
  <c r="AS101" i="33"/>
  <c r="DD101" i="33" s="1"/>
  <c r="FP101" i="33" s="1"/>
  <c r="DB100" i="33"/>
  <c r="FN100" i="33" s="1"/>
  <c r="AR100" i="33"/>
  <c r="AQ99" i="33"/>
  <c r="DA99" i="33"/>
  <c r="FM99" i="33" s="1"/>
  <c r="AP98" i="33"/>
  <c r="AT97" i="33"/>
  <c r="DE98" i="33"/>
  <c r="FQ98" i="33" s="1"/>
  <c r="DH106" i="33"/>
  <c r="FT106" i="33" s="1"/>
  <c r="AX106" i="33"/>
  <c r="DI106" i="33" s="1"/>
  <c r="FU106" i="33" s="1"/>
  <c r="DG105" i="33"/>
  <c r="FS105" i="33" s="1"/>
  <c r="AW105" i="33"/>
  <c r="AV104" i="33"/>
  <c r="DF104" i="33"/>
  <c r="FR104" i="33" s="1"/>
  <c r="AU103" i="33"/>
  <c r="AY102" i="33"/>
  <c r="DJ103" i="33"/>
  <c r="FV103" i="33" s="1"/>
  <c r="DM111" i="33"/>
  <c r="FY111" i="33" s="1"/>
  <c r="BC111" i="33"/>
  <c r="DN111" i="33" s="1"/>
  <c r="FZ111" i="33" s="1"/>
  <c r="BB110" i="33"/>
  <c r="DL110" i="33"/>
  <c r="FX110" i="33" s="1"/>
  <c r="BA109" i="33"/>
  <c r="DK109" i="33"/>
  <c r="FW109" i="33" s="1"/>
  <c r="AZ108" i="33"/>
  <c r="BD107" i="33"/>
  <c r="DO108" i="33"/>
  <c r="GA108" i="33" s="1"/>
  <c r="DR116" i="33"/>
  <c r="GD116" i="33" s="1"/>
  <c r="BH116" i="33"/>
  <c r="DS116" i="33" s="1"/>
  <c r="GE116" i="33" s="1"/>
  <c r="DQ115" i="33"/>
  <c r="GC115" i="33" s="1"/>
  <c r="BG115" i="33"/>
  <c r="BF114" i="33"/>
  <c r="DP114" i="33"/>
  <c r="GB114" i="33" s="1"/>
  <c r="BE113" i="33"/>
  <c r="BI112" i="33"/>
  <c r="DT113" i="33"/>
  <c r="GF113" i="33" s="1"/>
  <c r="CD74" i="33" l="1"/>
  <c r="EP74" i="33" s="1"/>
  <c r="T74" i="33"/>
  <c r="CE74" i="33" s="1"/>
  <c r="EQ74" i="33" s="1"/>
  <c r="S73" i="33"/>
  <c r="CC73" i="33"/>
  <c r="EO73" i="33" s="1"/>
  <c r="R72" i="33"/>
  <c r="U71" i="33"/>
  <c r="CF72" i="33"/>
  <c r="ER72" i="33" s="1"/>
  <c r="CI80" i="33"/>
  <c r="EU80" i="33" s="1"/>
  <c r="Y80" i="33"/>
  <c r="CJ80" i="33" s="1"/>
  <c r="EV80" i="33" s="1"/>
  <c r="CH79" i="33"/>
  <c r="ET79" i="33" s="1"/>
  <c r="X79" i="33"/>
  <c r="W78" i="33"/>
  <c r="CG78" i="33"/>
  <c r="ES78" i="33" s="1"/>
  <c r="V77" i="33"/>
  <c r="Z76" i="33"/>
  <c r="CK77" i="33"/>
  <c r="EW77" i="33" s="1"/>
  <c r="CN85" i="33"/>
  <c r="EZ85" i="33" s="1"/>
  <c r="AD85" i="33"/>
  <c r="CO85" i="33" s="1"/>
  <c r="FA85" i="33" s="1"/>
  <c r="CM84" i="33"/>
  <c r="EY84" i="33" s="1"/>
  <c r="AC84" i="33"/>
  <c r="AB83" i="33"/>
  <c r="CL83" i="33"/>
  <c r="EX83" i="33" s="1"/>
  <c r="AA82" i="33"/>
  <c r="AE81" i="33"/>
  <c r="CP82" i="33"/>
  <c r="FB82" i="33" s="1"/>
  <c r="CS90" i="33"/>
  <c r="FE90" i="33" s="1"/>
  <c r="AI90" i="33"/>
  <c r="CT90" i="33" s="1"/>
  <c r="FF90" i="33" s="1"/>
  <c r="CR89" i="33"/>
  <c r="FD89" i="33" s="1"/>
  <c r="AH89" i="33"/>
  <c r="CQ88" i="33"/>
  <c r="FC88" i="33" s="1"/>
  <c r="AG88" i="33"/>
  <c r="AF87" i="33"/>
  <c r="AJ86" i="33"/>
  <c r="CU87" i="33"/>
  <c r="FG87" i="33" s="1"/>
  <c r="CX95" i="33"/>
  <c r="FJ95" i="33" s="1"/>
  <c r="AN95" i="33"/>
  <c r="CY95" i="33" s="1"/>
  <c r="FK95" i="33" s="1"/>
  <c r="CW94" i="33"/>
  <c r="FI94" i="33" s="1"/>
  <c r="AM94" i="33"/>
  <c r="AL93" i="33"/>
  <c r="CV93" i="33"/>
  <c r="FH93" i="33" s="1"/>
  <c r="AK92" i="33"/>
  <c r="AO91" i="33"/>
  <c r="CZ92" i="33"/>
  <c r="FL92" i="33" s="1"/>
  <c r="DC100" i="33"/>
  <c r="FO100" i="33" s="1"/>
  <c r="AS100" i="33"/>
  <c r="DD100" i="33" s="1"/>
  <c r="FP100" i="33" s="1"/>
  <c r="AR99" i="33"/>
  <c r="DB99" i="33"/>
  <c r="FN99" i="33" s="1"/>
  <c r="AQ98" i="33"/>
  <c r="DA98" i="33"/>
  <c r="FM98" i="33" s="1"/>
  <c r="AP97" i="33"/>
  <c r="DE97" i="33"/>
  <c r="FQ97" i="33" s="1"/>
  <c r="AT96" i="33"/>
  <c r="DH105" i="33"/>
  <c r="FT105" i="33" s="1"/>
  <c r="AX105" i="33"/>
  <c r="DI105" i="33" s="1"/>
  <c r="FU105" i="33" s="1"/>
  <c r="DG104" i="33"/>
  <c r="FS104" i="33" s="1"/>
  <c r="AW104" i="33"/>
  <c r="AV103" i="33"/>
  <c r="DF103" i="33"/>
  <c r="FR103" i="33" s="1"/>
  <c r="AU102" i="33"/>
  <c r="DJ102" i="33"/>
  <c r="FV102" i="33" s="1"/>
  <c r="AY101" i="33"/>
  <c r="BC110" i="33"/>
  <c r="DN110" i="33" s="1"/>
  <c r="FZ110" i="33" s="1"/>
  <c r="DM110" i="33"/>
  <c r="FY110" i="33" s="1"/>
  <c r="DL109" i="33"/>
  <c r="FX109" i="33" s="1"/>
  <c r="BB109" i="33"/>
  <c r="BA108" i="33"/>
  <c r="DK108" i="33"/>
  <c r="FW108" i="33" s="1"/>
  <c r="AZ107" i="33"/>
  <c r="BD106" i="33"/>
  <c r="DO107" i="33"/>
  <c r="GA107" i="33" s="1"/>
  <c r="DR115" i="33"/>
  <c r="GD115" i="33" s="1"/>
  <c r="BH115" i="33"/>
  <c r="DS115" i="33" s="1"/>
  <c r="GE115" i="33" s="1"/>
  <c r="DQ114" i="33"/>
  <c r="GC114" i="33" s="1"/>
  <c r="BG114" i="33"/>
  <c r="BF113" i="33"/>
  <c r="DP113" i="33"/>
  <c r="GB113" i="33" s="1"/>
  <c r="BE112" i="33"/>
  <c r="BI111" i="33"/>
  <c r="DT112" i="33"/>
  <c r="GF112" i="33" s="1"/>
  <c r="CD73" i="33" l="1"/>
  <c r="EP73" i="33" s="1"/>
  <c r="T73" i="33"/>
  <c r="CE73" i="33" s="1"/>
  <c r="EQ73" i="33" s="1"/>
  <c r="S72" i="33"/>
  <c r="CC72" i="33"/>
  <c r="EO72" i="33" s="1"/>
  <c r="R71" i="33"/>
  <c r="U70" i="33"/>
  <c r="CF70" i="33" s="1"/>
  <c r="ER70" i="33" s="1"/>
  <c r="CF71" i="33"/>
  <c r="ER71" i="33" s="1"/>
  <c r="CI79" i="33"/>
  <c r="EU79" i="33" s="1"/>
  <c r="Y79" i="33"/>
  <c r="CJ79" i="33" s="1"/>
  <c r="EV79" i="33" s="1"/>
  <c r="CH78" i="33"/>
  <c r="ET78" i="33" s="1"/>
  <c r="X78" i="33"/>
  <c r="W77" i="33"/>
  <c r="CG77" i="33"/>
  <c r="ES77" i="33" s="1"/>
  <c r="V76" i="33"/>
  <c r="Z75" i="33"/>
  <c r="CK76" i="33"/>
  <c r="EW76" i="33" s="1"/>
  <c r="CN84" i="33"/>
  <c r="EZ84" i="33" s="1"/>
  <c r="AD84" i="33"/>
  <c r="CO84" i="33" s="1"/>
  <c r="FA84" i="33" s="1"/>
  <c r="CM83" i="33"/>
  <c r="EY83" i="33" s="1"/>
  <c r="AC83" i="33"/>
  <c r="AB82" i="33"/>
  <c r="CL82" i="33"/>
  <c r="EX82" i="33" s="1"/>
  <c r="AA81" i="33"/>
  <c r="AE80" i="33"/>
  <c r="CP81" i="33"/>
  <c r="FB81" i="33" s="1"/>
  <c r="CS89" i="33"/>
  <c r="FE89" i="33" s="1"/>
  <c r="AI89" i="33"/>
  <c r="CT89" i="33" s="1"/>
  <c r="FF89" i="33" s="1"/>
  <c r="AH88" i="33"/>
  <c r="CR88" i="33"/>
  <c r="FD88" i="33" s="1"/>
  <c r="CQ87" i="33"/>
  <c r="FC87" i="33" s="1"/>
  <c r="AG87" i="33"/>
  <c r="AF86" i="33"/>
  <c r="AJ85" i="33"/>
  <c r="CU86" i="33"/>
  <c r="FG86" i="33" s="1"/>
  <c r="CX94" i="33"/>
  <c r="FJ94" i="33" s="1"/>
  <c r="AN94" i="33"/>
  <c r="CY94" i="33" s="1"/>
  <c r="FK94" i="33" s="1"/>
  <c r="CW93" i="33"/>
  <c r="FI93" i="33" s="1"/>
  <c r="AM93" i="33"/>
  <c r="AL92" i="33"/>
  <c r="CV92" i="33"/>
  <c r="FH92" i="33" s="1"/>
  <c r="AK91" i="33"/>
  <c r="AO90" i="33"/>
  <c r="CZ91" i="33"/>
  <c r="FL91" i="33" s="1"/>
  <c r="AS99" i="33"/>
  <c r="DD99" i="33" s="1"/>
  <c r="FP99" i="33" s="1"/>
  <c r="DC99" i="33"/>
  <c r="FO99" i="33" s="1"/>
  <c r="DB98" i="33"/>
  <c r="FN98" i="33" s="1"/>
  <c r="AR98" i="33"/>
  <c r="AQ97" i="33"/>
  <c r="DA97" i="33"/>
  <c r="FM97" i="33" s="1"/>
  <c r="AP96" i="33"/>
  <c r="AT95" i="33"/>
  <c r="DE96" i="33"/>
  <c r="FQ96" i="33" s="1"/>
  <c r="DH104" i="33"/>
  <c r="FT104" i="33" s="1"/>
  <c r="AX104" i="33"/>
  <c r="DI104" i="33" s="1"/>
  <c r="FU104" i="33" s="1"/>
  <c r="DG103" i="33"/>
  <c r="FS103" i="33" s="1"/>
  <c r="AW103" i="33"/>
  <c r="AV102" i="33"/>
  <c r="DF102" i="33"/>
  <c r="FR102" i="33" s="1"/>
  <c r="AU101" i="33"/>
  <c r="AY100" i="33"/>
  <c r="DJ101" i="33"/>
  <c r="FV101" i="33" s="1"/>
  <c r="DM109" i="33"/>
  <c r="FY109" i="33" s="1"/>
  <c r="BC109" i="33"/>
  <c r="DN109" i="33" s="1"/>
  <c r="FZ109" i="33" s="1"/>
  <c r="DL108" i="33"/>
  <c r="FX108" i="33" s="1"/>
  <c r="BB108" i="33"/>
  <c r="DK107" i="33"/>
  <c r="FW107" i="33" s="1"/>
  <c r="BA107" i="33"/>
  <c r="AZ106" i="33"/>
  <c r="DO106" i="33"/>
  <c r="GA106" i="33" s="1"/>
  <c r="BD105" i="33"/>
  <c r="DR114" i="33"/>
  <c r="GD114" i="33" s="1"/>
  <c r="BH114" i="33"/>
  <c r="DS114" i="33" s="1"/>
  <c r="GE114" i="33" s="1"/>
  <c r="DQ113" i="33"/>
  <c r="GC113" i="33" s="1"/>
  <c r="BG113" i="33"/>
  <c r="BF112" i="33"/>
  <c r="DP112" i="33"/>
  <c r="GB112" i="33" s="1"/>
  <c r="BE111" i="33"/>
  <c r="BI110" i="33"/>
  <c r="DT111" i="33"/>
  <c r="GF111" i="33" s="1"/>
  <c r="CD72" i="33" l="1"/>
  <c r="EP72" i="33" s="1"/>
  <c r="T72" i="33"/>
  <c r="CE72" i="33" s="1"/>
  <c r="EQ72" i="33" s="1"/>
  <c r="S71" i="33"/>
  <c r="CC71" i="33"/>
  <c r="EO71" i="33" s="1"/>
  <c r="R70" i="33"/>
  <c r="CC70" i="33" s="1"/>
  <c r="EO70" i="33" s="1"/>
  <c r="CI78" i="33"/>
  <c r="EU78" i="33" s="1"/>
  <c r="Y78" i="33"/>
  <c r="CJ78" i="33" s="1"/>
  <c r="EV78" i="33" s="1"/>
  <c r="CH77" i="33"/>
  <c r="ET77" i="33" s="1"/>
  <c r="X77" i="33"/>
  <c r="W76" i="33"/>
  <c r="CG76" i="33"/>
  <c r="ES76" i="33" s="1"/>
  <c r="V75" i="33"/>
  <c r="Z74" i="33"/>
  <c r="CK75" i="33"/>
  <c r="EW75" i="33" s="1"/>
  <c r="CN83" i="33"/>
  <c r="EZ83" i="33" s="1"/>
  <c r="AD83" i="33"/>
  <c r="CO83" i="33" s="1"/>
  <c r="FA83" i="33" s="1"/>
  <c r="CM82" i="33"/>
  <c r="EY82" i="33" s="1"/>
  <c r="AC82" i="33"/>
  <c r="AB81" i="33"/>
  <c r="CL81" i="33"/>
  <c r="EX81" i="33" s="1"/>
  <c r="AA80" i="33"/>
  <c r="AE79" i="33"/>
  <c r="CP80" i="33"/>
  <c r="FB80" i="33" s="1"/>
  <c r="CS88" i="33"/>
  <c r="FE88" i="33" s="1"/>
  <c r="AI88" i="33"/>
  <c r="CT88" i="33" s="1"/>
  <c r="FF88" i="33" s="1"/>
  <c r="CR87" i="33"/>
  <c r="FD87" i="33" s="1"/>
  <c r="AH87" i="33"/>
  <c r="AG86" i="33"/>
  <c r="CQ86" i="33"/>
  <c r="FC86" i="33" s="1"/>
  <c r="AF85" i="33"/>
  <c r="CU85" i="33"/>
  <c r="FG85" i="33" s="1"/>
  <c r="AJ84" i="33"/>
  <c r="CX93" i="33"/>
  <c r="FJ93" i="33" s="1"/>
  <c r="AN93" i="33"/>
  <c r="CY93" i="33" s="1"/>
  <c r="FK93" i="33" s="1"/>
  <c r="CW92" i="33"/>
  <c r="FI92" i="33" s="1"/>
  <c r="AM92" i="33"/>
  <c r="AL91" i="33"/>
  <c r="CV91" i="33"/>
  <c r="FH91" i="33" s="1"/>
  <c r="AK90" i="33"/>
  <c r="AO89" i="33"/>
  <c r="CZ90" i="33"/>
  <c r="FL90" i="33" s="1"/>
  <c r="DC98" i="33"/>
  <c r="FO98" i="33" s="1"/>
  <c r="AS98" i="33"/>
  <c r="DD98" i="33" s="1"/>
  <c r="FP98" i="33" s="1"/>
  <c r="DB97" i="33"/>
  <c r="FN97" i="33" s="1"/>
  <c r="AR97" i="33"/>
  <c r="AQ96" i="33"/>
  <c r="DA96" i="33"/>
  <c r="FM96" i="33" s="1"/>
  <c r="AP95" i="33"/>
  <c r="AT94" i="33"/>
  <c r="DE95" i="33"/>
  <c r="FQ95" i="33" s="1"/>
  <c r="DH103" i="33"/>
  <c r="FT103" i="33" s="1"/>
  <c r="AX103" i="33"/>
  <c r="DI103" i="33" s="1"/>
  <c r="FU103" i="33" s="1"/>
  <c r="DG102" i="33"/>
  <c r="FS102" i="33" s="1"/>
  <c r="AW102" i="33"/>
  <c r="AV101" i="33"/>
  <c r="DF101" i="33"/>
  <c r="FR101" i="33" s="1"/>
  <c r="AU100" i="33"/>
  <c r="AY99" i="33"/>
  <c r="DJ100" i="33"/>
  <c r="FV100" i="33" s="1"/>
  <c r="DM108" i="33"/>
  <c r="FY108" i="33" s="1"/>
  <c r="BC108" i="33"/>
  <c r="DN108" i="33" s="1"/>
  <c r="FZ108" i="33" s="1"/>
  <c r="DL107" i="33"/>
  <c r="FX107" i="33" s="1"/>
  <c r="BB107" i="33"/>
  <c r="BA106" i="33"/>
  <c r="DK106" i="33"/>
  <c r="FW106" i="33" s="1"/>
  <c r="AZ105" i="33"/>
  <c r="BD104" i="33"/>
  <c r="DO105" i="33"/>
  <c r="GA105" i="33" s="1"/>
  <c r="DR113" i="33"/>
  <c r="GD113" i="33" s="1"/>
  <c r="BH113" i="33"/>
  <c r="DS113" i="33" s="1"/>
  <c r="GE113" i="33" s="1"/>
  <c r="DQ112" i="33"/>
  <c r="GC112" i="33" s="1"/>
  <c r="BG112" i="33"/>
  <c r="BF111" i="33"/>
  <c r="DP111" i="33"/>
  <c r="GB111" i="33" s="1"/>
  <c r="BE110" i="33"/>
  <c r="BI109" i="33"/>
  <c r="DT110" i="33"/>
  <c r="GF110" i="33" s="1"/>
  <c r="S70" i="33" l="1"/>
  <c r="CD70" i="33" s="1"/>
  <c r="EP70" i="33" s="1"/>
  <c r="CD71" i="33"/>
  <c r="EP71" i="33" s="1"/>
  <c r="T71" i="33"/>
  <c r="CI77" i="33"/>
  <c r="EU77" i="33" s="1"/>
  <c r="Y77" i="33"/>
  <c r="CJ77" i="33" s="1"/>
  <c r="EV77" i="33" s="1"/>
  <c r="CH76" i="33"/>
  <c r="ET76" i="33" s="1"/>
  <c r="X76" i="33"/>
  <c r="W75" i="33"/>
  <c r="CG75" i="33"/>
  <c r="ES75" i="33" s="1"/>
  <c r="V74" i="33"/>
  <c r="Z73" i="33"/>
  <c r="CK74" i="33"/>
  <c r="EW74" i="33" s="1"/>
  <c r="CN82" i="33"/>
  <c r="EZ82" i="33" s="1"/>
  <c r="AD82" i="33"/>
  <c r="CO82" i="33" s="1"/>
  <c r="FA82" i="33" s="1"/>
  <c r="CM81" i="33"/>
  <c r="EY81" i="33" s="1"/>
  <c r="AC81" i="33"/>
  <c r="AB80" i="33"/>
  <c r="CL80" i="33"/>
  <c r="EX80" i="33" s="1"/>
  <c r="AA79" i="33"/>
  <c r="AE78" i="33"/>
  <c r="CP79" i="33"/>
  <c r="FB79" i="33" s="1"/>
  <c r="CS87" i="33"/>
  <c r="FE87" i="33" s="1"/>
  <c r="AI87" i="33"/>
  <c r="CT87" i="33" s="1"/>
  <c r="FF87" i="33" s="1"/>
  <c r="CR86" i="33"/>
  <c r="FD86" i="33" s="1"/>
  <c r="AH86" i="33"/>
  <c r="AG85" i="33"/>
  <c r="CQ85" i="33"/>
  <c r="FC85" i="33" s="1"/>
  <c r="AF84" i="33"/>
  <c r="AJ83" i="33"/>
  <c r="CU84" i="33"/>
  <c r="FG84" i="33" s="1"/>
  <c r="CX92" i="33"/>
  <c r="FJ92" i="33" s="1"/>
  <c r="AN92" i="33"/>
  <c r="CY92" i="33" s="1"/>
  <c r="FK92" i="33" s="1"/>
  <c r="CW91" i="33"/>
  <c r="FI91" i="33" s="1"/>
  <c r="AM91" i="33"/>
  <c r="AL90" i="33"/>
  <c r="CV90" i="33"/>
  <c r="FH90" i="33" s="1"/>
  <c r="AK89" i="33"/>
  <c r="AO88" i="33"/>
  <c r="CZ89" i="33"/>
  <c r="FL89" i="33" s="1"/>
  <c r="DC97" i="33"/>
  <c r="FO97" i="33" s="1"/>
  <c r="AS97" i="33"/>
  <c r="DD97" i="33" s="1"/>
  <c r="FP97" i="33" s="1"/>
  <c r="DB96" i="33"/>
  <c r="FN96" i="33" s="1"/>
  <c r="AR96" i="33"/>
  <c r="AQ95" i="33"/>
  <c r="DA95" i="33"/>
  <c r="FM95" i="33" s="1"/>
  <c r="AP94" i="33"/>
  <c r="AT93" i="33"/>
  <c r="DE94" i="33"/>
  <c r="FQ94" i="33" s="1"/>
  <c r="DH102" i="33"/>
  <c r="FT102" i="33" s="1"/>
  <c r="AX102" i="33"/>
  <c r="DI102" i="33" s="1"/>
  <c r="FU102" i="33" s="1"/>
  <c r="DG101" i="33"/>
  <c r="FS101" i="33" s="1"/>
  <c r="AW101" i="33"/>
  <c r="AV100" i="33"/>
  <c r="DF100" i="33"/>
  <c r="FR100" i="33" s="1"/>
  <c r="AU99" i="33"/>
  <c r="AY98" i="33"/>
  <c r="DJ99" i="33"/>
  <c r="FV99" i="33" s="1"/>
  <c r="DM107" i="33"/>
  <c r="FY107" i="33" s="1"/>
  <c r="BC107" i="33"/>
  <c r="DN107" i="33" s="1"/>
  <c r="FZ107" i="33" s="1"/>
  <c r="DL106" i="33"/>
  <c r="FX106" i="33" s="1"/>
  <c r="BB106" i="33"/>
  <c r="BA105" i="33"/>
  <c r="DK105" i="33"/>
  <c r="FW105" i="33" s="1"/>
  <c r="AZ104" i="33"/>
  <c r="BD103" i="33"/>
  <c r="DO104" i="33"/>
  <c r="GA104" i="33" s="1"/>
  <c r="DR112" i="33"/>
  <c r="GD112" i="33" s="1"/>
  <c r="BH112" i="33"/>
  <c r="DS112" i="33" s="1"/>
  <c r="GE112" i="33" s="1"/>
  <c r="DQ111" i="33"/>
  <c r="GC111" i="33" s="1"/>
  <c r="BG111" i="33"/>
  <c r="BF110" i="33"/>
  <c r="DP110" i="33"/>
  <c r="GB110" i="33" s="1"/>
  <c r="BE109" i="33"/>
  <c r="BI108" i="33"/>
  <c r="DT109" i="33"/>
  <c r="GF109" i="33" s="1"/>
  <c r="T70" i="33" l="1"/>
  <c r="CE70" i="33" s="1"/>
  <c r="EQ70" i="33" s="1"/>
  <c r="CE71" i="33"/>
  <c r="EQ71" i="33" s="1"/>
  <c r="CI76" i="33"/>
  <c r="EU76" i="33" s="1"/>
  <c r="Y76" i="33"/>
  <c r="CJ76" i="33" s="1"/>
  <c r="EV76" i="33" s="1"/>
  <c r="CH75" i="33"/>
  <c r="ET75" i="33" s="1"/>
  <c r="X75" i="33"/>
  <c r="W74" i="33"/>
  <c r="CG74" i="33"/>
  <c r="ES74" i="33" s="1"/>
  <c r="V73" i="33"/>
  <c r="Z72" i="33"/>
  <c r="CK73" i="33"/>
  <c r="EW73" i="33" s="1"/>
  <c r="CN81" i="33"/>
  <c r="EZ81" i="33" s="1"/>
  <c r="AD81" i="33"/>
  <c r="CO81" i="33" s="1"/>
  <c r="FA81" i="33" s="1"/>
  <c r="CM80" i="33"/>
  <c r="EY80" i="33" s="1"/>
  <c r="AC80" i="33"/>
  <c r="AB79" i="33"/>
  <c r="CL79" i="33"/>
  <c r="EX79" i="33" s="1"/>
  <c r="AA78" i="33"/>
  <c r="AE77" i="33"/>
  <c r="CP78" i="33"/>
  <c r="FB78" i="33" s="1"/>
  <c r="CS86" i="33"/>
  <c r="FE86" i="33" s="1"/>
  <c r="AI86" i="33"/>
  <c r="CT86" i="33" s="1"/>
  <c r="FF86" i="33" s="1"/>
  <c r="CR85" i="33"/>
  <c r="FD85" i="33" s="1"/>
  <c r="AH85" i="33"/>
  <c r="AG84" i="33"/>
  <c r="CQ84" i="33"/>
  <c r="FC84" i="33" s="1"/>
  <c r="AF83" i="33"/>
  <c r="AJ82" i="33"/>
  <c r="CU83" i="33"/>
  <c r="FG83" i="33" s="1"/>
  <c r="CX91" i="33"/>
  <c r="FJ91" i="33" s="1"/>
  <c r="AN91" i="33"/>
  <c r="CY91" i="33" s="1"/>
  <c r="FK91" i="33" s="1"/>
  <c r="CW90" i="33"/>
  <c r="FI90" i="33" s="1"/>
  <c r="AM90" i="33"/>
  <c r="AL89" i="33"/>
  <c r="CV89" i="33"/>
  <c r="FH89" i="33" s="1"/>
  <c r="AK88" i="33"/>
  <c r="AO87" i="33"/>
  <c r="CZ88" i="33"/>
  <c r="FL88" i="33" s="1"/>
  <c r="DC96" i="33"/>
  <c r="FO96" i="33" s="1"/>
  <c r="AS96" i="33"/>
  <c r="DD96" i="33" s="1"/>
  <c r="FP96" i="33" s="1"/>
  <c r="DB95" i="33"/>
  <c r="FN95" i="33" s="1"/>
  <c r="AR95" i="33"/>
  <c r="AQ94" i="33"/>
  <c r="DA94" i="33"/>
  <c r="FM94" i="33" s="1"/>
  <c r="AP93" i="33"/>
  <c r="AT92" i="33"/>
  <c r="DE93" i="33"/>
  <c r="FQ93" i="33" s="1"/>
  <c r="DH101" i="33"/>
  <c r="FT101" i="33" s="1"/>
  <c r="AX101" i="33"/>
  <c r="DI101" i="33" s="1"/>
  <c r="FU101" i="33" s="1"/>
  <c r="DG100" i="33"/>
  <c r="FS100" i="33" s="1"/>
  <c r="AW100" i="33"/>
  <c r="AV99" i="33"/>
  <c r="DF99" i="33"/>
  <c r="FR99" i="33" s="1"/>
  <c r="AU98" i="33"/>
  <c r="DJ98" i="33"/>
  <c r="FV98" i="33" s="1"/>
  <c r="AY97" i="33"/>
  <c r="DM106" i="33"/>
  <c r="FY106" i="33" s="1"/>
  <c r="BC106" i="33"/>
  <c r="DN106" i="33" s="1"/>
  <c r="FZ106" i="33" s="1"/>
  <c r="BB105" i="33"/>
  <c r="DL105" i="33"/>
  <c r="FX105" i="33" s="1"/>
  <c r="BA104" i="33"/>
  <c r="DK104" i="33"/>
  <c r="FW104" i="33" s="1"/>
  <c r="AZ103" i="33"/>
  <c r="DO103" i="33"/>
  <c r="GA103" i="33" s="1"/>
  <c r="BD102" i="33"/>
  <c r="DR111" i="33"/>
  <c r="GD111" i="33" s="1"/>
  <c r="BH111" i="33"/>
  <c r="DS111" i="33" s="1"/>
  <c r="GE111" i="33" s="1"/>
  <c r="DQ110" i="33"/>
  <c r="GC110" i="33" s="1"/>
  <c r="BG110" i="33"/>
  <c r="BF109" i="33"/>
  <c r="DP109" i="33"/>
  <c r="GB109" i="33" s="1"/>
  <c r="BE108" i="33"/>
  <c r="BI107" i="33"/>
  <c r="DT108" i="33"/>
  <c r="GF108" i="33" s="1"/>
  <c r="CI75" i="33" l="1"/>
  <c r="EU75" i="33" s="1"/>
  <c r="Y75" i="33"/>
  <c r="CJ75" i="33" s="1"/>
  <c r="EV75" i="33" s="1"/>
  <c r="CH74" i="33"/>
  <c r="ET74" i="33" s="1"/>
  <c r="X74" i="33"/>
  <c r="W73" i="33"/>
  <c r="CG73" i="33"/>
  <c r="ES73" i="33" s="1"/>
  <c r="V72" i="33"/>
  <c r="Z71" i="33"/>
  <c r="CK72" i="33"/>
  <c r="EW72" i="33" s="1"/>
  <c r="CN80" i="33"/>
  <c r="EZ80" i="33" s="1"/>
  <c r="AD80" i="33"/>
  <c r="CO80" i="33" s="1"/>
  <c r="FA80" i="33" s="1"/>
  <c r="CM79" i="33"/>
  <c r="EY79" i="33" s="1"/>
  <c r="AC79" i="33"/>
  <c r="AB78" i="33"/>
  <c r="CL78" i="33"/>
  <c r="EX78" i="33" s="1"/>
  <c r="AA77" i="33"/>
  <c r="AE76" i="33"/>
  <c r="CP77" i="33"/>
  <c r="FB77" i="33" s="1"/>
  <c r="CS85" i="33"/>
  <c r="FE85" i="33" s="1"/>
  <c r="AI85" i="33"/>
  <c r="CT85" i="33" s="1"/>
  <c r="FF85" i="33" s="1"/>
  <c r="CR84" i="33"/>
  <c r="FD84" i="33" s="1"/>
  <c r="AH84" i="33"/>
  <c r="AG83" i="33"/>
  <c r="CQ83" i="33"/>
  <c r="FC83" i="33" s="1"/>
  <c r="AF82" i="33"/>
  <c r="AJ81" i="33"/>
  <c r="CU82" i="33"/>
  <c r="FG82" i="33" s="1"/>
  <c r="AN90" i="33"/>
  <c r="CY90" i="33" s="1"/>
  <c r="FK90" i="33" s="1"/>
  <c r="CX90" i="33"/>
  <c r="FJ90" i="33" s="1"/>
  <c r="CW89" i="33"/>
  <c r="FI89" i="33" s="1"/>
  <c r="AM89" i="33"/>
  <c r="AL88" i="33"/>
  <c r="CV88" i="33"/>
  <c r="FH88" i="33" s="1"/>
  <c r="AK87" i="33"/>
  <c r="AO86" i="33"/>
  <c r="CZ87" i="33"/>
  <c r="FL87" i="33" s="1"/>
  <c r="DC95" i="33"/>
  <c r="FO95" i="33" s="1"/>
  <c r="AS95" i="33"/>
  <c r="DD95" i="33" s="1"/>
  <c r="FP95" i="33" s="1"/>
  <c r="DB94" i="33"/>
  <c r="FN94" i="33" s="1"/>
  <c r="AR94" i="33"/>
  <c r="AQ93" i="33"/>
  <c r="DA93" i="33"/>
  <c r="FM93" i="33" s="1"/>
  <c r="AP92" i="33"/>
  <c r="AT91" i="33"/>
  <c r="DE92" i="33"/>
  <c r="FQ92" i="33" s="1"/>
  <c r="DH100" i="33"/>
  <c r="FT100" i="33" s="1"/>
  <c r="AX100" i="33"/>
  <c r="DI100" i="33" s="1"/>
  <c r="FU100" i="33" s="1"/>
  <c r="DG99" i="33"/>
  <c r="FS99" i="33" s="1"/>
  <c r="AW99" i="33"/>
  <c r="AV98" i="33"/>
  <c r="DF98" i="33"/>
  <c r="FR98" i="33" s="1"/>
  <c r="AU97" i="33"/>
  <c r="AY96" i="33"/>
  <c r="DJ97" i="33"/>
  <c r="FV97" i="33" s="1"/>
  <c r="BC105" i="33"/>
  <c r="DN105" i="33" s="1"/>
  <c r="FZ105" i="33" s="1"/>
  <c r="DM105" i="33"/>
  <c r="FY105" i="33" s="1"/>
  <c r="DL104" i="33"/>
  <c r="FX104" i="33" s="1"/>
  <c r="BB104" i="33"/>
  <c r="BA103" i="33"/>
  <c r="DK103" i="33"/>
  <c r="FW103" i="33" s="1"/>
  <c r="AZ102" i="33"/>
  <c r="DO102" i="33"/>
  <c r="GA102" i="33" s="1"/>
  <c r="BD101" i="33"/>
  <c r="DR110" i="33"/>
  <c r="GD110" i="33" s="1"/>
  <c r="BH110" i="33"/>
  <c r="DS110" i="33" s="1"/>
  <c r="GE110" i="33" s="1"/>
  <c r="DQ109" i="33"/>
  <c r="GC109" i="33" s="1"/>
  <c r="BG109" i="33"/>
  <c r="BF108" i="33"/>
  <c r="DP108" i="33"/>
  <c r="GB108" i="33" s="1"/>
  <c r="BE107" i="33"/>
  <c r="DT107" i="33"/>
  <c r="GF107" i="33" s="1"/>
  <c r="BI106" i="33"/>
  <c r="CI74" i="33" l="1"/>
  <c r="EU74" i="33" s="1"/>
  <c r="Y74" i="33"/>
  <c r="CJ74" i="33" s="1"/>
  <c r="EV74" i="33" s="1"/>
  <c r="CH73" i="33"/>
  <c r="ET73" i="33" s="1"/>
  <c r="X73" i="33"/>
  <c r="W72" i="33"/>
  <c r="CG72" i="33"/>
  <c r="ES72" i="33" s="1"/>
  <c r="V71" i="33"/>
  <c r="Z70" i="33"/>
  <c r="CK70" i="33" s="1"/>
  <c r="EW70" i="33" s="1"/>
  <c r="CK71" i="33"/>
  <c r="EW71" i="33" s="1"/>
  <c r="CN79" i="33"/>
  <c r="EZ79" i="33" s="1"/>
  <c r="AD79" i="33"/>
  <c r="CO79" i="33" s="1"/>
  <c r="FA79" i="33" s="1"/>
  <c r="CM78" i="33"/>
  <c r="EY78" i="33" s="1"/>
  <c r="AC78" i="33"/>
  <c r="AB77" i="33"/>
  <c r="CL77" i="33"/>
  <c r="EX77" i="33" s="1"/>
  <c r="AA76" i="33"/>
  <c r="AE75" i="33"/>
  <c r="CP76" i="33"/>
  <c r="FB76" i="33" s="1"/>
  <c r="CS84" i="33"/>
  <c r="FE84" i="33" s="1"/>
  <c r="AI84" i="33"/>
  <c r="CT84" i="33" s="1"/>
  <c r="FF84" i="33" s="1"/>
  <c r="CR83" i="33"/>
  <c r="FD83" i="33" s="1"/>
  <c r="AH83" i="33"/>
  <c r="AG82" i="33"/>
  <c r="CQ82" i="33"/>
  <c r="FC82" i="33" s="1"/>
  <c r="AF81" i="33"/>
  <c r="AJ80" i="33"/>
  <c r="CU81" i="33"/>
  <c r="FG81" i="33" s="1"/>
  <c r="CX89" i="33"/>
  <c r="FJ89" i="33" s="1"/>
  <c r="AN89" i="33"/>
  <c r="CY89" i="33" s="1"/>
  <c r="FK89" i="33" s="1"/>
  <c r="CW88" i="33"/>
  <c r="FI88" i="33" s="1"/>
  <c r="AM88" i="33"/>
  <c r="AL87" i="33"/>
  <c r="CV87" i="33"/>
  <c r="FH87" i="33" s="1"/>
  <c r="AK86" i="33"/>
  <c r="AO85" i="33"/>
  <c r="CZ86" i="33"/>
  <c r="FL86" i="33" s="1"/>
  <c r="DC94" i="33"/>
  <c r="FO94" i="33" s="1"/>
  <c r="AS94" i="33"/>
  <c r="DD94" i="33" s="1"/>
  <c r="FP94" i="33" s="1"/>
  <c r="DB93" i="33"/>
  <c r="FN93" i="33" s="1"/>
  <c r="AR93" i="33"/>
  <c r="AQ92" i="33"/>
  <c r="DA92" i="33"/>
  <c r="FM92" i="33" s="1"/>
  <c r="AP91" i="33"/>
  <c r="AT90" i="33"/>
  <c r="DE91" i="33"/>
  <c r="FQ91" i="33" s="1"/>
  <c r="DH99" i="33"/>
  <c r="FT99" i="33" s="1"/>
  <c r="AX99" i="33"/>
  <c r="DI99" i="33" s="1"/>
  <c r="FU99" i="33" s="1"/>
  <c r="DG98" i="33"/>
  <c r="FS98" i="33" s="1"/>
  <c r="AW98" i="33"/>
  <c r="AV97" i="33"/>
  <c r="DF97" i="33"/>
  <c r="FR97" i="33" s="1"/>
  <c r="AU96" i="33"/>
  <c r="AY95" i="33"/>
  <c r="DJ96" i="33"/>
  <c r="FV96" i="33" s="1"/>
  <c r="DM104" i="33"/>
  <c r="FY104" i="33" s="1"/>
  <c r="BC104" i="33"/>
  <c r="DN104" i="33" s="1"/>
  <c r="FZ104" i="33" s="1"/>
  <c r="DL103" i="33"/>
  <c r="FX103" i="33" s="1"/>
  <c r="BB103" i="33"/>
  <c r="BA102" i="33"/>
  <c r="DK102" i="33"/>
  <c r="FW102" i="33" s="1"/>
  <c r="AZ101" i="33"/>
  <c r="DO101" i="33"/>
  <c r="GA101" i="33" s="1"/>
  <c r="BD100" i="33"/>
  <c r="DR109" i="33"/>
  <c r="GD109" i="33" s="1"/>
  <c r="BH109" i="33"/>
  <c r="DS109" i="33" s="1"/>
  <c r="GE109" i="33" s="1"/>
  <c r="DQ108" i="33"/>
  <c r="GC108" i="33" s="1"/>
  <c r="BG108" i="33"/>
  <c r="BF107" i="33"/>
  <c r="DP107" i="33"/>
  <c r="GB107" i="33" s="1"/>
  <c r="BE106" i="33"/>
  <c r="BI105" i="33"/>
  <c r="DT106" i="33"/>
  <c r="GF106" i="33" s="1"/>
  <c r="CI73" i="33" l="1"/>
  <c r="EU73" i="33" s="1"/>
  <c r="Y73" i="33"/>
  <c r="CJ73" i="33" s="1"/>
  <c r="EV73" i="33" s="1"/>
  <c r="CH72" i="33"/>
  <c r="ET72" i="33" s="1"/>
  <c r="X72" i="33"/>
  <c r="W71" i="33"/>
  <c r="CG71" i="33"/>
  <c r="ES71" i="33" s="1"/>
  <c r="V70" i="33"/>
  <c r="CG70" i="33" s="1"/>
  <c r="ES70" i="33" s="1"/>
  <c r="CN78" i="33"/>
  <c r="EZ78" i="33" s="1"/>
  <c r="AD78" i="33"/>
  <c r="CO78" i="33" s="1"/>
  <c r="FA78" i="33" s="1"/>
  <c r="CM77" i="33"/>
  <c r="EY77" i="33" s="1"/>
  <c r="AC77" i="33"/>
  <c r="AB76" i="33"/>
  <c r="CL76" i="33"/>
  <c r="EX76" i="33" s="1"/>
  <c r="AA75" i="33"/>
  <c r="AE74" i="33"/>
  <c r="CP75" i="33"/>
  <c r="FB75" i="33" s="1"/>
  <c r="CS83" i="33"/>
  <c r="FE83" i="33" s="1"/>
  <c r="AI83" i="33"/>
  <c r="CT83" i="33" s="1"/>
  <c r="FF83" i="33" s="1"/>
  <c r="CR82" i="33"/>
  <c r="FD82" i="33" s="1"/>
  <c r="AH82" i="33"/>
  <c r="AG81" i="33"/>
  <c r="CQ81" i="33"/>
  <c r="FC81" i="33" s="1"/>
  <c r="AF80" i="33"/>
  <c r="AJ79" i="33"/>
  <c r="CU80" i="33"/>
  <c r="FG80" i="33" s="1"/>
  <c r="CX88" i="33"/>
  <c r="FJ88" i="33" s="1"/>
  <c r="AN88" i="33"/>
  <c r="CY88" i="33" s="1"/>
  <c r="FK88" i="33" s="1"/>
  <c r="CW87" i="33"/>
  <c r="FI87" i="33" s="1"/>
  <c r="AM87" i="33"/>
  <c r="AL86" i="33"/>
  <c r="CV86" i="33"/>
  <c r="FH86" i="33" s="1"/>
  <c r="AK85" i="33"/>
  <c r="AO84" i="33"/>
  <c r="CZ85" i="33"/>
  <c r="FL85" i="33" s="1"/>
  <c r="DC93" i="33"/>
  <c r="FO93" i="33" s="1"/>
  <c r="AS93" i="33"/>
  <c r="DD93" i="33" s="1"/>
  <c r="FP93" i="33" s="1"/>
  <c r="DB92" i="33"/>
  <c r="FN92" i="33" s="1"/>
  <c r="AR92" i="33"/>
  <c r="AQ91" i="33"/>
  <c r="DA91" i="33"/>
  <c r="FM91" i="33" s="1"/>
  <c r="AP90" i="33"/>
  <c r="AT89" i="33"/>
  <c r="DE90" i="33"/>
  <c r="FQ90" i="33" s="1"/>
  <c r="DH98" i="33"/>
  <c r="FT98" i="33" s="1"/>
  <c r="AX98" i="33"/>
  <c r="DI98" i="33" s="1"/>
  <c r="FU98" i="33" s="1"/>
  <c r="DG97" i="33"/>
  <c r="FS97" i="33" s="1"/>
  <c r="AW97" i="33"/>
  <c r="AV96" i="33"/>
  <c r="DF96" i="33"/>
  <c r="FR96" i="33" s="1"/>
  <c r="AU95" i="33"/>
  <c r="AY94" i="33"/>
  <c r="DJ95" i="33"/>
  <c r="FV95" i="33" s="1"/>
  <c r="BC103" i="33"/>
  <c r="DN103" i="33" s="1"/>
  <c r="FZ103" i="33" s="1"/>
  <c r="DM103" i="33"/>
  <c r="FY103" i="33" s="1"/>
  <c r="DL102" i="33"/>
  <c r="FX102" i="33" s="1"/>
  <c r="BB102" i="33"/>
  <c r="BA101" i="33"/>
  <c r="DK101" i="33"/>
  <c r="FW101" i="33" s="1"/>
  <c r="AZ100" i="33"/>
  <c r="BD99" i="33"/>
  <c r="DO100" i="33"/>
  <c r="GA100" i="33" s="1"/>
  <c r="DR108" i="33"/>
  <c r="GD108" i="33" s="1"/>
  <c r="BH108" i="33"/>
  <c r="DS108" i="33" s="1"/>
  <c r="GE108" i="33" s="1"/>
  <c r="DQ107" i="33"/>
  <c r="GC107" i="33" s="1"/>
  <c r="BG107" i="33"/>
  <c r="BF106" i="33"/>
  <c r="DP106" i="33"/>
  <c r="GB106" i="33" s="1"/>
  <c r="BE105" i="33"/>
  <c r="BI104" i="33"/>
  <c r="DT105" i="33"/>
  <c r="GF105" i="33" s="1"/>
  <c r="CI72" i="33" l="1"/>
  <c r="EU72" i="33" s="1"/>
  <c r="Y72" i="33"/>
  <c r="CJ72" i="33" s="1"/>
  <c r="EV72" i="33" s="1"/>
  <c r="W70" i="33"/>
  <c r="CH70" i="33" s="1"/>
  <c r="ET70" i="33" s="1"/>
  <c r="CH71" i="33"/>
  <c r="ET71" i="33" s="1"/>
  <c r="X71" i="33"/>
  <c r="CN77" i="33"/>
  <c r="EZ77" i="33" s="1"/>
  <c r="AD77" i="33"/>
  <c r="CO77" i="33" s="1"/>
  <c r="FA77" i="33" s="1"/>
  <c r="CM76" i="33"/>
  <c r="EY76" i="33" s="1"/>
  <c r="AC76" i="33"/>
  <c r="AB75" i="33"/>
  <c r="CL75" i="33"/>
  <c r="EX75" i="33" s="1"/>
  <c r="AA74" i="33"/>
  <c r="AE73" i="33"/>
  <c r="CP74" i="33"/>
  <c r="FB74" i="33" s="1"/>
  <c r="CS82" i="33"/>
  <c r="FE82" i="33" s="1"/>
  <c r="AI82" i="33"/>
  <c r="CT82" i="33" s="1"/>
  <c r="FF82" i="33" s="1"/>
  <c r="CR81" i="33"/>
  <c r="FD81" i="33" s="1"/>
  <c r="AH81" i="33"/>
  <c r="AG80" i="33"/>
  <c r="CQ80" i="33"/>
  <c r="FC80" i="33" s="1"/>
  <c r="AF79" i="33"/>
  <c r="AJ78" i="33"/>
  <c r="CU79" i="33"/>
  <c r="FG79" i="33" s="1"/>
  <c r="CX87" i="33"/>
  <c r="FJ87" i="33" s="1"/>
  <c r="AN87" i="33"/>
  <c r="CY87" i="33" s="1"/>
  <c r="FK87" i="33" s="1"/>
  <c r="CW86" i="33"/>
  <c r="FI86" i="33" s="1"/>
  <c r="AM86" i="33"/>
  <c r="AL85" i="33"/>
  <c r="CV85" i="33"/>
  <c r="FH85" i="33" s="1"/>
  <c r="AK84" i="33"/>
  <c r="AO83" i="33"/>
  <c r="CZ84" i="33"/>
  <c r="FL84" i="33" s="1"/>
  <c r="DC92" i="33"/>
  <c r="FO92" i="33" s="1"/>
  <c r="AS92" i="33"/>
  <c r="DD92" i="33" s="1"/>
  <c r="FP92" i="33" s="1"/>
  <c r="DB91" i="33"/>
  <c r="FN91" i="33" s="1"/>
  <c r="AR91" i="33"/>
  <c r="AQ90" i="33"/>
  <c r="DA90" i="33"/>
  <c r="FM90" i="33" s="1"/>
  <c r="AP89" i="33"/>
  <c r="AT88" i="33"/>
  <c r="DE89" i="33"/>
  <c r="FQ89" i="33" s="1"/>
  <c r="DH97" i="33"/>
  <c r="FT97" i="33" s="1"/>
  <c r="AX97" i="33"/>
  <c r="DI97" i="33" s="1"/>
  <c r="FU97" i="33" s="1"/>
  <c r="DG96" i="33"/>
  <c r="FS96" i="33" s="1"/>
  <c r="AW96" i="33"/>
  <c r="AV95" i="33"/>
  <c r="DF95" i="33"/>
  <c r="FR95" i="33" s="1"/>
  <c r="AU94" i="33"/>
  <c r="AY93" i="33"/>
  <c r="DJ94" i="33"/>
  <c r="FV94" i="33" s="1"/>
  <c r="DM102" i="33"/>
  <c r="FY102" i="33" s="1"/>
  <c r="BC102" i="33"/>
  <c r="DN102" i="33" s="1"/>
  <c r="FZ102" i="33" s="1"/>
  <c r="DL101" i="33"/>
  <c r="FX101" i="33" s="1"/>
  <c r="BB101" i="33"/>
  <c r="BA100" i="33"/>
  <c r="DK100" i="33"/>
  <c r="FW100" i="33" s="1"/>
  <c r="AZ99" i="33"/>
  <c r="BD98" i="33"/>
  <c r="DO99" i="33"/>
  <c r="GA99" i="33" s="1"/>
  <c r="DR107" i="33"/>
  <c r="GD107" i="33" s="1"/>
  <c r="BH107" i="33"/>
  <c r="DS107" i="33" s="1"/>
  <c r="GE107" i="33" s="1"/>
  <c r="DQ106" i="33"/>
  <c r="GC106" i="33" s="1"/>
  <c r="BG106" i="33"/>
  <c r="BF105" i="33"/>
  <c r="DP105" i="33"/>
  <c r="GB105" i="33" s="1"/>
  <c r="BE104" i="33"/>
  <c r="BI103" i="33"/>
  <c r="DT104" i="33"/>
  <c r="GF104" i="33" s="1"/>
  <c r="X70" i="33" l="1"/>
  <c r="CI70" i="33" s="1"/>
  <c r="EU70" i="33" s="1"/>
  <c r="CI71" i="33"/>
  <c r="EU71" i="33" s="1"/>
  <c r="Y71" i="33"/>
  <c r="CN76" i="33"/>
  <c r="EZ76" i="33" s="1"/>
  <c r="AD76" i="33"/>
  <c r="CO76" i="33" s="1"/>
  <c r="FA76" i="33" s="1"/>
  <c r="CM75" i="33"/>
  <c r="EY75" i="33" s="1"/>
  <c r="AC75" i="33"/>
  <c r="AB74" i="33"/>
  <c r="CL74" i="33"/>
  <c r="EX74" i="33" s="1"/>
  <c r="AA73" i="33"/>
  <c r="AE72" i="33"/>
  <c r="CP73" i="33"/>
  <c r="FB73" i="33" s="1"/>
  <c r="CS81" i="33"/>
  <c r="FE81" i="33" s="1"/>
  <c r="AI81" i="33"/>
  <c r="CT81" i="33" s="1"/>
  <c r="FF81" i="33" s="1"/>
  <c r="CR80" i="33"/>
  <c r="FD80" i="33" s="1"/>
  <c r="AH80" i="33"/>
  <c r="AG79" i="33"/>
  <c r="CQ79" i="33"/>
  <c r="FC79" i="33" s="1"/>
  <c r="AF78" i="33"/>
  <c r="AJ77" i="33"/>
  <c r="CU78" i="33"/>
  <c r="FG78" i="33" s="1"/>
  <c r="AN86" i="33"/>
  <c r="CY86" i="33" s="1"/>
  <c r="FK86" i="33" s="1"/>
  <c r="CX86" i="33"/>
  <c r="FJ86" i="33" s="1"/>
  <c r="CW85" i="33"/>
  <c r="FI85" i="33" s="1"/>
  <c r="AM85" i="33"/>
  <c r="AL84" i="33"/>
  <c r="CV84" i="33"/>
  <c r="FH84" i="33" s="1"/>
  <c r="AK83" i="33"/>
  <c r="AO82" i="33"/>
  <c r="CZ83" i="33"/>
  <c r="FL83" i="33" s="1"/>
  <c r="DC91" i="33"/>
  <c r="FO91" i="33" s="1"/>
  <c r="AS91" i="33"/>
  <c r="DD91" i="33" s="1"/>
  <c r="FP91" i="33" s="1"/>
  <c r="DB90" i="33"/>
  <c r="FN90" i="33" s="1"/>
  <c r="AR90" i="33"/>
  <c r="AQ89" i="33"/>
  <c r="DA89" i="33"/>
  <c r="FM89" i="33" s="1"/>
  <c r="AP88" i="33"/>
  <c r="DE88" i="33"/>
  <c r="FQ88" i="33" s="1"/>
  <c r="AT87" i="33"/>
  <c r="DH96" i="33"/>
  <c r="FT96" i="33" s="1"/>
  <c r="AX96" i="33"/>
  <c r="DI96" i="33" s="1"/>
  <c r="FU96" i="33" s="1"/>
  <c r="DG95" i="33"/>
  <c r="FS95" i="33" s="1"/>
  <c r="AW95" i="33"/>
  <c r="AV94" i="33"/>
  <c r="DF94" i="33"/>
  <c r="FR94" i="33" s="1"/>
  <c r="AU93" i="33"/>
  <c r="AY92" i="33"/>
  <c r="DJ93" i="33"/>
  <c r="FV93" i="33" s="1"/>
  <c r="DM101" i="33"/>
  <c r="FY101" i="33" s="1"/>
  <c r="BC101" i="33"/>
  <c r="DN101" i="33" s="1"/>
  <c r="FZ101" i="33" s="1"/>
  <c r="DL100" i="33"/>
  <c r="FX100" i="33" s="1"/>
  <c r="BB100" i="33"/>
  <c r="BA99" i="33"/>
  <c r="DK99" i="33"/>
  <c r="FW99" i="33" s="1"/>
  <c r="AZ98" i="33"/>
  <c r="BD97" i="33"/>
  <c r="DO98" i="33"/>
  <c r="GA98" i="33" s="1"/>
  <c r="DR106" i="33"/>
  <c r="GD106" i="33" s="1"/>
  <c r="BH106" i="33"/>
  <c r="DS106" i="33" s="1"/>
  <c r="GE106" i="33" s="1"/>
  <c r="DQ105" i="33"/>
  <c r="GC105" i="33" s="1"/>
  <c r="BG105" i="33"/>
  <c r="BF104" i="33"/>
  <c r="DP104" i="33"/>
  <c r="GB104" i="33" s="1"/>
  <c r="BE103" i="33"/>
  <c r="BI102" i="33"/>
  <c r="DT103" i="33"/>
  <c r="GF103" i="33" s="1"/>
  <c r="Y70" i="33" l="1"/>
  <c r="CJ70" i="33" s="1"/>
  <c r="EV70" i="33" s="1"/>
  <c r="CJ71" i="33"/>
  <c r="EV71" i="33" s="1"/>
  <c r="CN75" i="33"/>
  <c r="EZ75" i="33" s="1"/>
  <c r="AD75" i="33"/>
  <c r="CO75" i="33" s="1"/>
  <c r="FA75" i="33" s="1"/>
  <c r="CM74" i="33"/>
  <c r="EY74" i="33" s="1"/>
  <c r="AC74" i="33"/>
  <c r="AB73" i="33"/>
  <c r="CL73" i="33"/>
  <c r="EX73" i="33" s="1"/>
  <c r="AA72" i="33"/>
  <c r="AE71" i="33"/>
  <c r="CP72" i="33"/>
  <c r="FB72" i="33" s="1"/>
  <c r="CS80" i="33"/>
  <c r="FE80" i="33" s="1"/>
  <c r="AI80" i="33"/>
  <c r="CT80" i="33" s="1"/>
  <c r="FF80" i="33" s="1"/>
  <c r="CR79" i="33"/>
  <c r="FD79" i="33" s="1"/>
  <c r="AH79" i="33"/>
  <c r="AG78" i="33"/>
  <c r="CQ78" i="33"/>
  <c r="FC78" i="33" s="1"/>
  <c r="AF77" i="33"/>
  <c r="AJ76" i="33"/>
  <c r="CU77" i="33"/>
  <c r="FG77" i="33" s="1"/>
  <c r="CX85" i="33"/>
  <c r="FJ85" i="33" s="1"/>
  <c r="AN85" i="33"/>
  <c r="CY85" i="33" s="1"/>
  <c r="FK85" i="33" s="1"/>
  <c r="CW84" i="33"/>
  <c r="FI84" i="33" s="1"/>
  <c r="AM84" i="33"/>
  <c r="AL83" i="33"/>
  <c r="CV83" i="33"/>
  <c r="FH83" i="33" s="1"/>
  <c r="AK82" i="33"/>
  <c r="AO81" i="33"/>
  <c r="CZ82" i="33"/>
  <c r="FL82" i="33" s="1"/>
  <c r="DC90" i="33"/>
  <c r="FO90" i="33" s="1"/>
  <c r="AS90" i="33"/>
  <c r="DD90" i="33" s="1"/>
  <c r="FP90" i="33" s="1"/>
  <c r="DB89" i="33"/>
  <c r="FN89" i="33" s="1"/>
  <c r="AR89" i="33"/>
  <c r="AQ88" i="33"/>
  <c r="DA88" i="33"/>
  <c r="FM88" i="33" s="1"/>
  <c r="AP87" i="33"/>
  <c r="DE87" i="33"/>
  <c r="FQ87" i="33" s="1"/>
  <c r="AT86" i="33"/>
  <c r="DH95" i="33"/>
  <c r="FT95" i="33" s="1"/>
  <c r="AX95" i="33"/>
  <c r="DI95" i="33" s="1"/>
  <c r="FU95" i="33" s="1"/>
  <c r="DG94" i="33"/>
  <c r="FS94" i="33" s="1"/>
  <c r="AW94" i="33"/>
  <c r="AV93" i="33"/>
  <c r="DF93" i="33"/>
  <c r="FR93" i="33" s="1"/>
  <c r="AU92" i="33"/>
  <c r="AY91" i="33"/>
  <c r="DJ92" i="33"/>
  <c r="FV92" i="33" s="1"/>
  <c r="BC100" i="33"/>
  <c r="DN100" i="33" s="1"/>
  <c r="FZ100" i="33" s="1"/>
  <c r="DM100" i="33"/>
  <c r="FY100" i="33" s="1"/>
  <c r="DL99" i="33"/>
  <c r="FX99" i="33" s="1"/>
  <c r="BB99" i="33"/>
  <c r="BA98" i="33"/>
  <c r="DK98" i="33"/>
  <c r="FW98" i="33" s="1"/>
  <c r="AZ97" i="33"/>
  <c r="BD96" i="33"/>
  <c r="DO97" i="33"/>
  <c r="GA97" i="33" s="1"/>
  <c r="DR105" i="33"/>
  <c r="GD105" i="33" s="1"/>
  <c r="BH105" i="33"/>
  <c r="DS105" i="33" s="1"/>
  <c r="GE105" i="33" s="1"/>
  <c r="DQ104" i="33"/>
  <c r="GC104" i="33" s="1"/>
  <c r="BG104" i="33"/>
  <c r="BF103" i="33"/>
  <c r="DP103" i="33"/>
  <c r="GB103" i="33" s="1"/>
  <c r="BE102" i="33"/>
  <c r="BI101" i="33"/>
  <c r="DT102" i="33"/>
  <c r="GF102" i="33" s="1"/>
  <c r="CN74" i="33" l="1"/>
  <c r="EZ74" i="33" s="1"/>
  <c r="AD74" i="33"/>
  <c r="CO74" i="33" s="1"/>
  <c r="FA74" i="33" s="1"/>
  <c r="CM73" i="33"/>
  <c r="EY73" i="33" s="1"/>
  <c r="AC73" i="33"/>
  <c r="AB72" i="33"/>
  <c r="CL72" i="33"/>
  <c r="EX72" i="33" s="1"/>
  <c r="AA71" i="33"/>
  <c r="AE70" i="33"/>
  <c r="CP70" i="33" s="1"/>
  <c r="FB70" i="33" s="1"/>
  <c r="CP71" i="33"/>
  <c r="FB71" i="33" s="1"/>
  <c r="CS79" i="33"/>
  <c r="FE79" i="33" s="1"/>
  <c r="AI79" i="33"/>
  <c r="CT79" i="33" s="1"/>
  <c r="FF79" i="33" s="1"/>
  <c r="CR78" i="33"/>
  <c r="FD78" i="33" s="1"/>
  <c r="AH78" i="33"/>
  <c r="AG77" i="33"/>
  <c r="CQ77" i="33"/>
  <c r="FC77" i="33" s="1"/>
  <c r="AF76" i="33"/>
  <c r="AJ75" i="33"/>
  <c r="CU76" i="33"/>
  <c r="FG76" i="33" s="1"/>
  <c r="CX84" i="33"/>
  <c r="FJ84" i="33" s="1"/>
  <c r="AN84" i="33"/>
  <c r="CY84" i="33" s="1"/>
  <c r="FK84" i="33" s="1"/>
  <c r="CW83" i="33"/>
  <c r="FI83" i="33" s="1"/>
  <c r="AM83" i="33"/>
  <c r="AL82" i="33"/>
  <c r="CV82" i="33"/>
  <c r="FH82" i="33" s="1"/>
  <c r="AK81" i="33"/>
  <c r="AO80" i="33"/>
  <c r="CZ81" i="33"/>
  <c r="FL81" i="33" s="1"/>
  <c r="DC89" i="33"/>
  <c r="FO89" i="33" s="1"/>
  <c r="AS89" i="33"/>
  <c r="DD89" i="33" s="1"/>
  <c r="FP89" i="33" s="1"/>
  <c r="DB88" i="33"/>
  <c r="FN88" i="33" s="1"/>
  <c r="AR88" i="33"/>
  <c r="AQ87" i="33"/>
  <c r="DA87" i="33"/>
  <c r="FM87" i="33" s="1"/>
  <c r="AP86" i="33"/>
  <c r="DE86" i="33"/>
  <c r="FQ86" i="33" s="1"/>
  <c r="AT85" i="33"/>
  <c r="DH94" i="33"/>
  <c r="FT94" i="33" s="1"/>
  <c r="AX94" i="33"/>
  <c r="DI94" i="33" s="1"/>
  <c r="FU94" i="33" s="1"/>
  <c r="DG93" i="33"/>
  <c r="FS93" i="33" s="1"/>
  <c r="AW93" i="33"/>
  <c r="AV92" i="33"/>
  <c r="DF92" i="33"/>
  <c r="FR92" i="33" s="1"/>
  <c r="AU91" i="33"/>
  <c r="AY90" i="33"/>
  <c r="DJ91" i="33"/>
  <c r="FV91" i="33" s="1"/>
  <c r="DM99" i="33"/>
  <c r="FY99" i="33" s="1"/>
  <c r="BC99" i="33"/>
  <c r="DN99" i="33" s="1"/>
  <c r="FZ99" i="33" s="1"/>
  <c r="DL98" i="33"/>
  <c r="FX98" i="33" s="1"/>
  <c r="BB98" i="33"/>
  <c r="BA97" i="33"/>
  <c r="DK97" i="33"/>
  <c r="FW97" i="33" s="1"/>
  <c r="AZ96" i="33"/>
  <c r="BD95" i="33"/>
  <c r="DO96" i="33"/>
  <c r="GA96" i="33" s="1"/>
  <c r="BH104" i="33"/>
  <c r="DS104" i="33" s="1"/>
  <c r="GE104" i="33" s="1"/>
  <c r="DR104" i="33"/>
  <c r="GD104" i="33" s="1"/>
  <c r="DQ103" i="33"/>
  <c r="GC103" i="33" s="1"/>
  <c r="BG103" i="33"/>
  <c r="BF102" i="33"/>
  <c r="DP102" i="33"/>
  <c r="GB102" i="33" s="1"/>
  <c r="BE101" i="33"/>
  <c r="BI100" i="33"/>
  <c r="DT101" i="33"/>
  <c r="GF101" i="33" s="1"/>
  <c r="CN73" i="33" l="1"/>
  <c r="EZ73" i="33" s="1"/>
  <c r="AD73" i="33"/>
  <c r="CO73" i="33" s="1"/>
  <c r="FA73" i="33" s="1"/>
  <c r="CM72" i="33"/>
  <c r="EY72" i="33" s="1"/>
  <c r="AC72" i="33"/>
  <c r="AB71" i="33"/>
  <c r="CL71" i="33"/>
  <c r="EX71" i="33" s="1"/>
  <c r="AA70" i="33"/>
  <c r="CL70" i="33" s="1"/>
  <c r="EX70" i="33" s="1"/>
  <c r="CS78" i="33"/>
  <c r="FE78" i="33" s="1"/>
  <c r="AI78" i="33"/>
  <c r="CT78" i="33" s="1"/>
  <c r="FF78" i="33" s="1"/>
  <c r="CR77" i="33"/>
  <c r="FD77" i="33" s="1"/>
  <c r="AH77" i="33"/>
  <c r="AG76" i="33"/>
  <c r="CQ76" i="33"/>
  <c r="FC76" i="33" s="1"/>
  <c r="AF75" i="33"/>
  <c r="AJ74" i="33"/>
  <c r="CU75" i="33"/>
  <c r="FG75" i="33" s="1"/>
  <c r="CX83" i="33"/>
  <c r="FJ83" i="33" s="1"/>
  <c r="AN83" i="33"/>
  <c r="CY83" i="33" s="1"/>
  <c r="FK83" i="33" s="1"/>
  <c r="CW82" i="33"/>
  <c r="FI82" i="33" s="1"/>
  <c r="AM82" i="33"/>
  <c r="AL81" i="33"/>
  <c r="CV81" i="33"/>
  <c r="FH81" i="33" s="1"/>
  <c r="AK80" i="33"/>
  <c r="AO79" i="33"/>
  <c r="CZ80" i="33"/>
  <c r="FL80" i="33" s="1"/>
  <c r="DC88" i="33"/>
  <c r="FO88" i="33" s="1"/>
  <c r="AS88" i="33"/>
  <c r="DD88" i="33" s="1"/>
  <c r="FP88" i="33" s="1"/>
  <c r="DB87" i="33"/>
  <c r="FN87" i="33" s="1"/>
  <c r="AR87" i="33"/>
  <c r="AQ86" i="33"/>
  <c r="DA86" i="33"/>
  <c r="FM86" i="33" s="1"/>
  <c r="AP85" i="33"/>
  <c r="AT84" i="33"/>
  <c r="DE85" i="33"/>
  <c r="FQ85" i="33" s="1"/>
  <c r="DH93" i="33"/>
  <c r="FT93" i="33" s="1"/>
  <c r="AX93" i="33"/>
  <c r="DI93" i="33" s="1"/>
  <c r="FU93" i="33" s="1"/>
  <c r="DG92" i="33"/>
  <c r="FS92" i="33" s="1"/>
  <c r="AW92" i="33"/>
  <c r="AV91" i="33"/>
  <c r="DF91" i="33"/>
  <c r="FR91" i="33" s="1"/>
  <c r="AU90" i="33"/>
  <c r="DJ90" i="33"/>
  <c r="FV90" i="33" s="1"/>
  <c r="AY89" i="33"/>
  <c r="DM98" i="33"/>
  <c r="FY98" i="33" s="1"/>
  <c r="BC98" i="33"/>
  <c r="DN98" i="33" s="1"/>
  <c r="FZ98" i="33" s="1"/>
  <c r="DL97" i="33"/>
  <c r="FX97" i="33" s="1"/>
  <c r="BB97" i="33"/>
  <c r="BA96" i="33"/>
  <c r="DK96" i="33"/>
  <c r="FW96" i="33" s="1"/>
  <c r="AZ95" i="33"/>
  <c r="BD94" i="33"/>
  <c r="DO95" i="33"/>
  <c r="GA95" i="33" s="1"/>
  <c r="DR103" i="33"/>
  <c r="GD103" i="33" s="1"/>
  <c r="BH103" i="33"/>
  <c r="DS103" i="33" s="1"/>
  <c r="GE103" i="33" s="1"/>
  <c r="DQ102" i="33"/>
  <c r="GC102" i="33" s="1"/>
  <c r="BG102" i="33"/>
  <c r="BF101" i="33"/>
  <c r="DP101" i="33"/>
  <c r="GB101" i="33" s="1"/>
  <c r="BE100" i="33"/>
  <c r="BI99" i="33"/>
  <c r="DT100" i="33"/>
  <c r="GF100" i="33" s="1"/>
  <c r="CN72" i="33" l="1"/>
  <c r="EZ72" i="33" s="1"/>
  <c r="AD72" i="33"/>
  <c r="CO72" i="33" s="1"/>
  <c r="FA72" i="33" s="1"/>
  <c r="AB70" i="33"/>
  <c r="CM70" i="33" s="1"/>
  <c r="EY70" i="33" s="1"/>
  <c r="CM71" i="33"/>
  <c r="EY71" i="33" s="1"/>
  <c r="AC71" i="33"/>
  <c r="CS77" i="33"/>
  <c r="FE77" i="33" s="1"/>
  <c r="AI77" i="33"/>
  <c r="CT77" i="33" s="1"/>
  <c r="FF77" i="33" s="1"/>
  <c r="CR76" i="33"/>
  <c r="FD76" i="33" s="1"/>
  <c r="AH76" i="33"/>
  <c r="AG75" i="33"/>
  <c r="CQ75" i="33"/>
  <c r="FC75" i="33" s="1"/>
  <c r="AF74" i="33"/>
  <c r="AJ73" i="33"/>
  <c r="CU74" i="33"/>
  <c r="FG74" i="33" s="1"/>
  <c r="CX82" i="33"/>
  <c r="FJ82" i="33" s="1"/>
  <c r="AN82" i="33"/>
  <c r="CY82" i="33" s="1"/>
  <c r="FK82" i="33" s="1"/>
  <c r="CW81" i="33"/>
  <c r="FI81" i="33" s="1"/>
  <c r="AM81" i="33"/>
  <c r="AL80" i="33"/>
  <c r="CV80" i="33"/>
  <c r="FH80" i="33" s="1"/>
  <c r="AK79" i="33"/>
  <c r="AO78" i="33"/>
  <c r="CZ79" i="33"/>
  <c r="FL79" i="33" s="1"/>
  <c r="DC87" i="33"/>
  <c r="FO87" i="33" s="1"/>
  <c r="AS87" i="33"/>
  <c r="DD87" i="33" s="1"/>
  <c r="FP87" i="33" s="1"/>
  <c r="DB86" i="33"/>
  <c r="FN86" i="33" s="1"/>
  <c r="AR86" i="33"/>
  <c r="AQ85" i="33"/>
  <c r="DA85" i="33"/>
  <c r="FM85" i="33" s="1"/>
  <c r="AP84" i="33"/>
  <c r="AT83" i="33"/>
  <c r="DE84" i="33"/>
  <c r="FQ84" i="33" s="1"/>
  <c r="DH92" i="33"/>
  <c r="FT92" i="33" s="1"/>
  <c r="AX92" i="33"/>
  <c r="DI92" i="33" s="1"/>
  <c r="FU92" i="33" s="1"/>
  <c r="DG91" i="33"/>
  <c r="FS91" i="33" s="1"/>
  <c r="AW91" i="33"/>
  <c r="AV90" i="33"/>
  <c r="DF90" i="33"/>
  <c r="FR90" i="33" s="1"/>
  <c r="AU89" i="33"/>
  <c r="AY88" i="33"/>
  <c r="DJ89" i="33"/>
  <c r="FV89" i="33" s="1"/>
  <c r="DM97" i="33"/>
  <c r="FY97" i="33" s="1"/>
  <c r="BC97" i="33"/>
  <c r="DN97" i="33" s="1"/>
  <c r="FZ97" i="33" s="1"/>
  <c r="DL96" i="33"/>
  <c r="FX96" i="33" s="1"/>
  <c r="BB96" i="33"/>
  <c r="BA95" i="33"/>
  <c r="DK95" i="33"/>
  <c r="FW95" i="33" s="1"/>
  <c r="AZ94" i="33"/>
  <c r="DO94" i="33"/>
  <c r="GA94" i="33" s="1"/>
  <c r="BD93" i="33"/>
  <c r="DR102" i="33"/>
  <c r="GD102" i="33" s="1"/>
  <c r="BH102" i="33"/>
  <c r="DS102" i="33" s="1"/>
  <c r="GE102" i="33" s="1"/>
  <c r="DQ101" i="33"/>
  <c r="GC101" i="33" s="1"/>
  <c r="BG101" i="33"/>
  <c r="BF100" i="33"/>
  <c r="DP100" i="33"/>
  <c r="GB100" i="33" s="1"/>
  <c r="BE99" i="33"/>
  <c r="DT99" i="33"/>
  <c r="GF99" i="33" s="1"/>
  <c r="BI98" i="33"/>
  <c r="AC70" i="33" l="1"/>
  <c r="CN70" i="33" s="1"/>
  <c r="EZ70" i="33" s="1"/>
  <c r="CN71" i="33"/>
  <c r="EZ71" i="33" s="1"/>
  <c r="AD71" i="33"/>
  <c r="CS76" i="33"/>
  <c r="FE76" i="33" s="1"/>
  <c r="AI76" i="33"/>
  <c r="CT76" i="33" s="1"/>
  <c r="FF76" i="33" s="1"/>
  <c r="CR75" i="33"/>
  <c r="FD75" i="33" s="1"/>
  <c r="AH75" i="33"/>
  <c r="AG74" i="33"/>
  <c r="CQ74" i="33"/>
  <c r="FC74" i="33" s="1"/>
  <c r="AF73" i="33"/>
  <c r="AJ72" i="33"/>
  <c r="CU73" i="33"/>
  <c r="FG73" i="33" s="1"/>
  <c r="CX81" i="33"/>
  <c r="FJ81" i="33" s="1"/>
  <c r="AN81" i="33"/>
  <c r="CY81" i="33" s="1"/>
  <c r="FK81" i="33" s="1"/>
  <c r="CW80" i="33"/>
  <c r="FI80" i="33" s="1"/>
  <c r="AM80" i="33"/>
  <c r="AL79" i="33"/>
  <c r="CV79" i="33"/>
  <c r="FH79" i="33" s="1"/>
  <c r="AK78" i="33"/>
  <c r="AO77" i="33"/>
  <c r="CZ78" i="33"/>
  <c r="FL78" i="33" s="1"/>
  <c r="DC86" i="33"/>
  <c r="FO86" i="33" s="1"/>
  <c r="AS86" i="33"/>
  <c r="DD86" i="33" s="1"/>
  <c r="FP86" i="33" s="1"/>
  <c r="DB85" i="33"/>
  <c r="FN85" i="33" s="1"/>
  <c r="AR85" i="33"/>
  <c r="AQ84" i="33"/>
  <c r="DA84" i="33"/>
  <c r="FM84" i="33" s="1"/>
  <c r="AP83" i="33"/>
  <c r="AT82" i="33"/>
  <c r="DE83" i="33"/>
  <c r="FQ83" i="33" s="1"/>
  <c r="DH91" i="33"/>
  <c r="FT91" i="33" s="1"/>
  <c r="AX91" i="33"/>
  <c r="DI91" i="33" s="1"/>
  <c r="FU91" i="33" s="1"/>
  <c r="DG90" i="33"/>
  <c r="FS90" i="33" s="1"/>
  <c r="AW90" i="33"/>
  <c r="AV89" i="33"/>
  <c r="DF89" i="33"/>
  <c r="FR89" i="33" s="1"/>
  <c r="AU88" i="33"/>
  <c r="AY87" i="33"/>
  <c r="DJ88" i="33"/>
  <c r="FV88" i="33" s="1"/>
  <c r="DM96" i="33"/>
  <c r="FY96" i="33" s="1"/>
  <c r="BC96" i="33"/>
  <c r="DN96" i="33" s="1"/>
  <c r="FZ96" i="33" s="1"/>
  <c r="DL95" i="33"/>
  <c r="FX95" i="33" s="1"/>
  <c r="BB95" i="33"/>
  <c r="BA94" i="33"/>
  <c r="DK94" i="33"/>
  <c r="FW94" i="33" s="1"/>
  <c r="AZ93" i="33"/>
  <c r="BD92" i="33"/>
  <c r="DO93" i="33"/>
  <c r="GA93" i="33" s="1"/>
  <c r="DR101" i="33"/>
  <c r="GD101" i="33" s="1"/>
  <c r="BH101" i="33"/>
  <c r="DS101" i="33" s="1"/>
  <c r="GE101" i="33" s="1"/>
  <c r="DQ100" i="33"/>
  <c r="GC100" i="33" s="1"/>
  <c r="BG100" i="33"/>
  <c r="BF99" i="33"/>
  <c r="DP99" i="33"/>
  <c r="GB99" i="33" s="1"/>
  <c r="BE98" i="33"/>
  <c r="DT98" i="33"/>
  <c r="GF98" i="33" s="1"/>
  <c r="BI97" i="33"/>
  <c r="AD70" i="33" l="1"/>
  <c r="CO70" i="33" s="1"/>
  <c r="FA70" i="33" s="1"/>
  <c r="CO71" i="33"/>
  <c r="FA71" i="33" s="1"/>
  <c r="CS75" i="33"/>
  <c r="FE75" i="33" s="1"/>
  <c r="AI75" i="33"/>
  <c r="CT75" i="33" s="1"/>
  <c r="FF75" i="33" s="1"/>
  <c r="CR74" i="33"/>
  <c r="FD74" i="33" s="1"/>
  <c r="AH74" i="33"/>
  <c r="AG73" i="33"/>
  <c r="CQ73" i="33"/>
  <c r="FC73" i="33" s="1"/>
  <c r="AF72" i="33"/>
  <c r="AJ71" i="33"/>
  <c r="CU72" i="33"/>
  <c r="FG72" i="33" s="1"/>
  <c r="CX80" i="33"/>
  <c r="FJ80" i="33" s="1"/>
  <c r="AN80" i="33"/>
  <c r="CY80" i="33" s="1"/>
  <c r="FK80" i="33" s="1"/>
  <c r="CW79" i="33"/>
  <c r="FI79" i="33" s="1"/>
  <c r="AM79" i="33"/>
  <c r="AL78" i="33"/>
  <c r="CV78" i="33"/>
  <c r="FH78" i="33" s="1"/>
  <c r="AK77" i="33"/>
  <c r="AO76" i="33"/>
  <c r="CZ77" i="33"/>
  <c r="FL77" i="33" s="1"/>
  <c r="DC85" i="33"/>
  <c r="FO85" i="33" s="1"/>
  <c r="AS85" i="33"/>
  <c r="DD85" i="33" s="1"/>
  <c r="FP85" i="33" s="1"/>
  <c r="DB84" i="33"/>
  <c r="FN84" i="33" s="1"/>
  <c r="AR84" i="33"/>
  <c r="AQ83" i="33"/>
  <c r="DA83" i="33"/>
  <c r="FM83" i="33" s="1"/>
  <c r="AP82" i="33"/>
  <c r="AT81" i="33"/>
  <c r="DE82" i="33"/>
  <c r="FQ82" i="33" s="1"/>
  <c r="DH90" i="33"/>
  <c r="FT90" i="33" s="1"/>
  <c r="AX90" i="33"/>
  <c r="DI90" i="33" s="1"/>
  <c r="FU90" i="33" s="1"/>
  <c r="DG89" i="33"/>
  <c r="FS89" i="33" s="1"/>
  <c r="AW89" i="33"/>
  <c r="AV88" i="33"/>
  <c r="DF88" i="33"/>
  <c r="FR88" i="33" s="1"/>
  <c r="AU87" i="33"/>
  <c r="DJ87" i="33"/>
  <c r="FV87" i="33" s="1"/>
  <c r="AY86" i="33"/>
  <c r="DM95" i="33"/>
  <c r="FY95" i="33" s="1"/>
  <c r="BC95" i="33"/>
  <c r="DN95" i="33" s="1"/>
  <c r="FZ95" i="33" s="1"/>
  <c r="DL94" i="33"/>
  <c r="FX94" i="33" s="1"/>
  <c r="BB94" i="33"/>
  <c r="BA93" i="33"/>
  <c r="DK93" i="33"/>
  <c r="FW93" i="33" s="1"/>
  <c r="AZ92" i="33"/>
  <c r="BD91" i="33"/>
  <c r="DO92" i="33"/>
  <c r="GA92" i="33" s="1"/>
  <c r="DR100" i="33"/>
  <c r="GD100" i="33" s="1"/>
  <c r="BH100" i="33"/>
  <c r="DS100" i="33" s="1"/>
  <c r="GE100" i="33" s="1"/>
  <c r="DQ99" i="33"/>
  <c r="GC99" i="33" s="1"/>
  <c r="BG99" i="33"/>
  <c r="BF98" i="33"/>
  <c r="DP98" i="33"/>
  <c r="GB98" i="33" s="1"/>
  <c r="BE97" i="33"/>
  <c r="BI96" i="33"/>
  <c r="DT97" i="33"/>
  <c r="GF97" i="33" s="1"/>
  <c r="CS74" i="33" l="1"/>
  <c r="FE74" i="33" s="1"/>
  <c r="AI74" i="33"/>
  <c r="CT74" i="33" s="1"/>
  <c r="FF74" i="33" s="1"/>
  <c r="CR73" i="33"/>
  <c r="FD73" i="33" s="1"/>
  <c r="AH73" i="33"/>
  <c r="AG72" i="33"/>
  <c r="CQ72" i="33"/>
  <c r="FC72" i="33" s="1"/>
  <c r="AF71" i="33"/>
  <c r="AJ70" i="33"/>
  <c r="CU70" i="33" s="1"/>
  <c r="FG70" i="33" s="1"/>
  <c r="CU71" i="33"/>
  <c r="FG71" i="33" s="1"/>
  <c r="CX79" i="33"/>
  <c r="FJ79" i="33" s="1"/>
  <c r="AN79" i="33"/>
  <c r="CY79" i="33" s="1"/>
  <c r="FK79" i="33" s="1"/>
  <c r="CW78" i="33"/>
  <c r="FI78" i="33" s="1"/>
  <c r="AM78" i="33"/>
  <c r="AL77" i="33"/>
  <c r="CV77" i="33"/>
  <c r="FH77" i="33" s="1"/>
  <c r="AK76" i="33"/>
  <c r="AO75" i="33"/>
  <c r="CZ76" i="33"/>
  <c r="FL76" i="33" s="1"/>
  <c r="AS84" i="33"/>
  <c r="DD84" i="33" s="1"/>
  <c r="FP84" i="33" s="1"/>
  <c r="DC84" i="33"/>
  <c r="FO84" i="33" s="1"/>
  <c r="DB83" i="33"/>
  <c r="FN83" i="33" s="1"/>
  <c r="AR83" i="33"/>
  <c r="AQ82" i="33"/>
  <c r="DA82" i="33"/>
  <c r="FM82" i="33" s="1"/>
  <c r="AP81" i="33"/>
  <c r="AT80" i="33"/>
  <c r="DE81" i="33"/>
  <c r="FQ81" i="33" s="1"/>
  <c r="DH89" i="33"/>
  <c r="FT89" i="33" s="1"/>
  <c r="AX89" i="33"/>
  <c r="DI89" i="33" s="1"/>
  <c r="FU89" i="33" s="1"/>
  <c r="DG88" i="33"/>
  <c r="FS88" i="33" s="1"/>
  <c r="AW88" i="33"/>
  <c r="AV87" i="33"/>
  <c r="DF87" i="33"/>
  <c r="FR87" i="33" s="1"/>
  <c r="AU86" i="33"/>
  <c r="AY85" i="33"/>
  <c r="DJ86" i="33"/>
  <c r="FV86" i="33" s="1"/>
  <c r="DM94" i="33"/>
  <c r="FY94" i="33" s="1"/>
  <c r="BC94" i="33"/>
  <c r="DN94" i="33" s="1"/>
  <c r="FZ94" i="33" s="1"/>
  <c r="DL93" i="33"/>
  <c r="FX93" i="33" s="1"/>
  <c r="BB93" i="33"/>
  <c r="BA92" i="33"/>
  <c r="DK92" i="33"/>
  <c r="FW92" i="33" s="1"/>
  <c r="AZ91" i="33"/>
  <c r="BD90" i="33"/>
  <c r="DO91" i="33"/>
  <c r="GA91" i="33" s="1"/>
  <c r="DR99" i="33"/>
  <c r="GD99" i="33" s="1"/>
  <c r="BH99" i="33"/>
  <c r="DS99" i="33" s="1"/>
  <c r="GE99" i="33" s="1"/>
  <c r="DQ98" i="33"/>
  <c r="GC98" i="33" s="1"/>
  <c r="BG98" i="33"/>
  <c r="DP97" i="33"/>
  <c r="GB97" i="33" s="1"/>
  <c r="BF97" i="33"/>
  <c r="BE96" i="33"/>
  <c r="BI95" i="33"/>
  <c r="DT96" i="33"/>
  <c r="GF96" i="33" s="1"/>
  <c r="CS73" i="33" l="1"/>
  <c r="FE73" i="33" s="1"/>
  <c r="AI73" i="33"/>
  <c r="CT73" i="33" s="1"/>
  <c r="FF73" i="33" s="1"/>
  <c r="CR72" i="33"/>
  <c r="FD72" i="33" s="1"/>
  <c r="AH72" i="33"/>
  <c r="AG71" i="33"/>
  <c r="CQ71" i="33"/>
  <c r="FC71" i="33" s="1"/>
  <c r="AF70" i="33"/>
  <c r="CQ70" i="33" s="1"/>
  <c r="FC70" i="33" s="1"/>
  <c r="CX78" i="33"/>
  <c r="FJ78" i="33" s="1"/>
  <c r="AN78" i="33"/>
  <c r="CY78" i="33" s="1"/>
  <c r="FK78" i="33" s="1"/>
  <c r="CW77" i="33"/>
  <c r="FI77" i="33" s="1"/>
  <c r="AM77" i="33"/>
  <c r="AL76" i="33"/>
  <c r="CV76" i="33"/>
  <c r="FH76" i="33" s="1"/>
  <c r="AK75" i="33"/>
  <c r="AO74" i="33"/>
  <c r="CZ75" i="33"/>
  <c r="FL75" i="33" s="1"/>
  <c r="DC83" i="33"/>
  <c r="FO83" i="33" s="1"/>
  <c r="AS83" i="33"/>
  <c r="DD83" i="33" s="1"/>
  <c r="FP83" i="33" s="1"/>
  <c r="DB82" i="33"/>
  <c r="FN82" i="33" s="1"/>
  <c r="AR82" i="33"/>
  <c r="AQ81" i="33"/>
  <c r="DA81" i="33"/>
  <c r="FM81" i="33" s="1"/>
  <c r="AP80" i="33"/>
  <c r="AT79" i="33"/>
  <c r="DE80" i="33"/>
  <c r="FQ80" i="33" s="1"/>
  <c r="DH88" i="33"/>
  <c r="FT88" i="33" s="1"/>
  <c r="AX88" i="33"/>
  <c r="DI88" i="33" s="1"/>
  <c r="FU88" i="33" s="1"/>
  <c r="DG87" i="33"/>
  <c r="FS87" i="33" s="1"/>
  <c r="AW87" i="33"/>
  <c r="AV86" i="33"/>
  <c r="DF86" i="33"/>
  <c r="FR86" i="33" s="1"/>
  <c r="AU85" i="33"/>
  <c r="AY84" i="33"/>
  <c r="DJ85" i="33"/>
  <c r="FV85" i="33" s="1"/>
  <c r="DM93" i="33"/>
  <c r="FY93" i="33" s="1"/>
  <c r="BC93" i="33"/>
  <c r="DN93" i="33" s="1"/>
  <c r="FZ93" i="33" s="1"/>
  <c r="DL92" i="33"/>
  <c r="FX92" i="33" s="1"/>
  <c r="BB92" i="33"/>
  <c r="BA91" i="33"/>
  <c r="DK91" i="33"/>
  <c r="FW91" i="33" s="1"/>
  <c r="AZ90" i="33"/>
  <c r="DO90" i="33"/>
  <c r="GA90" i="33" s="1"/>
  <c r="BD89" i="33"/>
  <c r="DR98" i="33"/>
  <c r="GD98" i="33" s="1"/>
  <c r="BH98" i="33"/>
  <c r="DS98" i="33" s="1"/>
  <c r="GE98" i="33" s="1"/>
  <c r="BG97" i="33"/>
  <c r="DQ97" i="33"/>
  <c r="GC97" i="33" s="1"/>
  <c r="BF96" i="33"/>
  <c r="DP96" i="33"/>
  <c r="GB96" i="33" s="1"/>
  <c r="BE95" i="33"/>
  <c r="BI94" i="33"/>
  <c r="DT95" i="33"/>
  <c r="GF95" i="33" s="1"/>
  <c r="CS72" i="33" l="1"/>
  <c r="FE72" i="33" s="1"/>
  <c r="AI72" i="33"/>
  <c r="CT72" i="33" s="1"/>
  <c r="FF72" i="33" s="1"/>
  <c r="AG70" i="33"/>
  <c r="CR70" i="33" s="1"/>
  <c r="FD70" i="33" s="1"/>
  <c r="CR71" i="33"/>
  <c r="FD71" i="33" s="1"/>
  <c r="AH71" i="33"/>
  <c r="CX77" i="33"/>
  <c r="FJ77" i="33" s="1"/>
  <c r="AN77" i="33"/>
  <c r="CY77" i="33" s="1"/>
  <c r="FK77" i="33" s="1"/>
  <c r="CW76" i="33"/>
  <c r="FI76" i="33" s="1"/>
  <c r="AM76" i="33"/>
  <c r="AL75" i="33"/>
  <c r="CV75" i="33"/>
  <c r="FH75" i="33" s="1"/>
  <c r="AK74" i="33"/>
  <c r="AO73" i="33"/>
  <c r="CZ74" i="33"/>
  <c r="FL74" i="33" s="1"/>
  <c r="DC82" i="33"/>
  <c r="FO82" i="33" s="1"/>
  <c r="AS82" i="33"/>
  <c r="DD82" i="33" s="1"/>
  <c r="FP82" i="33" s="1"/>
  <c r="DB81" i="33"/>
  <c r="FN81" i="33" s="1"/>
  <c r="AR81" i="33"/>
  <c r="AQ80" i="33"/>
  <c r="DA80" i="33"/>
  <c r="FM80" i="33" s="1"/>
  <c r="AP79" i="33"/>
  <c r="AT78" i="33"/>
  <c r="DE79" i="33"/>
  <c r="FQ79" i="33" s="1"/>
  <c r="DH87" i="33"/>
  <c r="FT87" i="33" s="1"/>
  <c r="AX87" i="33"/>
  <c r="DI87" i="33" s="1"/>
  <c r="FU87" i="33" s="1"/>
  <c r="DG86" i="33"/>
  <c r="FS86" i="33" s="1"/>
  <c r="AW86" i="33"/>
  <c r="AV85" i="33"/>
  <c r="DF85" i="33"/>
  <c r="FR85" i="33" s="1"/>
  <c r="AU84" i="33"/>
  <c r="AY83" i="33"/>
  <c r="DJ84" i="33"/>
  <c r="FV84" i="33" s="1"/>
  <c r="DM92" i="33"/>
  <c r="FY92" i="33" s="1"/>
  <c r="BC92" i="33"/>
  <c r="DN92" i="33" s="1"/>
  <c r="FZ92" i="33" s="1"/>
  <c r="DL91" i="33"/>
  <c r="FX91" i="33" s="1"/>
  <c r="BB91" i="33"/>
  <c r="BA90" i="33"/>
  <c r="DK90" i="33"/>
  <c r="FW90" i="33" s="1"/>
  <c r="AZ89" i="33"/>
  <c r="BD88" i="33"/>
  <c r="DO89" i="33"/>
  <c r="GA89" i="33" s="1"/>
  <c r="BH97" i="33"/>
  <c r="DS97" i="33" s="1"/>
  <c r="GE97" i="33" s="1"/>
  <c r="DR97" i="33"/>
  <c r="GD97" i="33" s="1"/>
  <c r="DQ96" i="33"/>
  <c r="GC96" i="33" s="1"/>
  <c r="BG96" i="33"/>
  <c r="BF95" i="33"/>
  <c r="DP95" i="33"/>
  <c r="GB95" i="33" s="1"/>
  <c r="BE94" i="33"/>
  <c r="BI93" i="33"/>
  <c r="DT94" i="33"/>
  <c r="GF94" i="33" s="1"/>
  <c r="AH70" i="33" l="1"/>
  <c r="CS70" i="33" s="1"/>
  <c r="FE70" i="33" s="1"/>
  <c r="CS71" i="33"/>
  <c r="FE71" i="33" s="1"/>
  <c r="AI71" i="33"/>
  <c r="CX76" i="33"/>
  <c r="FJ76" i="33" s="1"/>
  <c r="AN76" i="33"/>
  <c r="CY76" i="33" s="1"/>
  <c r="FK76" i="33" s="1"/>
  <c r="CW75" i="33"/>
  <c r="FI75" i="33" s="1"/>
  <c r="AM75" i="33"/>
  <c r="AL74" i="33"/>
  <c r="CV74" i="33"/>
  <c r="FH74" i="33" s="1"/>
  <c r="AK73" i="33"/>
  <c r="AO72" i="33"/>
  <c r="CZ73" i="33"/>
  <c r="FL73" i="33" s="1"/>
  <c r="DC81" i="33"/>
  <c r="FO81" i="33" s="1"/>
  <c r="AS81" i="33"/>
  <c r="DD81" i="33" s="1"/>
  <c r="FP81" i="33" s="1"/>
  <c r="DB80" i="33"/>
  <c r="FN80" i="33" s="1"/>
  <c r="AR80" i="33"/>
  <c r="AQ79" i="33"/>
  <c r="DA79" i="33"/>
  <c r="FM79" i="33" s="1"/>
  <c r="AP78" i="33"/>
  <c r="AT77" i="33"/>
  <c r="DE78" i="33"/>
  <c r="FQ78" i="33" s="1"/>
  <c r="DH86" i="33"/>
  <c r="FT86" i="33" s="1"/>
  <c r="AX86" i="33"/>
  <c r="DI86" i="33" s="1"/>
  <c r="FU86" i="33" s="1"/>
  <c r="DG85" i="33"/>
  <c r="FS85" i="33" s="1"/>
  <c r="AW85" i="33"/>
  <c r="AV84" i="33"/>
  <c r="DF84" i="33"/>
  <c r="FR84" i="33" s="1"/>
  <c r="AU83" i="33"/>
  <c r="AY82" i="33"/>
  <c r="DJ83" i="33"/>
  <c r="FV83" i="33" s="1"/>
  <c r="DM91" i="33"/>
  <c r="FY91" i="33" s="1"/>
  <c r="BC91" i="33"/>
  <c r="DN91" i="33" s="1"/>
  <c r="FZ91" i="33" s="1"/>
  <c r="DL90" i="33"/>
  <c r="FX90" i="33" s="1"/>
  <c r="BB90" i="33"/>
  <c r="BA89" i="33"/>
  <c r="DK89" i="33"/>
  <c r="FW89" i="33" s="1"/>
  <c r="AZ88" i="33"/>
  <c r="BD87" i="33"/>
  <c r="DO88" i="33"/>
  <c r="GA88" i="33" s="1"/>
  <c r="DR96" i="33"/>
  <c r="GD96" i="33" s="1"/>
  <c r="BH96" i="33"/>
  <c r="DS96" i="33" s="1"/>
  <c r="GE96" i="33" s="1"/>
  <c r="DQ95" i="33"/>
  <c r="GC95" i="33" s="1"/>
  <c r="BG95" i="33"/>
  <c r="BF94" i="33"/>
  <c r="DP94" i="33"/>
  <c r="GB94" i="33" s="1"/>
  <c r="BE93" i="33"/>
  <c r="BI92" i="33"/>
  <c r="DT93" i="33"/>
  <c r="GF93" i="33" s="1"/>
  <c r="AI70" i="33" l="1"/>
  <c r="CT70" i="33" s="1"/>
  <c r="FF70" i="33" s="1"/>
  <c r="CT71" i="33"/>
  <c r="FF71" i="33" s="1"/>
  <c r="CX75" i="33"/>
  <c r="FJ75" i="33" s="1"/>
  <c r="AN75" i="33"/>
  <c r="CY75" i="33" s="1"/>
  <c r="FK75" i="33" s="1"/>
  <c r="CW74" i="33"/>
  <c r="FI74" i="33" s="1"/>
  <c r="AM74" i="33"/>
  <c r="AL73" i="33"/>
  <c r="CV73" i="33"/>
  <c r="FH73" i="33" s="1"/>
  <c r="AK72" i="33"/>
  <c r="AO71" i="33"/>
  <c r="CZ72" i="33"/>
  <c r="FL72" i="33" s="1"/>
  <c r="DC80" i="33"/>
  <c r="FO80" i="33" s="1"/>
  <c r="AS80" i="33"/>
  <c r="DD80" i="33" s="1"/>
  <c r="FP80" i="33" s="1"/>
  <c r="DB79" i="33"/>
  <c r="FN79" i="33" s="1"/>
  <c r="AR79" i="33"/>
  <c r="AQ78" i="33"/>
  <c r="DA78" i="33"/>
  <c r="FM78" i="33" s="1"/>
  <c r="AP77" i="33"/>
  <c r="AT76" i="33"/>
  <c r="DE77" i="33"/>
  <c r="FQ77" i="33" s="1"/>
  <c r="DH85" i="33"/>
  <c r="FT85" i="33" s="1"/>
  <c r="AX85" i="33"/>
  <c r="DI85" i="33" s="1"/>
  <c r="FU85" i="33" s="1"/>
  <c r="DG84" i="33"/>
  <c r="FS84" i="33" s="1"/>
  <c r="AW84" i="33"/>
  <c r="AV83" i="33"/>
  <c r="DF83" i="33"/>
  <c r="FR83" i="33" s="1"/>
  <c r="AU82" i="33"/>
  <c r="AY81" i="33"/>
  <c r="DJ82" i="33"/>
  <c r="FV82" i="33" s="1"/>
  <c r="DM90" i="33"/>
  <c r="FY90" i="33" s="1"/>
  <c r="BC90" i="33"/>
  <c r="DN90" i="33" s="1"/>
  <c r="FZ90" i="33" s="1"/>
  <c r="DL89" i="33"/>
  <c r="FX89" i="33" s="1"/>
  <c r="BB89" i="33"/>
  <c r="BA88" i="33"/>
  <c r="DK88" i="33"/>
  <c r="FW88" i="33" s="1"/>
  <c r="AZ87" i="33"/>
  <c r="BD86" i="33"/>
  <c r="DO87" i="33"/>
  <c r="GA87" i="33" s="1"/>
  <c r="DR95" i="33"/>
  <c r="GD95" i="33" s="1"/>
  <c r="BH95" i="33"/>
  <c r="DS95" i="33" s="1"/>
  <c r="GE95" i="33" s="1"/>
  <c r="BG94" i="33"/>
  <c r="DQ94" i="33"/>
  <c r="GC94" i="33" s="1"/>
  <c r="BF93" i="33"/>
  <c r="DP93" i="33"/>
  <c r="GB93" i="33" s="1"/>
  <c r="BE92" i="33"/>
  <c r="BI91" i="33"/>
  <c r="DT92" i="33"/>
  <c r="GF92" i="33" s="1"/>
  <c r="CX74" i="33" l="1"/>
  <c r="FJ74" i="33" s="1"/>
  <c r="AN74" i="33"/>
  <c r="CY74" i="33" s="1"/>
  <c r="FK74" i="33" s="1"/>
  <c r="CW73" i="33"/>
  <c r="FI73" i="33" s="1"/>
  <c r="AM73" i="33"/>
  <c r="AL72" i="33"/>
  <c r="CV72" i="33"/>
  <c r="FH72" i="33" s="1"/>
  <c r="AK71" i="33"/>
  <c r="AO70" i="33"/>
  <c r="CZ70" i="33" s="1"/>
  <c r="FL70" i="33" s="1"/>
  <c r="CZ71" i="33"/>
  <c r="FL71" i="33" s="1"/>
  <c r="DC79" i="33"/>
  <c r="FO79" i="33" s="1"/>
  <c r="AS79" i="33"/>
  <c r="DD79" i="33" s="1"/>
  <c r="FP79" i="33" s="1"/>
  <c r="DB78" i="33"/>
  <c r="FN78" i="33" s="1"/>
  <c r="AR78" i="33"/>
  <c r="AQ77" i="33"/>
  <c r="DA77" i="33"/>
  <c r="FM77" i="33" s="1"/>
  <c r="AP76" i="33"/>
  <c r="AT75" i="33"/>
  <c r="DE76" i="33"/>
  <c r="FQ76" i="33" s="1"/>
  <c r="DH84" i="33"/>
  <c r="FT84" i="33" s="1"/>
  <c r="AX84" i="33"/>
  <c r="DI84" i="33" s="1"/>
  <c r="FU84" i="33" s="1"/>
  <c r="DG83" i="33"/>
  <c r="FS83" i="33" s="1"/>
  <c r="AW83" i="33"/>
  <c r="AV82" i="33"/>
  <c r="DF82" i="33"/>
  <c r="FR82" i="33" s="1"/>
  <c r="AU81" i="33"/>
  <c r="AY80" i="33"/>
  <c r="DJ81" i="33"/>
  <c r="FV81" i="33" s="1"/>
  <c r="DM89" i="33"/>
  <c r="FY89" i="33" s="1"/>
  <c r="BC89" i="33"/>
  <c r="DN89" i="33" s="1"/>
  <c r="FZ89" i="33" s="1"/>
  <c r="DL88" i="33"/>
  <c r="FX88" i="33" s="1"/>
  <c r="BB88" i="33"/>
  <c r="BA87" i="33"/>
  <c r="DK87" i="33"/>
  <c r="FW87" i="33" s="1"/>
  <c r="AZ86" i="33"/>
  <c r="DO86" i="33"/>
  <c r="GA86" i="33" s="1"/>
  <c r="BD85" i="33"/>
  <c r="BH94" i="33"/>
  <c r="DS94" i="33" s="1"/>
  <c r="GE94" i="33" s="1"/>
  <c r="DR94" i="33"/>
  <c r="GD94" i="33" s="1"/>
  <c r="DQ93" i="33"/>
  <c r="GC93" i="33" s="1"/>
  <c r="BG93" i="33"/>
  <c r="BF92" i="33"/>
  <c r="DP92" i="33"/>
  <c r="GB92" i="33" s="1"/>
  <c r="BE91" i="33"/>
  <c r="BI90" i="33"/>
  <c r="DT91" i="33"/>
  <c r="GF91" i="33" s="1"/>
  <c r="CX73" i="33" l="1"/>
  <c r="FJ73" i="33" s="1"/>
  <c r="AN73" i="33"/>
  <c r="CY73" i="33" s="1"/>
  <c r="FK73" i="33" s="1"/>
  <c r="CW72" i="33"/>
  <c r="FI72" i="33" s="1"/>
  <c r="AM72" i="33"/>
  <c r="AL71" i="33"/>
  <c r="CV71" i="33"/>
  <c r="FH71" i="33" s="1"/>
  <c r="AK70" i="33"/>
  <c r="CV70" i="33" s="1"/>
  <c r="FH70" i="33" s="1"/>
  <c r="DC78" i="33"/>
  <c r="FO78" i="33" s="1"/>
  <c r="AS78" i="33"/>
  <c r="DD78" i="33" s="1"/>
  <c r="FP78" i="33" s="1"/>
  <c r="DB77" i="33"/>
  <c r="FN77" i="33" s="1"/>
  <c r="AR77" i="33"/>
  <c r="AQ76" i="33"/>
  <c r="DA76" i="33"/>
  <c r="FM76" i="33" s="1"/>
  <c r="AP75" i="33"/>
  <c r="AT74" i="33"/>
  <c r="DE75" i="33"/>
  <c r="FQ75" i="33" s="1"/>
  <c r="DH83" i="33"/>
  <c r="FT83" i="33" s="1"/>
  <c r="AX83" i="33"/>
  <c r="DI83" i="33" s="1"/>
  <c r="FU83" i="33" s="1"/>
  <c r="DG82" i="33"/>
  <c r="FS82" i="33" s="1"/>
  <c r="AW82" i="33"/>
  <c r="AV81" i="33"/>
  <c r="DF81" i="33"/>
  <c r="FR81" i="33" s="1"/>
  <c r="AU80" i="33"/>
  <c r="AY79" i="33"/>
  <c r="DJ80" i="33"/>
  <c r="FV80" i="33" s="1"/>
  <c r="DM88" i="33"/>
  <c r="FY88" i="33" s="1"/>
  <c r="BC88" i="33"/>
  <c r="DN88" i="33" s="1"/>
  <c r="FZ88" i="33" s="1"/>
  <c r="DL87" i="33"/>
  <c r="FX87" i="33" s="1"/>
  <c r="BB87" i="33"/>
  <c r="BA86" i="33"/>
  <c r="DK86" i="33"/>
  <c r="FW86" i="33" s="1"/>
  <c r="AZ85" i="33"/>
  <c r="BD84" i="33"/>
  <c r="DO85" i="33"/>
  <c r="GA85" i="33" s="1"/>
  <c r="DR93" i="33"/>
  <c r="GD93" i="33" s="1"/>
  <c r="BH93" i="33"/>
  <c r="DS93" i="33" s="1"/>
  <c r="GE93" i="33" s="1"/>
  <c r="DQ92" i="33"/>
  <c r="GC92" i="33" s="1"/>
  <c r="BG92" i="33"/>
  <c r="BF91" i="33"/>
  <c r="DP91" i="33"/>
  <c r="GB91" i="33" s="1"/>
  <c r="BE90" i="33"/>
  <c r="BI89" i="33"/>
  <c r="DT90" i="33"/>
  <c r="GF90" i="33" s="1"/>
  <c r="CX72" i="33" l="1"/>
  <c r="FJ72" i="33" s="1"/>
  <c r="AN72" i="33"/>
  <c r="CY72" i="33" s="1"/>
  <c r="FK72" i="33" s="1"/>
  <c r="AL70" i="33"/>
  <c r="CW70" i="33" s="1"/>
  <c r="FI70" i="33" s="1"/>
  <c r="CW71" i="33"/>
  <c r="FI71" i="33" s="1"/>
  <c r="AM71" i="33"/>
  <c r="DC77" i="33"/>
  <c r="FO77" i="33" s="1"/>
  <c r="AS77" i="33"/>
  <c r="DD77" i="33" s="1"/>
  <c r="FP77" i="33" s="1"/>
  <c r="DB76" i="33"/>
  <c r="FN76" i="33" s="1"/>
  <c r="AR76" i="33"/>
  <c r="AQ75" i="33"/>
  <c r="DA75" i="33"/>
  <c r="FM75" i="33" s="1"/>
  <c r="AP74" i="33"/>
  <c r="AT73" i="33"/>
  <c r="DE74" i="33"/>
  <c r="FQ74" i="33" s="1"/>
  <c r="DH82" i="33"/>
  <c r="FT82" i="33" s="1"/>
  <c r="AX82" i="33"/>
  <c r="DI82" i="33" s="1"/>
  <c r="FU82" i="33" s="1"/>
  <c r="DG81" i="33"/>
  <c r="FS81" i="33" s="1"/>
  <c r="AW81" i="33"/>
  <c r="AV80" i="33"/>
  <c r="DF80" i="33"/>
  <c r="FR80" i="33" s="1"/>
  <c r="AU79" i="33"/>
  <c r="AY78" i="33"/>
  <c r="DJ79" i="33"/>
  <c r="FV79" i="33" s="1"/>
  <c r="DM87" i="33"/>
  <c r="FY87" i="33" s="1"/>
  <c r="BC87" i="33"/>
  <c r="DN87" i="33" s="1"/>
  <c r="FZ87" i="33" s="1"/>
  <c r="DL86" i="33"/>
  <c r="FX86" i="33" s="1"/>
  <c r="BB86" i="33"/>
  <c r="BA85" i="33"/>
  <c r="DK85" i="33"/>
  <c r="FW85" i="33" s="1"/>
  <c r="AZ84" i="33"/>
  <c r="DO84" i="33"/>
  <c r="GA84" i="33" s="1"/>
  <c r="BD83" i="33"/>
  <c r="DR92" i="33"/>
  <c r="GD92" i="33" s="1"/>
  <c r="BH92" i="33"/>
  <c r="DS92" i="33" s="1"/>
  <c r="GE92" i="33" s="1"/>
  <c r="DQ91" i="33"/>
  <c r="GC91" i="33" s="1"/>
  <c r="BG91" i="33"/>
  <c r="BF90" i="33"/>
  <c r="DP90" i="33"/>
  <c r="GB90" i="33" s="1"/>
  <c r="BE89" i="33"/>
  <c r="BI88" i="33"/>
  <c r="DT89" i="33"/>
  <c r="GF89" i="33" s="1"/>
  <c r="AM70" i="33" l="1"/>
  <c r="CX70" i="33" s="1"/>
  <c r="FJ70" i="33" s="1"/>
  <c r="CX71" i="33"/>
  <c r="FJ71" i="33" s="1"/>
  <c r="AN71" i="33"/>
  <c r="DC76" i="33"/>
  <c r="FO76" i="33" s="1"/>
  <c r="AS76" i="33"/>
  <c r="DD76" i="33" s="1"/>
  <c r="FP76" i="33" s="1"/>
  <c r="DB75" i="33"/>
  <c r="FN75" i="33" s="1"/>
  <c r="AR75" i="33"/>
  <c r="AQ74" i="33"/>
  <c r="DA74" i="33"/>
  <c r="FM74" i="33" s="1"/>
  <c r="AP73" i="33"/>
  <c r="AT72" i="33"/>
  <c r="DE73" i="33"/>
  <c r="FQ73" i="33" s="1"/>
  <c r="DH81" i="33"/>
  <c r="FT81" i="33" s="1"/>
  <c r="AX81" i="33"/>
  <c r="DI81" i="33" s="1"/>
  <c r="FU81" i="33" s="1"/>
  <c r="DG80" i="33"/>
  <c r="FS80" i="33" s="1"/>
  <c r="AW80" i="33"/>
  <c r="AV79" i="33"/>
  <c r="DF79" i="33"/>
  <c r="FR79" i="33" s="1"/>
  <c r="AU78" i="33"/>
  <c r="AY77" i="33"/>
  <c r="DJ78" i="33"/>
  <c r="FV78" i="33" s="1"/>
  <c r="DM86" i="33"/>
  <c r="FY86" i="33" s="1"/>
  <c r="BC86" i="33"/>
  <c r="DN86" i="33" s="1"/>
  <c r="FZ86" i="33" s="1"/>
  <c r="DL85" i="33"/>
  <c r="FX85" i="33" s="1"/>
  <c r="BB85" i="33"/>
  <c r="BA84" i="33"/>
  <c r="DK84" i="33"/>
  <c r="FW84" i="33" s="1"/>
  <c r="AZ83" i="33"/>
  <c r="BD82" i="33"/>
  <c r="DO83" i="33"/>
  <c r="GA83" i="33" s="1"/>
  <c r="DR91" i="33"/>
  <c r="GD91" i="33" s="1"/>
  <c r="BH91" i="33"/>
  <c r="DS91" i="33" s="1"/>
  <c r="GE91" i="33" s="1"/>
  <c r="DQ90" i="33"/>
  <c r="GC90" i="33" s="1"/>
  <c r="BG90" i="33"/>
  <c r="BF89" i="33"/>
  <c r="DP89" i="33"/>
  <c r="GB89" i="33" s="1"/>
  <c r="BE88" i="33"/>
  <c r="BI87" i="33"/>
  <c r="DT88" i="33"/>
  <c r="GF88" i="33" s="1"/>
  <c r="AN70" i="33" l="1"/>
  <c r="CY70" i="33" s="1"/>
  <c r="FK70" i="33" s="1"/>
  <c r="CY71" i="33"/>
  <c r="FK71" i="33" s="1"/>
  <c r="DC75" i="33"/>
  <c r="FO75" i="33" s="1"/>
  <c r="AS75" i="33"/>
  <c r="DD75" i="33" s="1"/>
  <c r="FP75" i="33" s="1"/>
  <c r="DB74" i="33"/>
  <c r="FN74" i="33" s="1"/>
  <c r="AR74" i="33"/>
  <c r="AQ73" i="33"/>
  <c r="DA73" i="33"/>
  <c r="FM73" i="33" s="1"/>
  <c r="AP72" i="33"/>
  <c r="AT71" i="33"/>
  <c r="DE72" i="33"/>
  <c r="FQ72" i="33" s="1"/>
  <c r="DH80" i="33"/>
  <c r="FT80" i="33" s="1"/>
  <c r="AX80" i="33"/>
  <c r="DI80" i="33" s="1"/>
  <c r="FU80" i="33" s="1"/>
  <c r="DG79" i="33"/>
  <c r="FS79" i="33" s="1"/>
  <c r="AW79" i="33"/>
  <c r="AV78" i="33"/>
  <c r="DF78" i="33"/>
  <c r="FR78" i="33" s="1"/>
  <c r="AU77" i="33"/>
  <c r="AY76" i="33"/>
  <c r="DJ77" i="33"/>
  <c r="FV77" i="33" s="1"/>
  <c r="DM85" i="33"/>
  <c r="FY85" i="33" s="1"/>
  <c r="BC85" i="33"/>
  <c r="DN85" i="33" s="1"/>
  <c r="FZ85" i="33" s="1"/>
  <c r="DL84" i="33"/>
  <c r="FX84" i="33" s="1"/>
  <c r="BB84" i="33"/>
  <c r="BA83" i="33"/>
  <c r="DK83" i="33"/>
  <c r="FW83" i="33" s="1"/>
  <c r="AZ82" i="33"/>
  <c r="BD81" i="33"/>
  <c r="DO82" i="33"/>
  <c r="GA82" i="33" s="1"/>
  <c r="DR90" i="33"/>
  <c r="GD90" i="33" s="1"/>
  <c r="BH90" i="33"/>
  <c r="DS90" i="33" s="1"/>
  <c r="GE90" i="33" s="1"/>
  <c r="DQ89" i="33"/>
  <c r="GC89" i="33" s="1"/>
  <c r="BG89" i="33"/>
  <c r="BF88" i="33"/>
  <c r="DP88" i="33"/>
  <c r="GB88" i="33" s="1"/>
  <c r="BE87" i="33"/>
  <c r="BI86" i="33"/>
  <c r="DT87" i="33"/>
  <c r="GF87" i="33" s="1"/>
  <c r="DC74" i="33" l="1"/>
  <c r="FO74" i="33" s="1"/>
  <c r="AS74" i="33"/>
  <c r="DD74" i="33" s="1"/>
  <c r="FP74" i="33" s="1"/>
  <c r="DB73" i="33"/>
  <c r="FN73" i="33" s="1"/>
  <c r="AR73" i="33"/>
  <c r="AQ72" i="33"/>
  <c r="DA72" i="33"/>
  <c r="FM72" i="33" s="1"/>
  <c r="AP71" i="33"/>
  <c r="AT70" i="33"/>
  <c r="DE70" i="33" s="1"/>
  <c r="FQ70" i="33" s="1"/>
  <c r="DE71" i="33"/>
  <c r="FQ71" i="33" s="1"/>
  <c r="DH79" i="33"/>
  <c r="FT79" i="33" s="1"/>
  <c r="AX79" i="33"/>
  <c r="DI79" i="33" s="1"/>
  <c r="FU79" i="33" s="1"/>
  <c r="DG78" i="33"/>
  <c r="FS78" i="33" s="1"/>
  <c r="AW78" i="33"/>
  <c r="AV77" i="33"/>
  <c r="DF77" i="33"/>
  <c r="FR77" i="33" s="1"/>
  <c r="AU76" i="33"/>
  <c r="AY75" i="33"/>
  <c r="DJ76" i="33"/>
  <c r="FV76" i="33" s="1"/>
  <c r="DM84" i="33"/>
  <c r="FY84" i="33" s="1"/>
  <c r="BC84" i="33"/>
  <c r="DN84" i="33" s="1"/>
  <c r="FZ84" i="33" s="1"/>
  <c r="DL83" i="33"/>
  <c r="FX83" i="33" s="1"/>
  <c r="BB83" i="33"/>
  <c r="BA82" i="33"/>
  <c r="DK82" i="33"/>
  <c r="FW82" i="33" s="1"/>
  <c r="AZ81" i="33"/>
  <c r="BD80" i="33"/>
  <c r="DO81" i="33"/>
  <c r="GA81" i="33" s="1"/>
  <c r="DR89" i="33"/>
  <c r="GD89" i="33" s="1"/>
  <c r="BH89" i="33"/>
  <c r="DS89" i="33" s="1"/>
  <c r="GE89" i="33" s="1"/>
  <c r="DQ88" i="33"/>
  <c r="GC88" i="33" s="1"/>
  <c r="BG88" i="33"/>
  <c r="BF87" i="33"/>
  <c r="DP87" i="33"/>
  <c r="GB87" i="33" s="1"/>
  <c r="BE86" i="33"/>
  <c r="DT86" i="33"/>
  <c r="GF86" i="33" s="1"/>
  <c r="BI85" i="33"/>
  <c r="DC73" i="33" l="1"/>
  <c r="FO73" i="33" s="1"/>
  <c r="AS73" i="33"/>
  <c r="DD73" i="33" s="1"/>
  <c r="FP73" i="33" s="1"/>
  <c r="DB72" i="33"/>
  <c r="FN72" i="33" s="1"/>
  <c r="AR72" i="33"/>
  <c r="AQ71" i="33"/>
  <c r="DA71" i="33"/>
  <c r="FM71" i="33" s="1"/>
  <c r="AP70" i="33"/>
  <c r="DA70" i="33" s="1"/>
  <c r="FM70" i="33" s="1"/>
  <c r="DH78" i="33"/>
  <c r="FT78" i="33" s="1"/>
  <c r="AX78" i="33"/>
  <c r="DI78" i="33" s="1"/>
  <c r="FU78" i="33" s="1"/>
  <c r="DG77" i="33"/>
  <c r="FS77" i="33" s="1"/>
  <c r="AW77" i="33"/>
  <c r="AV76" i="33"/>
  <c r="DF76" i="33"/>
  <c r="FR76" i="33" s="1"/>
  <c r="AU75" i="33"/>
  <c r="AY74" i="33"/>
  <c r="DJ75" i="33"/>
  <c r="FV75" i="33" s="1"/>
  <c r="DM83" i="33"/>
  <c r="FY83" i="33" s="1"/>
  <c r="BC83" i="33"/>
  <c r="DN83" i="33" s="1"/>
  <c r="FZ83" i="33" s="1"/>
  <c r="DL82" i="33"/>
  <c r="FX82" i="33" s="1"/>
  <c r="BB82" i="33"/>
  <c r="BA81" i="33"/>
  <c r="DK81" i="33"/>
  <c r="FW81" i="33" s="1"/>
  <c r="AZ80" i="33"/>
  <c r="BD79" i="33"/>
  <c r="DO80" i="33"/>
  <c r="GA80" i="33" s="1"/>
  <c r="DR88" i="33"/>
  <c r="GD88" i="33" s="1"/>
  <c r="BH88" i="33"/>
  <c r="DS88" i="33" s="1"/>
  <c r="GE88" i="33" s="1"/>
  <c r="DQ87" i="33"/>
  <c r="GC87" i="33" s="1"/>
  <c r="BG87" i="33"/>
  <c r="BF86" i="33"/>
  <c r="DP86" i="33"/>
  <c r="GB86" i="33" s="1"/>
  <c r="BE85" i="33"/>
  <c r="BI84" i="33"/>
  <c r="DT85" i="33"/>
  <c r="GF85" i="33" s="1"/>
  <c r="DC72" i="33" l="1"/>
  <c r="FO72" i="33" s="1"/>
  <c r="AS72" i="33"/>
  <c r="DD72" i="33" s="1"/>
  <c r="FP72" i="33" s="1"/>
  <c r="AQ70" i="33"/>
  <c r="DB70" i="33" s="1"/>
  <c r="FN70" i="33" s="1"/>
  <c r="DB71" i="33"/>
  <c r="FN71" i="33" s="1"/>
  <c r="AR71" i="33"/>
  <c r="DH77" i="33"/>
  <c r="FT77" i="33" s="1"/>
  <c r="AX77" i="33"/>
  <c r="DI77" i="33" s="1"/>
  <c r="FU77" i="33" s="1"/>
  <c r="DG76" i="33"/>
  <c r="FS76" i="33" s="1"/>
  <c r="AW76" i="33"/>
  <c r="AV75" i="33"/>
  <c r="DF75" i="33"/>
  <c r="FR75" i="33" s="1"/>
  <c r="AU74" i="33"/>
  <c r="AY73" i="33"/>
  <c r="DJ74" i="33"/>
  <c r="FV74" i="33" s="1"/>
  <c r="DM82" i="33"/>
  <c r="FY82" i="33" s="1"/>
  <c r="BC82" i="33"/>
  <c r="DN82" i="33" s="1"/>
  <c r="FZ82" i="33" s="1"/>
  <c r="DL81" i="33"/>
  <c r="FX81" i="33" s="1"/>
  <c r="BB81" i="33"/>
  <c r="BA80" i="33"/>
  <c r="DK80" i="33"/>
  <c r="FW80" i="33" s="1"/>
  <c r="AZ79" i="33"/>
  <c r="BD78" i="33"/>
  <c r="DO79" i="33"/>
  <c r="GA79" i="33" s="1"/>
  <c r="BH87" i="33"/>
  <c r="DS87" i="33" s="1"/>
  <c r="GE87" i="33" s="1"/>
  <c r="DR87" i="33"/>
  <c r="GD87" i="33" s="1"/>
  <c r="DQ86" i="33"/>
  <c r="GC86" i="33" s="1"/>
  <c r="BG86" i="33"/>
  <c r="BF85" i="33"/>
  <c r="DP85" i="33"/>
  <c r="GB85" i="33" s="1"/>
  <c r="BE84" i="33"/>
  <c r="DT84" i="33"/>
  <c r="GF84" i="33" s="1"/>
  <c r="BI83" i="33"/>
  <c r="AR70" i="33" l="1"/>
  <c r="DC70" i="33" s="1"/>
  <c r="FO70" i="33" s="1"/>
  <c r="DC71" i="33"/>
  <c r="FO71" i="33" s="1"/>
  <c r="AS71" i="33"/>
  <c r="DH76" i="33"/>
  <c r="FT76" i="33" s="1"/>
  <c r="AX76" i="33"/>
  <c r="DI76" i="33" s="1"/>
  <c r="FU76" i="33" s="1"/>
  <c r="DG75" i="33"/>
  <c r="FS75" i="33" s="1"/>
  <c r="AW75" i="33"/>
  <c r="AV74" i="33"/>
  <c r="DF74" i="33"/>
  <c r="FR74" i="33" s="1"/>
  <c r="AU73" i="33"/>
  <c r="AY72" i="33"/>
  <c r="DJ73" i="33"/>
  <c r="FV73" i="33" s="1"/>
  <c r="DM81" i="33"/>
  <c r="FY81" i="33" s="1"/>
  <c r="BC81" i="33"/>
  <c r="DN81" i="33" s="1"/>
  <c r="FZ81" i="33" s="1"/>
  <c r="DL80" i="33"/>
  <c r="FX80" i="33" s="1"/>
  <c r="BB80" i="33"/>
  <c r="BA79" i="33"/>
  <c r="DK79" i="33"/>
  <c r="FW79" i="33" s="1"/>
  <c r="AZ78" i="33"/>
  <c r="BD77" i="33"/>
  <c r="DO78" i="33"/>
  <c r="GA78" i="33" s="1"/>
  <c r="DR86" i="33"/>
  <c r="GD86" i="33" s="1"/>
  <c r="BH86" i="33"/>
  <c r="DS86" i="33" s="1"/>
  <c r="GE86" i="33" s="1"/>
  <c r="DQ85" i="33"/>
  <c r="GC85" i="33" s="1"/>
  <c r="BG85" i="33"/>
  <c r="BF84" i="33"/>
  <c r="DP84" i="33"/>
  <c r="GB84" i="33" s="1"/>
  <c r="BE83" i="33"/>
  <c r="BI82" i="33"/>
  <c r="DT83" i="33"/>
  <c r="GF83" i="33" s="1"/>
  <c r="AS70" i="33" l="1"/>
  <c r="DD70" i="33" s="1"/>
  <c r="FP70" i="33" s="1"/>
  <c r="DD71" i="33"/>
  <c r="FP71" i="33" s="1"/>
  <c r="DH75" i="33"/>
  <c r="FT75" i="33" s="1"/>
  <c r="AX75" i="33"/>
  <c r="DI75" i="33" s="1"/>
  <c r="FU75" i="33" s="1"/>
  <c r="DG74" i="33"/>
  <c r="FS74" i="33" s="1"/>
  <c r="AW74" i="33"/>
  <c r="AV73" i="33"/>
  <c r="DF73" i="33"/>
  <c r="FR73" i="33" s="1"/>
  <c r="AU72" i="33"/>
  <c r="AY71" i="33"/>
  <c r="DJ72" i="33"/>
  <c r="FV72" i="33" s="1"/>
  <c r="DM80" i="33"/>
  <c r="FY80" i="33" s="1"/>
  <c r="BC80" i="33"/>
  <c r="DN80" i="33" s="1"/>
  <c r="FZ80" i="33" s="1"/>
  <c r="DL79" i="33"/>
  <c r="FX79" i="33" s="1"/>
  <c r="BB79" i="33"/>
  <c r="BA78" i="33"/>
  <c r="DK78" i="33"/>
  <c r="FW78" i="33" s="1"/>
  <c r="AZ77" i="33"/>
  <c r="BD76" i="33"/>
  <c r="DO77" i="33"/>
  <c r="GA77" i="33" s="1"/>
  <c r="DR85" i="33"/>
  <c r="GD85" i="33" s="1"/>
  <c r="BH85" i="33"/>
  <c r="DS85" i="33" s="1"/>
  <c r="GE85" i="33" s="1"/>
  <c r="DQ84" i="33"/>
  <c r="GC84" i="33" s="1"/>
  <c r="BG84" i="33"/>
  <c r="BF83" i="33"/>
  <c r="DP83" i="33"/>
  <c r="GB83" i="33" s="1"/>
  <c r="BE82" i="33"/>
  <c r="BI81" i="33"/>
  <c r="DT82" i="33"/>
  <c r="GF82" i="33" s="1"/>
  <c r="DH74" i="33" l="1"/>
  <c r="FT74" i="33" s="1"/>
  <c r="AX74" i="33"/>
  <c r="DI74" i="33" s="1"/>
  <c r="FU74" i="33" s="1"/>
  <c r="DG73" i="33"/>
  <c r="FS73" i="33" s="1"/>
  <c r="AW73" i="33"/>
  <c r="AV72" i="33"/>
  <c r="DF72" i="33"/>
  <c r="FR72" i="33" s="1"/>
  <c r="AU71" i="33"/>
  <c r="AY70" i="33"/>
  <c r="DJ70" i="33" s="1"/>
  <c r="FV70" i="33" s="1"/>
  <c r="DJ71" i="33"/>
  <c r="FV71" i="33" s="1"/>
  <c r="DM79" i="33"/>
  <c r="FY79" i="33" s="1"/>
  <c r="BC79" i="33"/>
  <c r="DN79" i="33" s="1"/>
  <c r="FZ79" i="33" s="1"/>
  <c r="DL78" i="33"/>
  <c r="FX78" i="33" s="1"/>
  <c r="BB78" i="33"/>
  <c r="BA77" i="33"/>
  <c r="DK77" i="33"/>
  <c r="FW77" i="33" s="1"/>
  <c r="AZ76" i="33"/>
  <c r="BD75" i="33"/>
  <c r="DO76" i="33"/>
  <c r="GA76" i="33" s="1"/>
  <c r="BH84" i="33"/>
  <c r="DS84" i="33" s="1"/>
  <c r="GE84" i="33" s="1"/>
  <c r="DR84" i="33"/>
  <c r="GD84" i="33" s="1"/>
  <c r="DQ83" i="33"/>
  <c r="GC83" i="33" s="1"/>
  <c r="BG83" i="33"/>
  <c r="BF82" i="33"/>
  <c r="DP82" i="33"/>
  <c r="GB82" i="33" s="1"/>
  <c r="BE81" i="33"/>
  <c r="BI80" i="33"/>
  <c r="DT81" i="33"/>
  <c r="GF81" i="33" s="1"/>
  <c r="DH73" i="33" l="1"/>
  <c r="FT73" i="33" s="1"/>
  <c r="AX73" i="33"/>
  <c r="DI73" i="33" s="1"/>
  <c r="FU73" i="33" s="1"/>
  <c r="DG72" i="33"/>
  <c r="FS72" i="33" s="1"/>
  <c r="AW72" i="33"/>
  <c r="AV71" i="33"/>
  <c r="DF71" i="33"/>
  <c r="FR71" i="33" s="1"/>
  <c r="AU70" i="33"/>
  <c r="DF70" i="33" s="1"/>
  <c r="FR70" i="33" s="1"/>
  <c r="DM78" i="33"/>
  <c r="FY78" i="33" s="1"/>
  <c r="BC78" i="33"/>
  <c r="DN78" i="33" s="1"/>
  <c r="FZ78" i="33" s="1"/>
  <c r="DL77" i="33"/>
  <c r="FX77" i="33" s="1"/>
  <c r="BB77" i="33"/>
  <c r="BA76" i="33"/>
  <c r="DK76" i="33"/>
  <c r="FW76" i="33" s="1"/>
  <c r="AZ75" i="33"/>
  <c r="BD74" i="33"/>
  <c r="DO75" i="33"/>
  <c r="GA75" i="33" s="1"/>
  <c r="DR83" i="33"/>
  <c r="GD83" i="33" s="1"/>
  <c r="BH83" i="33"/>
  <c r="DS83" i="33" s="1"/>
  <c r="GE83" i="33" s="1"/>
  <c r="DQ82" i="33"/>
  <c r="GC82" i="33" s="1"/>
  <c r="BG82" i="33"/>
  <c r="BF81" i="33"/>
  <c r="DP81" i="33"/>
  <c r="GB81" i="33" s="1"/>
  <c r="BE80" i="33"/>
  <c r="BI79" i="33"/>
  <c r="DT80" i="33"/>
  <c r="GF80" i="33" s="1"/>
  <c r="DH72" i="33" l="1"/>
  <c r="FT72" i="33" s="1"/>
  <c r="AX72" i="33"/>
  <c r="DI72" i="33" s="1"/>
  <c r="FU72" i="33" s="1"/>
  <c r="AV70" i="33"/>
  <c r="DG70" i="33" s="1"/>
  <c r="FS70" i="33" s="1"/>
  <c r="DG71" i="33"/>
  <c r="FS71" i="33" s="1"/>
  <c r="AW71" i="33"/>
  <c r="DM77" i="33"/>
  <c r="FY77" i="33" s="1"/>
  <c r="BC77" i="33"/>
  <c r="DN77" i="33" s="1"/>
  <c r="FZ77" i="33" s="1"/>
  <c r="DL76" i="33"/>
  <c r="FX76" i="33" s="1"/>
  <c r="BB76" i="33"/>
  <c r="BA75" i="33"/>
  <c r="DK75" i="33"/>
  <c r="FW75" i="33" s="1"/>
  <c r="AZ74" i="33"/>
  <c r="BD73" i="33"/>
  <c r="DO74" i="33"/>
  <c r="GA74" i="33" s="1"/>
  <c r="DR82" i="33"/>
  <c r="GD82" i="33" s="1"/>
  <c r="BH82" i="33"/>
  <c r="DS82" i="33" s="1"/>
  <c r="GE82" i="33" s="1"/>
  <c r="DQ81" i="33"/>
  <c r="GC81" i="33" s="1"/>
  <c r="BG81" i="33"/>
  <c r="BF80" i="33"/>
  <c r="DP80" i="33"/>
  <c r="GB80" i="33" s="1"/>
  <c r="BE79" i="33"/>
  <c r="BI78" i="33"/>
  <c r="DT79" i="33"/>
  <c r="GF79" i="33" s="1"/>
  <c r="AW70" i="33" l="1"/>
  <c r="DH70" i="33" s="1"/>
  <c r="FT70" i="33" s="1"/>
  <c r="DH71" i="33"/>
  <c r="FT71" i="33" s="1"/>
  <c r="AX71" i="33"/>
  <c r="DM76" i="33"/>
  <c r="FY76" i="33" s="1"/>
  <c r="BC76" i="33"/>
  <c r="DN76" i="33" s="1"/>
  <c r="FZ76" i="33" s="1"/>
  <c r="DL75" i="33"/>
  <c r="FX75" i="33" s="1"/>
  <c r="BB75" i="33"/>
  <c r="BA74" i="33"/>
  <c r="DK74" i="33"/>
  <c r="FW74" i="33" s="1"/>
  <c r="AZ73" i="33"/>
  <c r="BD72" i="33"/>
  <c r="DO73" i="33"/>
  <c r="GA73" i="33" s="1"/>
  <c r="DR81" i="33"/>
  <c r="GD81" i="33" s="1"/>
  <c r="BH81" i="33"/>
  <c r="DS81" i="33" s="1"/>
  <c r="GE81" i="33" s="1"/>
  <c r="DQ80" i="33"/>
  <c r="GC80" i="33" s="1"/>
  <c r="BG80" i="33"/>
  <c r="BF79" i="33"/>
  <c r="DP79" i="33"/>
  <c r="GB79" i="33" s="1"/>
  <c r="BE78" i="33"/>
  <c r="BI77" i="33"/>
  <c r="DT78" i="33"/>
  <c r="GF78" i="33" s="1"/>
  <c r="AX70" i="33" l="1"/>
  <c r="DI70" i="33" s="1"/>
  <c r="FU70" i="33" s="1"/>
  <c r="DI71" i="33"/>
  <c r="FU71" i="33" s="1"/>
  <c r="DM75" i="33"/>
  <c r="FY75" i="33" s="1"/>
  <c r="BC75" i="33"/>
  <c r="DN75" i="33" s="1"/>
  <c r="FZ75" i="33" s="1"/>
  <c r="DL74" i="33"/>
  <c r="FX74" i="33" s="1"/>
  <c r="BB74" i="33"/>
  <c r="BA73" i="33"/>
  <c r="DK73" i="33"/>
  <c r="FW73" i="33" s="1"/>
  <c r="AZ72" i="33"/>
  <c r="BD71" i="33"/>
  <c r="DO72" i="33"/>
  <c r="GA72" i="33" s="1"/>
  <c r="DR80" i="33"/>
  <c r="GD80" i="33" s="1"/>
  <c r="BH80" i="33"/>
  <c r="DS80" i="33" s="1"/>
  <c r="GE80" i="33" s="1"/>
  <c r="DQ79" i="33"/>
  <c r="GC79" i="33" s="1"/>
  <c r="BG79" i="33"/>
  <c r="BF78" i="33"/>
  <c r="DP78" i="33"/>
  <c r="GB78" i="33" s="1"/>
  <c r="BE77" i="33"/>
  <c r="BI76" i="33"/>
  <c r="DT77" i="33"/>
  <c r="GF77" i="33" s="1"/>
  <c r="DM74" i="33" l="1"/>
  <c r="FY74" i="33" s="1"/>
  <c r="BC74" i="33"/>
  <c r="DN74" i="33" s="1"/>
  <c r="FZ74" i="33" s="1"/>
  <c r="DL73" i="33"/>
  <c r="FX73" i="33" s="1"/>
  <c r="BB73" i="33"/>
  <c r="BA72" i="33"/>
  <c r="DK72" i="33"/>
  <c r="FW72" i="33" s="1"/>
  <c r="AZ71" i="33"/>
  <c r="BD70" i="33"/>
  <c r="DO70" i="33" s="1"/>
  <c r="GA70" i="33" s="1"/>
  <c r="DO71" i="33"/>
  <c r="GA71" i="33" s="1"/>
  <c r="DR79" i="33"/>
  <c r="GD79" i="33" s="1"/>
  <c r="BH79" i="33"/>
  <c r="DS79" i="33" s="1"/>
  <c r="GE79" i="33" s="1"/>
  <c r="DQ78" i="33"/>
  <c r="GC78" i="33" s="1"/>
  <c r="BG78" i="33"/>
  <c r="BF77" i="33"/>
  <c r="DP77" i="33"/>
  <c r="GB77" i="33" s="1"/>
  <c r="BE76" i="33"/>
  <c r="BI75" i="33"/>
  <c r="DT76" i="33"/>
  <c r="GF76" i="33" s="1"/>
  <c r="DM73" i="33" l="1"/>
  <c r="FY73" i="33" s="1"/>
  <c r="BC73" i="33"/>
  <c r="DN73" i="33" s="1"/>
  <c r="FZ73" i="33" s="1"/>
  <c r="DL72" i="33"/>
  <c r="FX72" i="33" s="1"/>
  <c r="BB72" i="33"/>
  <c r="BA71" i="33"/>
  <c r="DK71" i="33"/>
  <c r="FW71" i="33" s="1"/>
  <c r="AZ70" i="33"/>
  <c r="DK70" i="33" s="1"/>
  <c r="FW70" i="33" s="1"/>
  <c r="DR78" i="33"/>
  <c r="GD78" i="33" s="1"/>
  <c r="BH78" i="33"/>
  <c r="DS78" i="33" s="1"/>
  <c r="GE78" i="33" s="1"/>
  <c r="DQ77" i="33"/>
  <c r="GC77" i="33" s="1"/>
  <c r="BG77" i="33"/>
  <c r="BF76" i="33"/>
  <c r="DP76" i="33"/>
  <c r="GB76" i="33" s="1"/>
  <c r="BE75" i="33"/>
  <c r="BI74" i="33"/>
  <c r="DT75" i="33"/>
  <c r="GF75" i="33" s="1"/>
  <c r="DM72" i="33" l="1"/>
  <c r="FY72" i="33" s="1"/>
  <c r="BC72" i="33"/>
  <c r="DN72" i="33" s="1"/>
  <c r="FZ72" i="33" s="1"/>
  <c r="BA70" i="33"/>
  <c r="DL70" i="33" s="1"/>
  <c r="FX70" i="33" s="1"/>
  <c r="DL71" i="33"/>
  <c r="FX71" i="33" s="1"/>
  <c r="BB71" i="33"/>
  <c r="DR77" i="33"/>
  <c r="GD77" i="33" s="1"/>
  <c r="BH77" i="33"/>
  <c r="DS77" i="33" s="1"/>
  <c r="GE77" i="33" s="1"/>
  <c r="DQ76" i="33"/>
  <c r="GC76" i="33" s="1"/>
  <c r="BG76" i="33"/>
  <c r="BF75" i="33"/>
  <c r="DP75" i="33"/>
  <c r="GB75" i="33" s="1"/>
  <c r="BE74" i="33"/>
  <c r="BI73" i="33"/>
  <c r="DT74" i="33"/>
  <c r="GF74" i="33" s="1"/>
  <c r="BB70" i="33" l="1"/>
  <c r="DM70" i="33" s="1"/>
  <c r="FY70" i="33" s="1"/>
  <c r="DM71" i="33"/>
  <c r="FY71" i="33" s="1"/>
  <c r="BC71" i="33"/>
  <c r="DR76" i="33"/>
  <c r="GD76" i="33" s="1"/>
  <c r="BH76" i="33"/>
  <c r="DS76" i="33" s="1"/>
  <c r="GE76" i="33" s="1"/>
  <c r="DQ75" i="33"/>
  <c r="GC75" i="33" s="1"/>
  <c r="BG75" i="33"/>
  <c r="BF74" i="33"/>
  <c r="DP74" i="33"/>
  <c r="GB74" i="33" s="1"/>
  <c r="BE73" i="33"/>
  <c r="BI72" i="33"/>
  <c r="DT73" i="33"/>
  <c r="GF73" i="33" s="1"/>
  <c r="BC70" i="33" l="1"/>
  <c r="DN70" i="33" s="1"/>
  <c r="FZ70" i="33" s="1"/>
  <c r="DN71" i="33"/>
  <c r="FZ71" i="33" s="1"/>
  <c r="DR75" i="33"/>
  <c r="GD75" i="33" s="1"/>
  <c r="BH75" i="33"/>
  <c r="DS75" i="33" s="1"/>
  <c r="GE75" i="33" s="1"/>
  <c r="DQ74" i="33"/>
  <c r="GC74" i="33" s="1"/>
  <c r="BG74" i="33"/>
  <c r="BF73" i="33"/>
  <c r="DP73" i="33"/>
  <c r="GB73" i="33" s="1"/>
  <c r="BE72" i="33"/>
  <c r="BI71" i="33"/>
  <c r="DT72" i="33"/>
  <c r="GF72" i="33" s="1"/>
  <c r="DR74" i="33" l="1"/>
  <c r="GD74" i="33" s="1"/>
  <c r="BH74" i="33"/>
  <c r="DS74" i="33" s="1"/>
  <c r="GE74" i="33" s="1"/>
  <c r="DQ73" i="33"/>
  <c r="GC73" i="33" s="1"/>
  <c r="BG73" i="33"/>
  <c r="BF72" i="33"/>
  <c r="DP72" i="33"/>
  <c r="GB72" i="33" s="1"/>
  <c r="BE71" i="33"/>
  <c r="BI70" i="33"/>
  <c r="DT70" i="33" s="1"/>
  <c r="GF70" i="33" s="1"/>
  <c r="DT71" i="33"/>
  <c r="GF71" i="33" s="1"/>
  <c r="DR73" i="33" l="1"/>
  <c r="GD73" i="33" s="1"/>
  <c r="BH73" i="33"/>
  <c r="DS73" i="33" s="1"/>
  <c r="GE73" i="33" s="1"/>
  <c r="DQ72" i="33"/>
  <c r="GC72" i="33" s="1"/>
  <c r="BG72" i="33"/>
  <c r="BF71" i="33"/>
  <c r="DP71" i="33"/>
  <c r="GB71" i="33" s="1"/>
  <c r="BE70" i="33"/>
  <c r="DP70" i="33" s="1"/>
  <c r="GB70" i="33" s="1"/>
  <c r="DR72" i="33" l="1"/>
  <c r="GD72" i="33" s="1"/>
  <c r="BH72" i="33"/>
  <c r="DS72" i="33" s="1"/>
  <c r="GE72" i="33" s="1"/>
  <c r="BF70" i="33"/>
  <c r="DQ70" i="33" s="1"/>
  <c r="GC70" i="33" s="1"/>
  <c r="DQ71" i="33"/>
  <c r="GC71" i="33" s="1"/>
  <c r="BG71" i="33"/>
  <c r="BG70" i="33" l="1"/>
  <c r="DR70" i="33" s="1"/>
  <c r="GD70" i="33" s="1"/>
  <c r="DR71" i="33"/>
  <c r="GD71" i="33" s="1"/>
  <c r="BH71" i="33"/>
  <c r="BH70" i="33" l="1"/>
  <c r="DS70" i="33" s="1"/>
  <c r="GE70" i="33" s="1"/>
  <c r="DS71" i="33"/>
  <c r="GE71" i="33" s="1"/>
  <c r="BN70" i="33"/>
  <c r="DZ70" i="33"/>
  <c r="BJ130" i="33"/>
  <c r="BJ129" i="33"/>
  <c r="BJ128" i="33"/>
  <c r="BJ127" i="33"/>
  <c r="BJ126" i="33"/>
  <c r="BJ125" i="33"/>
  <c r="BJ124" i="33"/>
  <c r="BJ123" i="33"/>
  <c r="BJ122" i="33"/>
  <c r="BJ121" i="33"/>
  <c r="BJ120" i="33"/>
  <c r="BJ119" i="33"/>
  <c r="BJ118" i="33"/>
  <c r="BJ117" i="33"/>
  <c r="BJ116" i="33"/>
  <c r="BJ115" i="33"/>
  <c r="BJ114" i="33"/>
  <c r="BJ113" i="33"/>
  <c r="BJ112" i="33"/>
  <c r="BJ111" i="33"/>
  <c r="BJ110" i="33"/>
  <c r="BJ109" i="33"/>
  <c r="BJ108" i="33"/>
  <c r="BJ107" i="33"/>
  <c r="BJ106" i="33"/>
  <c r="BJ105" i="33"/>
  <c r="BJ104" i="33"/>
  <c r="BJ103" i="33"/>
  <c r="BJ102" i="33"/>
  <c r="BJ101" i="33"/>
  <c r="BJ100" i="33"/>
  <c r="BJ99" i="33"/>
  <c r="BJ98" i="33"/>
  <c r="BJ97" i="33"/>
  <c r="BJ96" i="33"/>
  <c r="BJ95" i="33"/>
  <c r="BJ94" i="33"/>
  <c r="BJ93" i="33"/>
  <c r="BJ92" i="33"/>
  <c r="BJ91" i="33"/>
  <c r="BJ90" i="33"/>
  <c r="BJ89" i="33"/>
  <c r="BJ88" i="33"/>
  <c r="BJ87" i="33"/>
  <c r="BJ86" i="33"/>
  <c r="BJ85" i="33"/>
  <c r="BJ84" i="33"/>
  <c r="BJ83" i="33"/>
  <c r="BJ82" i="33"/>
  <c r="BJ81" i="33"/>
  <c r="BJ80" i="33"/>
  <c r="BJ79" i="33"/>
  <c r="BJ78" i="33"/>
  <c r="BJ77" i="33"/>
  <c r="BJ76" i="33"/>
  <c r="BJ75" i="33"/>
  <c r="BJ74" i="33"/>
  <c r="BJ73" i="33"/>
  <c r="BJ72" i="33"/>
  <c r="BJ71" i="33"/>
  <c r="BJ70" i="33"/>
  <c r="C70" i="33"/>
  <c r="C71" i="33"/>
  <c r="BN71" i="33"/>
  <c r="DZ71" i="33"/>
</calcChain>
</file>

<file path=xl/sharedStrings.xml><?xml version="1.0" encoding="utf-8"?>
<sst xmlns="http://schemas.openxmlformats.org/spreadsheetml/2006/main" count="393" uniqueCount="111">
  <si>
    <t>Absolute offset</t>
  </si>
  <si>
    <t>Offset of share in He - share in ICP</t>
  </si>
  <si>
    <t>Mass-weighted share in 
ICP-average</t>
  </si>
  <si>
    <t>Normalized He-contribution</t>
  </si>
  <si>
    <t>Total He-contribution
sum ideal</t>
  </si>
  <si>
    <t>Ideally ejected 
into He-pit</t>
  </si>
  <si>
    <t>Total He
(fmol)</t>
  </si>
  <si>
    <t>Proportion of Helium generating parents</t>
  </si>
  <si>
    <t>Th He-pit</t>
  </si>
  <si>
    <t>Ejected by Th</t>
  </si>
  <si>
    <t>Probability of 
He-trap Th</t>
  </si>
  <si>
    <t>Total emitters</t>
  </si>
  <si>
    <t>Th conc.
(fmol/ µm3)</t>
  </si>
  <si>
    <t>Volume
(µm^3)</t>
  </si>
  <si>
    <t>Emitter concentration
(fmol/ µm^3)</t>
  </si>
  <si>
    <t>Proportion of Helium 
generating parents U235</t>
  </si>
  <si>
    <t>Proportion of Helium 
generating parents U238</t>
  </si>
  <si>
    <t>U235 He-pit</t>
  </si>
  <si>
    <t>U238 He-pit</t>
  </si>
  <si>
    <t>Ejected by U235</t>
  </si>
  <si>
    <t>Ejected by U238</t>
  </si>
  <si>
    <t>Probability of 
He-trap U235</t>
  </si>
  <si>
    <t>Probability of 
He-trap U238</t>
  </si>
  <si>
    <t>U conc.
(fmol/ µm3)</t>
  </si>
  <si>
    <t>Volume 
(µm^3)</t>
  </si>
  <si>
    <t>Outer 
radius</t>
  </si>
  <si>
    <t>Shell number</t>
  </si>
  <si>
    <t>Zonation in Thorium (e.g. Thorite)</t>
  </si>
  <si>
    <t>Zonation in Uranium (e.g. Uraninite)</t>
  </si>
  <si>
    <t>Zonation Input</t>
  </si>
  <si>
    <t>Prop. Of He-gen parents Th232</t>
  </si>
  <si>
    <t>fmol/µm^3</t>
  </si>
  <si>
    <t>Helium from U235</t>
  </si>
  <si>
    <t>Prop. Of He-gen parents U235</t>
  </si>
  <si>
    <t>Helium from U238</t>
  </si>
  <si>
    <t>Prop. Of He-gen parents U238</t>
  </si>
  <si>
    <t>Helium from Th232</t>
  </si>
  <si>
    <t>Sum</t>
  </si>
  <si>
    <t>%U238 of natural Uranium</t>
  </si>
  <si>
    <t>Th conc.</t>
  </si>
  <si>
    <t>Initial Thorium conc. 
(fmol/µm^3)</t>
  </si>
  <si>
    <t>Th232</t>
  </si>
  <si>
    <t>y^-1</t>
  </si>
  <si>
    <t>Lambda Th232</t>
  </si>
  <si>
    <t>U conc.</t>
  </si>
  <si>
    <t>Initial Uranium conc. 
(fmol/µm^3)</t>
  </si>
  <si>
    <t>U235</t>
  </si>
  <si>
    <t>Lambda U235</t>
  </si>
  <si>
    <t>yr</t>
  </si>
  <si>
    <t>Age from U235</t>
  </si>
  <si>
    <t>µm^3</t>
  </si>
  <si>
    <t>Volume ICP</t>
  </si>
  <si>
    <t>He-pit radius</t>
  </si>
  <si>
    <t>U238</t>
  </si>
  <si>
    <t>Lambda U238</t>
  </si>
  <si>
    <t>Age from U238</t>
  </si>
  <si>
    <t>fmol</t>
  </si>
  <si>
    <t>Number Th</t>
  </si>
  <si>
    <t>ICP-pit radius</t>
  </si>
  <si>
    <t>Contribution</t>
  </si>
  <si>
    <t>yrs</t>
  </si>
  <si>
    <t>Age from Th232</t>
  </si>
  <si>
    <t>Number U</t>
  </si>
  <si>
    <t>Output</t>
  </si>
  <si>
    <t>Calculation</t>
  </si>
  <si>
    <t>Input</t>
  </si>
  <si>
    <t>Model time</t>
  </si>
  <si>
    <r>
      <rPr>
        <sz val="14"/>
        <color theme="1"/>
        <rFont val="Aptos Narrow"/>
        <family val="2"/>
      </rPr>
      <t>λ</t>
    </r>
    <r>
      <rPr>
        <sz val="14"/>
        <color theme="1"/>
        <rFont val="Arial"/>
        <family val="2"/>
      </rPr>
      <t xml:space="preserve"> wm</t>
    </r>
  </si>
  <si>
    <t>He-Pit depth</t>
  </si>
  <si>
    <t>ICP-Pit depth</t>
  </si>
  <si>
    <t>Analytical Age</t>
  </si>
  <si>
    <t>Error on the age</t>
  </si>
  <si>
    <t>Absolut representation 
mismatch</t>
  </si>
  <si>
    <t>Age calculation constants and variables</t>
  </si>
  <si>
    <t>Max .Prop. Of He-gen parents U238</t>
  </si>
  <si>
    <t>Max. Prop. Of He-gen parents U235</t>
  </si>
  <si>
    <t>Max. Prop. Of He-gen parents Th232</t>
  </si>
  <si>
    <t>Prop. of He-gen. parents</t>
  </si>
  <si>
    <t>Prop. pf He-gen. parents</t>
  </si>
  <si>
    <t>Residual mismatch</t>
  </si>
  <si>
    <t>Contribution to radionuclide budget</t>
  </si>
  <si>
    <t>Absolute productive parents locally (fmol)</t>
  </si>
  <si>
    <t>ICP-Pit-radius</t>
  </si>
  <si>
    <t>Shell</t>
  </si>
  <si>
    <t>ICP pit depth</t>
  </si>
  <si>
    <t>Zoned volumes for a zonation of thickness… [µm]</t>
  </si>
  <si>
    <t>Zonation coming from outside to inside</t>
  </si>
  <si>
    <t>Geometry B</t>
  </si>
  <si>
    <t>Geometry A</t>
  </si>
  <si>
    <t>Bias</t>
  </si>
  <si>
    <t>ICP-pit radius [µm]</t>
  </si>
  <si>
    <t>Proportion of Helium generating parents (%)</t>
  </si>
  <si>
    <t>ICP pit radius [µm]</t>
  </si>
  <si>
    <t>Summed mismatch Geometry B (%)</t>
  </si>
  <si>
    <t>Summed mismatch Geometry A (%)</t>
  </si>
  <si>
    <t>Local Mismatch Geometry B 
optimized (%)</t>
  </si>
  <si>
    <t>Local Mismatch Geometry B 
not optimized</t>
  </si>
  <si>
    <t>Local Mismatch Geometry A 
optimized (%)</t>
  </si>
  <si>
    <t>Local Mismatch Geometry A 
not optimized</t>
  </si>
  <si>
    <t>Shell [µm]</t>
  </si>
  <si>
    <t>Volume calculated from the data table on the left (rings with encoraching zonation) for a ICP pit depth of  10 µm</t>
  </si>
  <si>
    <t>Surface area of half rings of radius 1 to 60 µm, that is encroached by a rectangle of infinite length, which is moved from the rim (1) to the centre (60) of the rings</t>
  </si>
  <si>
    <t>Full volume of half 
rings at depth = 10 µm</t>
  </si>
  <si>
    <t>Full volume of rings 
at depth = 10 µm</t>
  </si>
  <si>
    <t>Volume of the rings encroached by the semi-infinite rectangular body if the body encroaches the rings from a middle line to their rims</t>
  </si>
  <si>
    <t>Surface area of half rings of radius 1 to 60 µm, that is encroached by a rectangle of infinite length, which is moved from the rim (1) to the centre (61) of the rings</t>
  </si>
  <si>
    <t>Volume calculated from the data table on the left (rings with encoraching zonation) for a ICP pit depth of  20 µm</t>
  </si>
  <si>
    <t>Full volume of half 
rings at depth = 20 µm</t>
  </si>
  <si>
    <t>Prob. He trapped</t>
  </si>
  <si>
    <t>Contribution to He budget</t>
  </si>
  <si>
    <t>Proportion of helium-generating parents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</si>
</sst>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0"/>
  </numFmts>
  <fonts count="13" x14ac:knownFonts="1">
    <font>
      <sz val="11"/>
      <color theme="1"/>
      <name val="Arial"/>
      <family val="2"/>
    </font>
    <font>
      <sz val="11"/>
      <color theme="1"/>
      <name val="Arial"/>
      <family val="2"/>
    </font>
    <font>
      <b/>
      <sz val="11"/>
      <color theme="1"/>
      <name val="Arial"/>
      <family val="2"/>
    </font>
    <font>
      <sz val="11"/>
      <color theme="1"/>
      <name val="Aptos Narrow"/>
      <family val="2"/>
      <scheme val="minor"/>
    </font>
    <font>
      <b/>
      <sz val="11"/>
      <color theme="1"/>
      <name val="Aptos Narrow"/>
      <family val="2"/>
      <scheme val="minor"/>
    </font>
    <font>
      <b/>
      <sz val="11"/>
      <color rgb="FFFF0000"/>
      <name val="Aptos Narrow"/>
      <family val="2"/>
      <scheme val="minor"/>
    </font>
    <font>
      <b/>
      <sz val="12"/>
      <color theme="1"/>
      <name val="Aptos Narrow"/>
      <family val="2"/>
      <scheme val="minor"/>
    </font>
    <font>
      <b/>
      <sz val="14"/>
      <color theme="1"/>
      <name val="Arial"/>
      <family val="2"/>
    </font>
    <font>
      <sz val="14"/>
      <color theme="1"/>
      <name val="Arial"/>
      <family val="2"/>
    </font>
    <font>
      <sz val="14"/>
      <color theme="1"/>
      <name val="Aptos Narrow"/>
      <family val="2"/>
    </font>
    <font>
      <b/>
      <sz val="18"/>
      <color theme="1"/>
      <name val="Arial"/>
      <family val="2"/>
    </font>
    <font>
      <sz val="18"/>
      <color theme="1"/>
      <name val="Arial"/>
      <family val="2"/>
    </font>
    <font>
      <b/>
      <sz val="16"/>
      <color theme="1"/>
      <name val="Arial"/>
      <family val="2"/>
    </font>
  </fonts>
  <fills count="10">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rgb="FFFFC000"/>
        <bgColor indexed="64"/>
      </patternFill>
    </fill>
    <fill>
      <patternFill patternType="solid">
        <fgColor rgb="FF00B050"/>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diagonal/>
    </border>
    <border>
      <left style="thick">
        <color indexed="64"/>
      </left>
      <right/>
      <top/>
      <bottom/>
      <diagonal/>
    </border>
    <border>
      <left/>
      <right/>
      <top/>
      <bottom style="thick">
        <color indexed="64"/>
      </bottom>
      <diagonal/>
    </border>
    <border>
      <left style="thick">
        <color indexed="64"/>
      </left>
      <right/>
      <top/>
      <bottom style="thick">
        <color indexed="64"/>
      </bottom>
      <diagonal/>
    </border>
    <border>
      <left/>
      <right style="thick">
        <color indexed="64"/>
      </right>
      <top/>
      <bottom style="thick">
        <color indexed="64"/>
      </bottom>
      <diagonal/>
    </border>
    <border>
      <left/>
      <right/>
      <top style="thick">
        <color indexed="64"/>
      </top>
      <bottom/>
      <diagonal/>
    </border>
    <border>
      <left style="thin">
        <color indexed="64"/>
      </left>
      <right/>
      <top style="thick">
        <color indexed="64"/>
      </top>
      <bottom/>
      <diagonal/>
    </border>
    <border>
      <left style="thin">
        <color indexed="64"/>
      </left>
      <right/>
      <top/>
      <bottom/>
      <diagonal/>
    </border>
    <border>
      <left/>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s>
  <cellStyleXfs count="6">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0" fontId="1" fillId="0" borderId="0"/>
    <xf numFmtId="9" fontId="1" fillId="0" borderId="0" applyFont="0" applyFill="0" applyBorder="0" applyAlignment="0" applyProtection="0"/>
  </cellStyleXfs>
  <cellXfs count="147">
    <xf numFmtId="0" fontId="0" fillId="0" borderId="0" xfId="0"/>
    <xf numFmtId="0" fontId="3" fillId="0" borderId="0" xfId="2"/>
    <xf numFmtId="2" fontId="4" fillId="0" borderId="0" xfId="2" applyNumberFormat="1" applyFont="1"/>
    <xf numFmtId="2" fontId="3" fillId="0" borderId="0" xfId="2" applyNumberFormat="1"/>
    <xf numFmtId="1" fontId="3" fillId="0" borderId="0" xfId="2" applyNumberFormat="1"/>
    <xf numFmtId="2" fontId="5" fillId="0" borderId="0" xfId="2" applyNumberFormat="1" applyFont="1"/>
    <xf numFmtId="9" fontId="0" fillId="0" borderId="1" xfId="3" applyFont="1" applyBorder="1"/>
    <xf numFmtId="2" fontId="3" fillId="0" borderId="1" xfId="2" applyNumberFormat="1" applyBorder="1"/>
    <xf numFmtId="2" fontId="3" fillId="0" borderId="2" xfId="2" applyNumberFormat="1" applyBorder="1"/>
    <xf numFmtId="0" fontId="3" fillId="0" borderId="3" xfId="2" applyBorder="1"/>
    <xf numFmtId="2" fontId="3" fillId="0" borderId="3" xfId="2" applyNumberFormat="1" applyBorder="1"/>
    <xf numFmtId="1" fontId="3" fillId="0" borderId="1" xfId="2" applyNumberFormat="1" applyBorder="1"/>
    <xf numFmtId="0" fontId="4" fillId="0" borderId="1" xfId="2" applyFont="1" applyBorder="1"/>
    <xf numFmtId="164" fontId="3" fillId="0" borderId="3" xfId="2" applyNumberFormat="1" applyBorder="1"/>
    <xf numFmtId="164" fontId="3" fillId="0" borderId="1" xfId="2" applyNumberFormat="1" applyBorder="1"/>
    <xf numFmtId="0" fontId="3" fillId="0" borderId="1" xfId="2" applyBorder="1"/>
    <xf numFmtId="1" fontId="3" fillId="2" borderId="2" xfId="2" applyNumberFormat="1" applyFill="1" applyBorder="1"/>
    <xf numFmtId="1" fontId="3" fillId="0" borderId="3" xfId="2" applyNumberFormat="1" applyBorder="1"/>
    <xf numFmtId="0" fontId="5" fillId="0" borderId="0" xfId="2" applyFont="1" applyAlignment="1">
      <alignment wrapText="1"/>
    </xf>
    <xf numFmtId="0" fontId="4" fillId="0" borderId="0" xfId="2" applyFont="1" applyAlignment="1">
      <alignment wrapText="1"/>
    </xf>
    <xf numFmtId="0" fontId="4" fillId="0" borderId="1" xfId="2" applyFont="1" applyBorder="1" applyAlignment="1">
      <alignment wrapText="1"/>
    </xf>
    <xf numFmtId="0" fontId="2" fillId="0" borderId="1" xfId="2" applyFont="1" applyBorder="1" applyAlignment="1">
      <alignment wrapText="1"/>
    </xf>
    <xf numFmtId="0" fontId="4" fillId="0" borderId="2" xfId="2" applyFont="1" applyBorder="1" applyAlignment="1">
      <alignment wrapText="1"/>
    </xf>
    <xf numFmtId="0" fontId="3" fillId="0" borderId="5" xfId="2" applyBorder="1"/>
    <xf numFmtId="0" fontId="4" fillId="2" borderId="1" xfId="2" applyFont="1" applyFill="1" applyBorder="1" applyAlignment="1">
      <alignment wrapText="1"/>
    </xf>
    <xf numFmtId="0" fontId="4" fillId="2" borderId="2" xfId="2" applyFont="1" applyFill="1" applyBorder="1" applyAlignment="1">
      <alignment wrapText="1"/>
    </xf>
    <xf numFmtId="0" fontId="4" fillId="0" borderId="3" xfId="2" applyFont="1" applyBorder="1" applyAlignment="1">
      <alignment wrapText="1"/>
    </xf>
    <xf numFmtId="0" fontId="3" fillId="0" borderId="6" xfId="2" applyBorder="1"/>
    <xf numFmtId="0" fontId="4" fillId="2" borderId="7" xfId="2" applyFont="1" applyFill="1" applyBorder="1"/>
    <xf numFmtId="0" fontId="4" fillId="2" borderId="8" xfId="2" applyFont="1" applyFill="1" applyBorder="1"/>
    <xf numFmtId="0" fontId="6" fillId="0" borderId="0" xfId="2" applyFont="1"/>
    <xf numFmtId="0" fontId="1" fillId="4" borderId="0" xfId="2" applyFont="1" applyFill="1"/>
    <xf numFmtId="9" fontId="8" fillId="4" borderId="0" xfId="3" applyFont="1" applyFill="1"/>
    <xf numFmtId="0" fontId="7" fillId="4" borderId="9" xfId="2" applyFont="1" applyFill="1" applyBorder="1"/>
    <xf numFmtId="0" fontId="3" fillId="5" borderId="0" xfId="2" applyFill="1"/>
    <xf numFmtId="0" fontId="8" fillId="4" borderId="0" xfId="2" applyFont="1" applyFill="1"/>
    <xf numFmtId="0" fontId="8" fillId="4" borderId="0" xfId="2" applyFont="1" applyFill="1" applyAlignment="1">
      <alignment horizontal="right" wrapText="1"/>
    </xf>
    <xf numFmtId="0" fontId="7" fillId="2" borderId="0" xfId="2" applyFont="1" applyFill="1"/>
    <xf numFmtId="0" fontId="7" fillId="2" borderId="0" xfId="2" applyFont="1" applyFill="1" applyAlignment="1">
      <alignment wrapText="1"/>
    </xf>
    <xf numFmtId="11" fontId="8" fillId="4" borderId="0" xfId="3" applyNumberFormat="1" applyFont="1" applyFill="1"/>
    <xf numFmtId="0" fontId="7" fillId="3" borderId="11" xfId="2" applyFont="1" applyFill="1" applyBorder="1"/>
    <xf numFmtId="0" fontId="7" fillId="4" borderId="12" xfId="2" applyFont="1" applyFill="1" applyBorder="1"/>
    <xf numFmtId="0" fontId="7" fillId="4" borderId="10" xfId="2" applyFont="1" applyFill="1" applyBorder="1"/>
    <xf numFmtId="0" fontId="7" fillId="4" borderId="11" xfId="2" applyFont="1" applyFill="1" applyBorder="1"/>
    <xf numFmtId="0" fontId="7" fillId="6" borderId="10" xfId="2" applyFont="1" applyFill="1" applyBorder="1"/>
    <xf numFmtId="0" fontId="8" fillId="4" borderId="9" xfId="2" applyFont="1" applyFill="1" applyBorder="1"/>
    <xf numFmtId="1" fontId="3" fillId="2" borderId="1" xfId="2" applyNumberFormat="1" applyFill="1" applyBorder="1"/>
    <xf numFmtId="0" fontId="7" fillId="2" borderId="9" xfId="2" applyFont="1" applyFill="1" applyBorder="1"/>
    <xf numFmtId="0" fontId="10" fillId="4" borderId="9" xfId="2" applyFont="1" applyFill="1" applyBorder="1"/>
    <xf numFmtId="11" fontId="10" fillId="4" borderId="0" xfId="1" applyNumberFormat="1" applyFont="1" applyFill="1"/>
    <xf numFmtId="0" fontId="11" fillId="4" borderId="0" xfId="2" applyFont="1" applyFill="1" applyAlignment="1">
      <alignment horizontal="right"/>
    </xf>
    <xf numFmtId="0" fontId="10" fillId="4" borderId="9" xfId="2" applyFont="1" applyFill="1" applyBorder="1" applyAlignment="1">
      <alignment wrapText="1"/>
    </xf>
    <xf numFmtId="165" fontId="10" fillId="4" borderId="0" xfId="3" applyNumberFormat="1" applyFont="1" applyFill="1"/>
    <xf numFmtId="10" fontId="10" fillId="4" borderId="0" xfId="3" applyNumberFormat="1" applyFont="1" applyFill="1"/>
    <xf numFmtId="0" fontId="7" fillId="3" borderId="10" xfId="2" applyFont="1" applyFill="1" applyBorder="1"/>
    <xf numFmtId="0" fontId="8" fillId="3" borderId="9" xfId="2" applyFont="1" applyFill="1" applyBorder="1" applyAlignment="1">
      <alignment wrapText="1"/>
    </xf>
    <xf numFmtId="1" fontId="8" fillId="3" borderId="0" xfId="2" applyNumberFormat="1" applyFont="1" applyFill="1" applyAlignment="1">
      <alignment wrapText="1"/>
    </xf>
    <xf numFmtId="0" fontId="8" fillId="3" borderId="0" xfId="2" applyFont="1" applyFill="1" applyAlignment="1">
      <alignment horizontal="right"/>
    </xf>
    <xf numFmtId="0" fontId="8" fillId="3" borderId="9" xfId="2" applyFont="1" applyFill="1" applyBorder="1"/>
    <xf numFmtId="166" fontId="8" fillId="3" borderId="0" xfId="2" applyNumberFormat="1" applyFont="1" applyFill="1"/>
    <xf numFmtId="0" fontId="7" fillId="7" borderId="11" xfId="2" applyFont="1" applyFill="1" applyBorder="1"/>
    <xf numFmtId="0" fontId="8" fillId="7" borderId="10" xfId="2" applyFont="1" applyFill="1" applyBorder="1"/>
    <xf numFmtId="0" fontId="8" fillId="7" borderId="0" xfId="2" applyFont="1" applyFill="1" applyAlignment="1">
      <alignment horizontal="right"/>
    </xf>
    <xf numFmtId="0" fontId="8" fillId="7" borderId="9" xfId="2" applyFont="1" applyFill="1" applyBorder="1"/>
    <xf numFmtId="0" fontId="8" fillId="7" borderId="0" xfId="2" applyFont="1" applyFill="1"/>
    <xf numFmtId="10" fontId="8" fillId="7" borderId="0" xfId="3" applyNumberFormat="1" applyFont="1" applyFill="1"/>
    <xf numFmtId="0" fontId="8" fillId="7" borderId="9" xfId="2" applyFont="1" applyFill="1" applyBorder="1" applyAlignment="1">
      <alignment wrapText="1"/>
    </xf>
    <xf numFmtId="165" fontId="8" fillId="7" borderId="0" xfId="2" applyNumberFormat="1" applyFont="1" applyFill="1"/>
    <xf numFmtId="0" fontId="3" fillId="7" borderId="0" xfId="2" applyFill="1"/>
    <xf numFmtId="0" fontId="7" fillId="7" borderId="0" xfId="2" applyFont="1" applyFill="1"/>
    <xf numFmtId="0" fontId="8" fillId="7" borderId="13" xfId="2" applyFont="1" applyFill="1" applyBorder="1"/>
    <xf numFmtId="0" fontId="8" fillId="7" borderId="14" xfId="2" applyFont="1" applyFill="1" applyBorder="1"/>
    <xf numFmtId="0" fontId="8" fillId="7" borderId="15" xfId="2" applyFont="1" applyFill="1" applyBorder="1"/>
    <xf numFmtId="0" fontId="7" fillId="7" borderId="15" xfId="2" applyFont="1" applyFill="1" applyBorder="1"/>
    <xf numFmtId="0" fontId="3" fillId="7" borderId="15" xfId="2" applyFill="1" applyBorder="1"/>
    <xf numFmtId="11" fontId="7" fillId="2" borderId="0" xfId="2" applyNumberFormat="1" applyFont="1" applyFill="1"/>
    <xf numFmtId="0" fontId="8" fillId="2" borderId="0" xfId="2" applyFont="1" applyFill="1" applyAlignment="1">
      <alignment horizontal="right"/>
    </xf>
    <xf numFmtId="0" fontId="7" fillId="8" borderId="0" xfId="2" applyFont="1" applyFill="1"/>
    <xf numFmtId="0" fontId="3" fillId="8" borderId="1" xfId="2" applyFill="1" applyBorder="1" applyAlignment="1">
      <alignment wrapText="1"/>
    </xf>
    <xf numFmtId="0" fontId="3" fillId="8" borderId="1" xfId="2" applyFill="1" applyBorder="1"/>
    <xf numFmtId="0" fontId="3" fillId="8" borderId="3" xfId="2" applyFill="1" applyBorder="1" applyAlignment="1">
      <alignment wrapText="1"/>
    </xf>
    <xf numFmtId="0" fontId="3" fillId="8" borderId="3" xfId="2" applyFill="1" applyBorder="1"/>
    <xf numFmtId="0" fontId="3" fillId="8" borderId="4" xfId="2" applyFill="1" applyBorder="1"/>
    <xf numFmtId="1" fontId="3" fillId="8" borderId="1" xfId="2" applyNumberFormat="1" applyFill="1" applyBorder="1"/>
    <xf numFmtId="11" fontId="3" fillId="0" borderId="1" xfId="2" applyNumberFormat="1" applyBorder="1"/>
    <xf numFmtId="0" fontId="6" fillId="0" borderId="1" xfId="2" applyFont="1" applyBorder="1"/>
    <xf numFmtId="10" fontId="0" fillId="0" borderId="1" xfId="3" applyNumberFormat="1" applyFont="1" applyBorder="1"/>
    <xf numFmtId="10" fontId="4" fillId="0" borderId="1" xfId="2" applyNumberFormat="1" applyFont="1" applyBorder="1"/>
    <xf numFmtId="10" fontId="3" fillId="0" borderId="0" xfId="2" applyNumberFormat="1"/>
    <xf numFmtId="10" fontId="0" fillId="0" borderId="0" xfId="1" applyNumberFormat="1" applyFont="1"/>
    <xf numFmtId="10" fontId="0" fillId="0" borderId="0" xfId="0" applyNumberFormat="1"/>
    <xf numFmtId="9" fontId="0" fillId="0" borderId="1" xfId="3" applyFont="1" applyFill="1" applyBorder="1"/>
    <xf numFmtId="10" fontId="0" fillId="0" borderId="1" xfId="3" applyNumberFormat="1" applyFont="1" applyFill="1" applyBorder="1"/>
    <xf numFmtId="0" fontId="8" fillId="0" borderId="0" xfId="2" applyFont="1"/>
    <xf numFmtId="0" fontId="6" fillId="9" borderId="1" xfId="2" applyFont="1" applyFill="1" applyBorder="1"/>
    <xf numFmtId="0" fontId="4" fillId="9" borderId="1" xfId="2" applyFont="1" applyFill="1" applyBorder="1"/>
    <xf numFmtId="1" fontId="3" fillId="9" borderId="3" xfId="2" applyNumberFormat="1" applyFill="1" applyBorder="1"/>
    <xf numFmtId="1" fontId="3" fillId="9" borderId="2" xfId="2" applyNumberFormat="1" applyFill="1" applyBorder="1"/>
    <xf numFmtId="1" fontId="3" fillId="9" borderId="1" xfId="2" applyNumberFormat="1" applyFill="1" applyBorder="1"/>
    <xf numFmtId="0" fontId="3" fillId="9" borderId="1" xfId="2" applyFill="1" applyBorder="1"/>
    <xf numFmtId="164" fontId="3" fillId="9" borderId="1" xfId="2" applyNumberFormat="1" applyFill="1" applyBorder="1"/>
    <xf numFmtId="164" fontId="3" fillId="9" borderId="3" xfId="2" applyNumberFormat="1" applyFill="1" applyBorder="1"/>
    <xf numFmtId="2" fontId="3" fillId="9" borderId="3" xfId="2" applyNumberFormat="1" applyFill="1" applyBorder="1"/>
    <xf numFmtId="0" fontId="3" fillId="9" borderId="3" xfId="2" applyFill="1" applyBorder="1"/>
    <xf numFmtId="0" fontId="3" fillId="9" borderId="4" xfId="2" applyFill="1" applyBorder="1"/>
    <xf numFmtId="2" fontId="3" fillId="9" borderId="1" xfId="2" applyNumberFormat="1" applyFill="1" applyBorder="1"/>
    <xf numFmtId="2" fontId="3" fillId="9" borderId="2" xfId="2" applyNumberFormat="1" applyFill="1" applyBorder="1"/>
    <xf numFmtId="11" fontId="3" fillId="9" borderId="1" xfId="2" applyNumberFormat="1" applyFill="1" applyBorder="1"/>
    <xf numFmtId="9" fontId="0" fillId="9" borderId="1" xfId="3" applyFont="1" applyFill="1" applyBorder="1"/>
    <xf numFmtId="10" fontId="0" fillId="9" borderId="1" xfId="3" applyNumberFormat="1" applyFont="1" applyFill="1" applyBorder="1"/>
    <xf numFmtId="10" fontId="4" fillId="9" borderId="1" xfId="2" applyNumberFormat="1" applyFont="1" applyFill="1" applyBorder="1"/>
    <xf numFmtId="0" fontId="0" fillId="9" borderId="1" xfId="3" applyNumberFormat="1" applyFont="1" applyFill="1" applyBorder="1"/>
    <xf numFmtId="0" fontId="0" fillId="0" borderId="1" xfId="3" applyNumberFormat="1" applyFont="1" applyBorder="1"/>
    <xf numFmtId="167" fontId="3" fillId="8" borderId="1" xfId="2" applyNumberFormat="1" applyFill="1" applyBorder="1"/>
    <xf numFmtId="10" fontId="11" fillId="4" borderId="0" xfId="3" applyNumberFormat="1" applyFont="1" applyFill="1"/>
    <xf numFmtId="0" fontId="11" fillId="4" borderId="9" xfId="2" applyFont="1" applyFill="1" applyBorder="1"/>
    <xf numFmtId="165" fontId="11" fillId="4" borderId="9" xfId="2" applyNumberFormat="1" applyFont="1" applyFill="1" applyBorder="1"/>
    <xf numFmtId="165" fontId="11" fillId="4" borderId="0" xfId="3" applyNumberFormat="1" applyFont="1" applyFill="1"/>
    <xf numFmtId="0" fontId="0" fillId="0" borderId="0" xfId="0" applyAlignment="1">
      <alignment wrapText="1"/>
    </xf>
    <xf numFmtId="9" fontId="0" fillId="0" borderId="0" xfId="1" applyFont="1"/>
    <xf numFmtId="165" fontId="0" fillId="0" borderId="0" xfId="0" applyNumberFormat="1"/>
    <xf numFmtId="0" fontId="0" fillId="0" borderId="15" xfId="0" applyBorder="1"/>
    <xf numFmtId="0" fontId="2" fillId="0" borderId="15" xfId="0" applyFont="1" applyBorder="1"/>
    <xf numFmtId="165" fontId="0" fillId="0" borderId="0" xfId="1" applyNumberFormat="1" applyFont="1"/>
    <xf numFmtId="0" fontId="2" fillId="0" borderId="0" xfId="0" applyFont="1"/>
    <xf numFmtId="167" fontId="0" fillId="0" borderId="0" xfId="0" applyNumberFormat="1"/>
    <xf numFmtId="164" fontId="0" fillId="0" borderId="0" xfId="0" applyNumberFormat="1"/>
    <xf numFmtId="0" fontId="2" fillId="0" borderId="0" xfId="0" applyFont="1" applyAlignment="1">
      <alignment horizontal="center" vertical="center" wrapText="1"/>
    </xf>
    <xf numFmtId="0" fontId="0" fillId="0" borderId="0" xfId="0" applyAlignment="1">
      <alignment vertical="center" wrapText="1"/>
    </xf>
    <xf numFmtId="1" fontId="0" fillId="0" borderId="0" xfId="0" applyNumberFormat="1"/>
    <xf numFmtId="0" fontId="1" fillId="0" borderId="0" xfId="4"/>
    <xf numFmtId="9" fontId="0" fillId="0" borderId="0" xfId="5" applyFont="1"/>
    <xf numFmtId="9" fontId="0" fillId="0" borderId="0" xfId="1" applyFont="1" applyBorder="1"/>
    <xf numFmtId="0" fontId="0" fillId="0" borderId="16" xfId="0" applyBorder="1"/>
    <xf numFmtId="0" fontId="2" fillId="0" borderId="0" xfId="4" applyFont="1" applyAlignment="1">
      <alignment textRotation="135"/>
    </xf>
    <xf numFmtId="0" fontId="2" fillId="0" borderId="0" xfId="4" applyFont="1" applyAlignment="1">
      <alignment textRotation="135" wrapText="1"/>
    </xf>
    <xf numFmtId="0" fontId="2" fillId="0" borderId="0" xfId="0" applyFont="1" applyAlignment="1">
      <alignment textRotation="135" wrapText="1"/>
    </xf>
    <xf numFmtId="0" fontId="0" fillId="0" borderId="17" xfId="0" applyBorder="1"/>
    <xf numFmtId="0" fontId="0" fillId="0" borderId="18" xfId="0" applyBorder="1"/>
    <xf numFmtId="0" fontId="2" fillId="0" borderId="15" xfId="0" applyFont="1" applyBorder="1" applyAlignment="1">
      <alignment vertical="center" wrapText="1"/>
    </xf>
    <xf numFmtId="0" fontId="12" fillId="0" borderId="0" xfId="0" applyFont="1"/>
    <xf numFmtId="0" fontId="0" fillId="0" borderId="0" xfId="0" applyAlignment="1">
      <alignment textRotation="135"/>
    </xf>
    <xf numFmtId="0" fontId="2" fillId="0" borderId="16" xfId="0" applyFont="1" applyBorder="1" applyAlignment="1">
      <alignment textRotation="135"/>
    </xf>
    <xf numFmtId="0" fontId="2" fillId="0" borderId="16" xfId="0" applyFont="1" applyBorder="1" applyAlignment="1">
      <alignment textRotation="135" wrapText="1"/>
    </xf>
    <xf numFmtId="0" fontId="2" fillId="0" borderId="17" xfId="0" applyFont="1" applyBorder="1" applyAlignment="1">
      <alignment textRotation="135" wrapText="1"/>
    </xf>
    <xf numFmtId="165" fontId="0" fillId="0" borderId="15" xfId="1" applyNumberFormat="1" applyFont="1" applyBorder="1"/>
    <xf numFmtId="0" fontId="2" fillId="0" borderId="17" xfId="0" applyFont="1" applyBorder="1" applyAlignment="1">
      <alignment textRotation="135"/>
    </xf>
  </cellXfs>
  <cellStyles count="6">
    <cellStyle name="Prozent" xfId="1" builtinId="5"/>
    <cellStyle name="Prozent 2" xfId="3" xr:uid="{9747D6A7-0E7F-4A92-9DAD-622460ADAC13}"/>
    <cellStyle name="Prozent 2 2" xfId="5" xr:uid="{0EF0B4CF-6A56-41FF-BEA2-88E19C41B2E2}"/>
    <cellStyle name="Standard" xfId="0" builtinId="0"/>
    <cellStyle name="Standard 2" xfId="2" xr:uid="{9FAC3756-F6DB-4B92-960B-B9694539DD55}"/>
    <cellStyle name="Standard 2 2" xfId="4" xr:uid="{2907595B-C6BA-40CC-8FCE-7F0F104C7A91}"/>
  </cellStyles>
  <dxfs count="0"/>
  <tableStyles count="0" defaultTableStyle="TableStyleMedium2" defaultPivotStyle="PivotStyleLight16"/>
  <colors>
    <mruColors>
      <color rgb="FF0056FF"/>
      <color rgb="FFFF5367"/>
      <color rgb="FFFF5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FullShells_Template!$Z$14</c:f>
              <c:strCache>
                <c:ptCount val="1"/>
                <c:pt idx="0">
                  <c:v>Total He-contribution
sum ideal</c:v>
                </c:pt>
              </c:strCache>
            </c:strRef>
          </c:tx>
          <c:spPr>
            <a:ln w="38100" cap="rnd">
              <a:noFill/>
              <a:round/>
            </a:ln>
            <a:effectLst/>
          </c:spPr>
          <c:marker>
            <c:symbol val="circle"/>
            <c:size val="8"/>
            <c:spPr>
              <a:solidFill>
                <a:srgbClr val="FF0000"/>
              </a:solidFill>
              <a:ln w="9525">
                <a:solidFill>
                  <a:srgbClr val="FF0000"/>
                </a:solidFill>
              </a:ln>
              <a:effectLst/>
            </c:spPr>
          </c:marker>
          <c:xVal>
            <c:numRef>
              <c:f>FullShells_Template!$A$15:$A$64</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FullShells_Template!$Z$15:$Z$64</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yVal>
          <c:smooth val="0"/>
          <c:extLst>
            <c:ext xmlns:c16="http://schemas.microsoft.com/office/drawing/2014/chart" uri="{C3380CC4-5D6E-409C-BE32-E72D297353CC}">
              <c16:uniqueId val="{00000000-9AE9-4B8F-8D83-FEBF713D41D2}"/>
            </c:ext>
          </c:extLst>
        </c:ser>
        <c:ser>
          <c:idx val="1"/>
          <c:order val="1"/>
          <c:tx>
            <c:strRef>
              <c:f>FullShells_Template!$AB$14</c:f>
              <c:strCache>
                <c:ptCount val="1"/>
                <c:pt idx="0">
                  <c:v>Mass-weighted share in 
ICP-average</c:v>
                </c:pt>
              </c:strCache>
            </c:strRef>
          </c:tx>
          <c:spPr>
            <a:ln w="38100" cap="rnd">
              <a:noFill/>
              <a:round/>
            </a:ln>
            <a:effectLst/>
          </c:spPr>
          <c:marker>
            <c:symbol val="circle"/>
            <c:size val="8"/>
            <c:spPr>
              <a:solidFill>
                <a:srgbClr val="00B050"/>
              </a:solidFill>
              <a:ln w="9525">
                <a:noFill/>
              </a:ln>
              <a:effectLst/>
            </c:spPr>
          </c:marker>
          <c:xVal>
            <c:numRef>
              <c:f>FullShells_Template!$A$15:$A$64</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FullShells_Template!$AB$15:$AB$64</c:f>
              <c:numCache>
                <c:formatCode>0.00%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yVal>
          <c:smooth val="0"/>
          <c:extLst>
            <c:ext xmlns:c16="http://schemas.microsoft.com/office/drawing/2014/chart" uri="{C3380CC4-5D6E-409C-BE32-E72D297353CC}">
              <c16:uniqueId val="{00000001-9AE9-4B8F-8D83-FEBF713D41D2}"/>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a:t>
                </a:r>
                <a:r>
                  <a:rPr lang="en-US" sz="1100" baseline="0">
                    <a:solidFill>
                      <a:schemeClr val="tx1"/>
                    </a:solidFill>
                    <a:latin typeface="Arial" panose="020B0604020202020204" pitchFamily="34" charset="0"/>
                    <a:cs typeface="Arial" panose="020B0604020202020204" pitchFamily="34" charset="0"/>
                  </a:rPr>
                  <a:t> from center in µm</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n-US" sz="1100">
                    <a:solidFill>
                      <a:schemeClr val="tx1"/>
                    </a:solidFill>
                    <a:latin typeface="Arial" panose="020B0604020202020204" pitchFamily="34" charset="0"/>
                    <a:cs typeface="Arial" panose="020B0604020202020204" pitchFamily="34" charset="0"/>
                  </a:rPr>
                  <a:t>Relative contribution/</a:t>
                </a:r>
                <a:r>
                  <a:rPr lang="en-US" sz="1100" baseline="0">
                    <a:solidFill>
                      <a:schemeClr val="tx1"/>
                    </a:solidFill>
                    <a:latin typeface="Arial" panose="020B0604020202020204" pitchFamily="34" charset="0"/>
                    <a:cs typeface="Arial" panose="020B0604020202020204" pitchFamily="34" charset="0"/>
                  </a:rPr>
                  <a:t> share</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FullShells_Template!$AA$14</c:f>
              <c:strCache>
                <c:ptCount val="1"/>
                <c:pt idx="0">
                  <c:v>Normalized He-contribution</c:v>
                </c:pt>
              </c:strCache>
            </c:strRef>
          </c:tx>
          <c:spPr>
            <a:ln w="25400" cap="rnd">
              <a:noFill/>
              <a:round/>
            </a:ln>
            <a:effectLst/>
          </c:spPr>
          <c:marker>
            <c:symbol val="circle"/>
            <c:size val="8"/>
            <c:spPr>
              <a:solidFill>
                <a:srgbClr val="FF0000"/>
              </a:solidFill>
              <a:ln w="9525">
                <a:solidFill>
                  <a:srgbClr val="FF0000"/>
                </a:solidFill>
              </a:ln>
              <a:effectLst/>
            </c:spPr>
          </c:marker>
          <c:xVal>
            <c:numRef>
              <c:f>FullShells_Template!$A$15:$A$64</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FullShells_Template!$AA$15:$AA$64</c:f>
              <c:numCache>
                <c:formatCode>0.00%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yVal>
          <c:smooth val="0"/>
          <c:extLst>
            <c:ext xmlns:c16="http://schemas.microsoft.com/office/drawing/2014/chart" uri="{C3380CC4-5D6E-409C-BE32-E72D297353CC}">
              <c16:uniqueId val="{00000000-0F66-44DD-9AE8-D10734847692}"/>
            </c:ext>
          </c:extLst>
        </c:ser>
        <c:ser>
          <c:idx val="1"/>
          <c:order val="1"/>
          <c:tx>
            <c:strRef>
              <c:f>FullShells_Template!$AB$14</c:f>
              <c:strCache>
                <c:ptCount val="1"/>
                <c:pt idx="0">
                  <c:v>Mass-weighted share in 
ICP-average</c:v>
                </c:pt>
              </c:strCache>
            </c:strRef>
          </c:tx>
          <c:spPr>
            <a:ln w="38100" cap="rnd">
              <a:noFill/>
              <a:round/>
            </a:ln>
            <a:effectLst/>
          </c:spPr>
          <c:marker>
            <c:symbol val="circle"/>
            <c:size val="8"/>
            <c:spPr>
              <a:solidFill>
                <a:srgbClr val="00B050"/>
              </a:solidFill>
              <a:ln w="9525">
                <a:solidFill>
                  <a:srgbClr val="00B050"/>
                </a:solidFill>
              </a:ln>
              <a:effectLst/>
            </c:spPr>
          </c:marker>
          <c:xVal>
            <c:numRef>
              <c:f>FullShells_Template!$A$15:$A$64</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FullShells_Template!$AB$15:$AB$64</c:f>
              <c:numCache>
                <c:formatCode>0.00%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yVal>
          <c:smooth val="0"/>
          <c:extLst>
            <c:ext xmlns:c16="http://schemas.microsoft.com/office/drawing/2014/chart" uri="{C3380CC4-5D6E-409C-BE32-E72D297353CC}">
              <c16:uniqueId val="{00000001-0F66-44DD-9AE8-D10734847692}"/>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 center in µm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Relative</a:t>
                </a:r>
                <a:r>
                  <a:rPr lang="en-US" sz="1100" baseline="0">
                    <a:solidFill>
                      <a:schemeClr val="tx1"/>
                    </a:solidFill>
                    <a:latin typeface="Arial" panose="020B0604020202020204" pitchFamily="34" charset="0"/>
                    <a:cs typeface="Arial" panose="020B0604020202020204" pitchFamily="34" charset="0"/>
                  </a:rPr>
                  <a:t> contribution/ share</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FullShells_Template!$AD$14</c:f>
              <c:strCache>
                <c:ptCount val="1"/>
                <c:pt idx="0">
                  <c:v>Absolute offset</c:v>
                </c:pt>
              </c:strCache>
            </c:strRef>
          </c:tx>
          <c:spPr>
            <a:ln w="381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FullShells_Template!$A$15:$A$64</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FullShells_Template!$AD$15:$AD$64</c:f>
              <c:numCache>
                <c:formatCode>0.00%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yVal>
          <c:smooth val="0"/>
          <c:extLst>
            <c:ext xmlns:c16="http://schemas.microsoft.com/office/drawing/2014/chart" uri="{C3380CC4-5D6E-409C-BE32-E72D297353CC}">
              <c16:uniqueId val="{00000000-7184-46BB-808E-1A3017A47A9F}"/>
            </c:ext>
          </c:extLst>
        </c:ser>
        <c:dLbls>
          <c:showLegendKey val="0"/>
          <c:showVal val="0"/>
          <c:showCatName val="0"/>
          <c:showSerName val="0"/>
          <c:showPercent val="0"/>
          <c:showBubbleSize val="0"/>
        </c:dLbls>
        <c:axId val="519653616"/>
        <c:axId val="812844496"/>
      </c:scatterChart>
      <c:valAx>
        <c:axId val="519653616"/>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0.1"/>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HalfShells_Template!$Z$14</c:f>
              <c:strCache>
                <c:ptCount val="1"/>
                <c:pt idx="0">
                  <c:v>Total He-contribution
sum ideal</c:v>
                </c:pt>
              </c:strCache>
            </c:strRef>
          </c:tx>
          <c:spPr>
            <a:ln w="38100" cap="rnd">
              <a:noFill/>
              <a:round/>
            </a:ln>
            <a:effectLst/>
          </c:spPr>
          <c:marker>
            <c:symbol val="circle"/>
            <c:size val="8"/>
            <c:spPr>
              <a:solidFill>
                <a:srgbClr val="FF0000"/>
              </a:solidFill>
              <a:ln w="9525">
                <a:solidFill>
                  <a:srgbClr val="FF0000"/>
                </a:solidFill>
              </a:ln>
              <a:effectLst/>
            </c:spPr>
          </c:marker>
          <c:xVal>
            <c:numRef>
              <c:f>HalfShells_Template!$A$15:$A$116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HalfShells_Template!$Z$15:$Z$116</c:f>
              <c:numCache>
                <c:formatCode>0%</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0-C801-4E6A-BE57-DBC8F7D37110}"/>
            </c:ext>
          </c:extLst>
        </c:ser>
        <c:ser>
          <c:idx val="1"/>
          <c:order val="1"/>
          <c:tx>
            <c:strRef>
              <c:f>HalfShells_Template!$AB$14</c:f>
              <c:strCache>
                <c:ptCount val="1"/>
                <c:pt idx="0">
                  <c:v>Mass-weighted share in 
ICP-average</c:v>
                </c:pt>
              </c:strCache>
            </c:strRef>
          </c:tx>
          <c:spPr>
            <a:ln w="38100" cap="rnd">
              <a:noFill/>
              <a:round/>
            </a:ln>
            <a:effectLst/>
          </c:spPr>
          <c:marker>
            <c:symbol val="circle"/>
            <c:size val="8"/>
            <c:spPr>
              <a:solidFill>
                <a:srgbClr val="00B050"/>
              </a:solidFill>
              <a:ln w="9525">
                <a:noFill/>
              </a:ln>
              <a:effectLst/>
            </c:spPr>
          </c:marker>
          <c:xVal>
            <c:numRef>
              <c:f>HalfShells_Template!$A$15:$A$116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HalfShells_Template!$AB$15:$AB$116</c:f>
              <c:numCache>
                <c:formatCode>0.00%</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1-C801-4E6A-BE57-DBC8F7D37110}"/>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a:t>
                </a:r>
                <a:r>
                  <a:rPr lang="en-US" sz="1100" baseline="0">
                    <a:solidFill>
                      <a:schemeClr val="tx1"/>
                    </a:solidFill>
                    <a:latin typeface="Arial" panose="020B0604020202020204" pitchFamily="34" charset="0"/>
                    <a:cs typeface="Arial" panose="020B0604020202020204" pitchFamily="34" charset="0"/>
                  </a:rPr>
                  <a:t> from center in µm</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n-US" sz="1100">
                    <a:solidFill>
                      <a:schemeClr val="tx1"/>
                    </a:solidFill>
                    <a:latin typeface="Arial" panose="020B0604020202020204" pitchFamily="34" charset="0"/>
                    <a:cs typeface="Arial" panose="020B0604020202020204" pitchFamily="34" charset="0"/>
                  </a:rPr>
                  <a:t>Relative contribution/</a:t>
                </a:r>
                <a:r>
                  <a:rPr lang="en-US" sz="1100" baseline="0">
                    <a:solidFill>
                      <a:schemeClr val="tx1"/>
                    </a:solidFill>
                    <a:latin typeface="Arial" panose="020B0604020202020204" pitchFamily="34" charset="0"/>
                    <a:cs typeface="Arial" panose="020B0604020202020204" pitchFamily="34" charset="0"/>
                  </a:rPr>
                  <a:t> share</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HalfShells_Template!$AA$14</c:f>
              <c:strCache>
                <c:ptCount val="1"/>
                <c:pt idx="0">
                  <c:v>Normalized He-contribution</c:v>
                </c:pt>
              </c:strCache>
            </c:strRef>
          </c:tx>
          <c:spPr>
            <a:ln w="25400" cap="rnd">
              <a:noFill/>
              <a:round/>
            </a:ln>
            <a:effectLst/>
          </c:spPr>
          <c:marker>
            <c:symbol val="circle"/>
            <c:size val="8"/>
            <c:spPr>
              <a:solidFill>
                <a:srgbClr val="FF0000"/>
              </a:solidFill>
              <a:ln w="9525">
                <a:solidFill>
                  <a:srgbClr val="FF0000"/>
                </a:solidFill>
              </a:ln>
              <a:effectLst/>
            </c:spPr>
          </c:marker>
          <c:xVal>
            <c:numRef>
              <c:f>HalfShells_Template!$A$15:$A$116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HalfShells_Template!$AA$15:$AA$116</c:f>
              <c:numCache>
                <c:formatCode>0.00%</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0-B872-444A-835C-06D054EFACA8}"/>
            </c:ext>
          </c:extLst>
        </c:ser>
        <c:ser>
          <c:idx val="1"/>
          <c:order val="1"/>
          <c:tx>
            <c:strRef>
              <c:f>HalfShells_Template!$AB$14</c:f>
              <c:strCache>
                <c:ptCount val="1"/>
                <c:pt idx="0">
                  <c:v>Mass-weighted share in 
ICP-average</c:v>
                </c:pt>
              </c:strCache>
            </c:strRef>
          </c:tx>
          <c:spPr>
            <a:ln w="38100" cap="rnd">
              <a:noFill/>
              <a:round/>
            </a:ln>
            <a:effectLst/>
          </c:spPr>
          <c:marker>
            <c:symbol val="circle"/>
            <c:size val="8"/>
            <c:spPr>
              <a:solidFill>
                <a:srgbClr val="00B050"/>
              </a:solidFill>
              <a:ln w="9525">
                <a:solidFill>
                  <a:srgbClr val="00B050"/>
                </a:solidFill>
              </a:ln>
              <a:effectLst/>
            </c:spPr>
          </c:marker>
          <c:xVal>
            <c:numRef>
              <c:f>HalfShells_Template!$A$15:$A$116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HalfShells_Template!$AB$15:$AB$116</c:f>
              <c:numCache>
                <c:formatCode>0.00%</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1-B872-444A-835C-06D054EFACA8}"/>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 center in µm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Relative</a:t>
                </a:r>
                <a:r>
                  <a:rPr lang="en-US" sz="1100" baseline="0">
                    <a:solidFill>
                      <a:schemeClr val="tx1"/>
                    </a:solidFill>
                    <a:latin typeface="Arial" panose="020B0604020202020204" pitchFamily="34" charset="0"/>
                    <a:cs typeface="Arial" panose="020B0604020202020204" pitchFamily="34" charset="0"/>
                  </a:rPr>
                  <a:t> contribution/ share</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HalfShells_Template!$AD$14</c:f>
              <c:strCache>
                <c:ptCount val="1"/>
                <c:pt idx="0">
                  <c:v>Absolute offset</c:v>
                </c:pt>
              </c:strCache>
            </c:strRef>
          </c:tx>
          <c:spPr>
            <a:ln w="381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HalfShells_Template!$A$15:$A$116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HalfShells_Template!$AD$15:$AD$116</c:f>
              <c:numCache>
                <c:formatCode>0.00%</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0-2EE1-4BD7-8BF3-1B268918AD08}"/>
            </c:ext>
          </c:extLst>
        </c:ser>
        <c:dLbls>
          <c:showLegendKey val="0"/>
          <c:showVal val="0"/>
          <c:showCatName val="0"/>
          <c:showSerName val="0"/>
          <c:showPercent val="0"/>
          <c:showBubbleSize val="0"/>
        </c:dLbls>
        <c:axId val="519653616"/>
        <c:axId val="812844496"/>
      </c:scatterChart>
      <c:valAx>
        <c:axId val="519653616"/>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0.1"/>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'HeR=12-HeD=10_dICP20_HalfShells'!$Z$14</c:f>
              <c:strCache>
                <c:ptCount val="1"/>
                <c:pt idx="0">
                  <c:v>Total He-contribution
sum ideal</c:v>
                </c:pt>
              </c:strCache>
            </c:strRef>
          </c:tx>
          <c:spPr>
            <a:ln w="38100" cap="rnd">
              <a:noFill/>
              <a:round/>
            </a:ln>
            <a:effectLst/>
          </c:spPr>
          <c:marker>
            <c:symbol val="circle"/>
            <c:size val="8"/>
            <c:spPr>
              <a:solidFill>
                <a:srgbClr val="FF0000"/>
              </a:solidFill>
              <a:ln w="9525">
                <a:solidFill>
                  <a:srgbClr val="FF0000"/>
                </a:solidFill>
              </a:ln>
              <a:effectLst/>
            </c:spPr>
          </c:marker>
          <c:xVal>
            <c:numRef>
              <c:f>'HeR=12-HeD=10_dICP20_HalfShells'!$A$25:$A$126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'HeR=12-HeD=10_dICP20_HalfShells'!$Z$25:$Z$126</c:f>
              <c:numCache>
                <c:formatCode>0%</c:formatCode>
                <c:ptCount val="102"/>
                <c:pt idx="0">
                  <c:v>0</c:v>
                </c:pt>
                <c:pt idx="1">
                  <c:v>0</c:v>
                </c:pt>
                <c:pt idx="2">
                  <c:v>0</c:v>
                </c:pt>
                <c:pt idx="3">
                  <c:v>0</c:v>
                </c:pt>
                <c:pt idx="4">
                  <c:v>0</c:v>
                </c:pt>
                <c:pt idx="5">
                  <c:v>0</c:v>
                </c:pt>
                <c:pt idx="6">
                  <c:v>0</c:v>
                </c:pt>
                <c:pt idx="7">
                  <c:v>0</c:v>
                </c:pt>
                <c:pt idx="8">
                  <c:v>0</c:v>
                </c:pt>
                <c:pt idx="9">
                  <c:v>3.9340405576642908E-5</c:v>
                </c:pt>
                <c:pt idx="10">
                  <c:v>3.9287742712548854E-4</c:v>
                </c:pt>
                <c:pt idx="11">
                  <c:v>8.1354264589618766E-4</c:v>
                </c:pt>
                <c:pt idx="12">
                  <c:v>1.1982079869414714E-3</c:v>
                </c:pt>
                <c:pt idx="13">
                  <c:v>1.5106739463857494E-3</c:v>
                </c:pt>
                <c:pt idx="14">
                  <c:v>1.741498107427304E-3</c:v>
                </c:pt>
                <c:pt idx="15">
                  <c:v>2.0002164353102769E-3</c:v>
                </c:pt>
                <c:pt idx="16">
                  <c:v>2.2996348764891005E-3</c:v>
                </c:pt>
                <c:pt idx="17">
                  <c:v>2.5431539998476711E-3</c:v>
                </c:pt>
                <c:pt idx="18">
                  <c:v>2.7492077319670894E-3</c:v>
                </c:pt>
                <c:pt idx="19">
                  <c:v>3.2848325186713941E-3</c:v>
                </c:pt>
                <c:pt idx="20">
                  <c:v>3.9198886519865557E-3</c:v>
                </c:pt>
                <c:pt idx="21">
                  <c:v>4.8533861810659265E-3</c:v>
                </c:pt>
                <c:pt idx="22">
                  <c:v>6.5370455639994669E-3</c:v>
                </c:pt>
                <c:pt idx="23">
                  <c:v>8.2101766115816148E-3</c:v>
                </c:pt>
                <c:pt idx="24">
                  <c:v>9.8866585801354306E-3</c:v>
                </c:pt>
                <c:pt idx="25">
                  <c:v>1.2686712537480618E-2</c:v>
                </c:pt>
                <c:pt idx="26">
                  <c:v>1.5512669203246563E-2</c:v>
                </c:pt>
                <c:pt idx="27">
                  <c:v>1.8399288375975775E-2</c:v>
                </c:pt>
                <c:pt idx="28">
                  <c:v>2.0943964141570345E-2</c:v>
                </c:pt>
                <c:pt idx="29">
                  <c:v>2.3052502386469453E-2</c:v>
                </c:pt>
                <c:pt idx="30">
                  <c:v>2.4789892718259592E-2</c:v>
                </c:pt>
                <c:pt idx="31">
                  <c:v>2.5888995060977461E-2</c:v>
                </c:pt>
                <c:pt idx="32">
                  <c:v>2.6871920564525802E-2</c:v>
                </c:pt>
                <c:pt idx="33">
                  <c:v>2.7363096461327382E-2</c:v>
                </c:pt>
                <c:pt idx="34">
                  <c:v>2.7441769311967349E-2</c:v>
                </c:pt>
                <c:pt idx="35">
                  <c:v>2.7173446981165455E-2</c:v>
                </c:pt>
                <c:pt idx="36">
                  <c:v>2.6755661506786217E-2</c:v>
                </c:pt>
                <c:pt idx="37">
                  <c:v>2.6245216115513944E-2</c:v>
                </c:pt>
                <c:pt idx="38">
                  <c:v>2.0716234002744437E-2</c:v>
                </c:pt>
                <c:pt idx="39">
                  <c:v>1.6432447454905158E-2</c:v>
                </c:pt>
                <c:pt idx="40">
                  <c:v>1.5867954621504508E-2</c:v>
                </c:pt>
                <c:pt idx="41">
                  <c:v>1.5198855386777449E-2</c:v>
                </c:pt>
                <c:pt idx="42">
                  <c:v>1.4438017765638722E-2</c:v>
                </c:pt>
                <c:pt idx="43">
                  <c:v>1.3409685371232561E-2</c:v>
                </c:pt>
                <c:pt idx="44">
                  <c:v>1.217084983383341E-2</c:v>
                </c:pt>
                <c:pt idx="45">
                  <c:v>1.0682544842366486E-2</c:v>
                </c:pt>
                <c:pt idx="46">
                  <c:v>9.065554271571432E-3</c:v>
                </c:pt>
                <c:pt idx="47">
                  <c:v>7.2741389988478216E-3</c:v>
                </c:pt>
                <c:pt idx="48">
                  <c:v>5.3117694902553797E-3</c:v>
                </c:pt>
                <c:pt idx="49">
                  <c:v>3.2461283314578668E-3</c:v>
                </c:pt>
                <c:pt idx="50">
                  <c:v>1.0803425931913489E-3</c:v>
                </c:pt>
                <c:pt idx="51">
                  <c:v>1.0803425931913489E-3</c:v>
                </c:pt>
                <c:pt idx="52">
                  <c:v>3.2461283314578668E-3</c:v>
                </c:pt>
                <c:pt idx="53">
                  <c:v>5.3117694902553797E-3</c:v>
                </c:pt>
                <c:pt idx="54">
                  <c:v>7.2741389988478216E-3</c:v>
                </c:pt>
                <c:pt idx="55">
                  <c:v>9.065554271571432E-3</c:v>
                </c:pt>
                <c:pt idx="56">
                  <c:v>1.0682544842366486E-2</c:v>
                </c:pt>
                <c:pt idx="57">
                  <c:v>1.217084983383341E-2</c:v>
                </c:pt>
                <c:pt idx="58">
                  <c:v>1.3409685371232561E-2</c:v>
                </c:pt>
                <c:pt idx="59">
                  <c:v>1.4438017765638722E-2</c:v>
                </c:pt>
                <c:pt idx="60">
                  <c:v>1.5198855386777449E-2</c:v>
                </c:pt>
                <c:pt idx="61">
                  <c:v>1.5867954621504508E-2</c:v>
                </c:pt>
                <c:pt idx="62">
                  <c:v>1.6432447454905158E-2</c:v>
                </c:pt>
                <c:pt idx="63">
                  <c:v>2.0716234002744437E-2</c:v>
                </c:pt>
                <c:pt idx="64">
                  <c:v>2.6245216115513944E-2</c:v>
                </c:pt>
                <c:pt idx="65">
                  <c:v>2.6755661506786217E-2</c:v>
                </c:pt>
                <c:pt idx="66">
                  <c:v>2.7173446981165455E-2</c:v>
                </c:pt>
                <c:pt idx="67">
                  <c:v>2.7441769311967349E-2</c:v>
                </c:pt>
                <c:pt idx="68">
                  <c:v>2.7363096461327382E-2</c:v>
                </c:pt>
                <c:pt idx="69">
                  <c:v>2.6871920564525802E-2</c:v>
                </c:pt>
                <c:pt idx="70">
                  <c:v>2.5888995060977461E-2</c:v>
                </c:pt>
                <c:pt idx="71">
                  <c:v>2.4789892718259592E-2</c:v>
                </c:pt>
                <c:pt idx="72">
                  <c:v>2.3052502386469453E-2</c:v>
                </c:pt>
                <c:pt idx="73">
                  <c:v>2.0943964141570345E-2</c:v>
                </c:pt>
                <c:pt idx="74">
                  <c:v>1.8399288375975775E-2</c:v>
                </c:pt>
                <c:pt idx="75">
                  <c:v>1.5512669203246563E-2</c:v>
                </c:pt>
                <c:pt idx="76">
                  <c:v>1.2686712537480618E-2</c:v>
                </c:pt>
                <c:pt idx="77">
                  <c:v>9.8866585801354306E-3</c:v>
                </c:pt>
                <c:pt idx="78">
                  <c:v>8.2101766115816148E-3</c:v>
                </c:pt>
                <c:pt idx="79">
                  <c:v>6.5370455639994669E-3</c:v>
                </c:pt>
                <c:pt idx="80">
                  <c:v>4.8533861810659265E-3</c:v>
                </c:pt>
                <c:pt idx="81">
                  <c:v>3.9198886519865557E-3</c:v>
                </c:pt>
                <c:pt idx="82">
                  <c:v>3.2848325186713941E-3</c:v>
                </c:pt>
                <c:pt idx="83">
                  <c:v>2.7492077319670894E-3</c:v>
                </c:pt>
                <c:pt idx="84">
                  <c:v>2.5431539998476711E-3</c:v>
                </c:pt>
                <c:pt idx="85">
                  <c:v>2.2996348764891005E-3</c:v>
                </c:pt>
                <c:pt idx="86">
                  <c:v>2.0002164353102769E-3</c:v>
                </c:pt>
                <c:pt idx="87">
                  <c:v>1.741498107427304E-3</c:v>
                </c:pt>
                <c:pt idx="88">
                  <c:v>1.5106739463857494E-3</c:v>
                </c:pt>
                <c:pt idx="89">
                  <c:v>1.1982079869414714E-3</c:v>
                </c:pt>
                <c:pt idx="90">
                  <c:v>8.1354264589618766E-4</c:v>
                </c:pt>
                <c:pt idx="91">
                  <c:v>3.9287742712548854E-4</c:v>
                </c:pt>
                <c:pt idx="92">
                  <c:v>3.9340405576642908E-5</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0-1987-403C-B946-3EF6D7F0BC88}"/>
            </c:ext>
          </c:extLst>
        </c:ser>
        <c:ser>
          <c:idx val="1"/>
          <c:order val="1"/>
          <c:tx>
            <c:strRef>
              <c:f>'HeR=12-HeD=10_dICP20_HalfShells'!$AB$14</c:f>
              <c:strCache>
                <c:ptCount val="1"/>
                <c:pt idx="0">
                  <c:v>Mass-weighted share in 
ICP-average</c:v>
                </c:pt>
              </c:strCache>
            </c:strRef>
          </c:tx>
          <c:spPr>
            <a:ln w="38100" cap="rnd">
              <a:noFill/>
              <a:round/>
            </a:ln>
            <a:effectLst/>
          </c:spPr>
          <c:marker>
            <c:symbol val="circle"/>
            <c:size val="8"/>
            <c:spPr>
              <a:solidFill>
                <a:srgbClr val="00B050"/>
              </a:solidFill>
              <a:ln w="9525">
                <a:noFill/>
              </a:ln>
              <a:effectLst/>
            </c:spPr>
          </c:marker>
          <c:xVal>
            <c:numRef>
              <c:f>'HeR=12-HeD=10_dICP20_HalfShells'!$A$25:$A$126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'HeR=12-HeD=10_dICP20_HalfShells'!$AB$25:$AB$126</c:f>
              <c:numCache>
                <c:formatCode>0.00%</c:formatCode>
                <c:ptCount val="102"/>
                <c:pt idx="0">
                  <c:v>1.4027777777777764E-2</c:v>
                </c:pt>
                <c:pt idx="1">
                  <c:v>1.3749999999999998E-2</c:v>
                </c:pt>
                <c:pt idx="2">
                  <c:v>1.3472222222222231E-2</c:v>
                </c:pt>
                <c:pt idx="3">
                  <c:v>1.3194444444444424E-2</c:v>
                </c:pt>
                <c:pt idx="4">
                  <c:v>1.2916666666666698E-2</c:v>
                </c:pt>
                <c:pt idx="5">
                  <c:v>1.263888888888889E-2</c:v>
                </c:pt>
                <c:pt idx="6">
                  <c:v>1.2361111111111083E-2</c:v>
                </c:pt>
                <c:pt idx="7">
                  <c:v>1.2083333333333357E-2</c:v>
                </c:pt>
                <c:pt idx="8">
                  <c:v>1.180555555555555E-2</c:v>
                </c:pt>
                <c:pt idx="9">
                  <c:v>1.1527777777777783E-2</c:v>
                </c:pt>
                <c:pt idx="10">
                  <c:v>1.1249999999999977E-2</c:v>
                </c:pt>
                <c:pt idx="11">
                  <c:v>1.097222222222225E-2</c:v>
                </c:pt>
                <c:pt idx="12">
                  <c:v>1.0694444444444442E-2</c:v>
                </c:pt>
                <c:pt idx="13">
                  <c:v>1.0416666666666637E-2</c:v>
                </c:pt>
                <c:pt idx="14">
                  <c:v>1.0138888888888909E-2</c:v>
                </c:pt>
                <c:pt idx="15">
                  <c:v>9.8611111111111018E-3</c:v>
                </c:pt>
                <c:pt idx="16">
                  <c:v>9.5833333333333361E-3</c:v>
                </c:pt>
                <c:pt idx="17">
                  <c:v>9.3055555555555478E-3</c:v>
                </c:pt>
                <c:pt idx="18">
                  <c:v>9.0277777777777821E-3</c:v>
                </c:pt>
                <c:pt idx="19">
                  <c:v>8.7499999999999956E-3</c:v>
                </c:pt>
                <c:pt idx="20">
                  <c:v>8.4722222222222282E-3</c:v>
                </c:pt>
                <c:pt idx="21">
                  <c:v>8.1944444444444417E-3</c:v>
                </c:pt>
                <c:pt idx="22">
                  <c:v>7.9166666666666743E-3</c:v>
                </c:pt>
                <c:pt idx="23">
                  <c:v>7.6388888888888878E-3</c:v>
                </c:pt>
                <c:pt idx="24">
                  <c:v>7.3611111111111013E-3</c:v>
                </c:pt>
                <c:pt idx="25">
                  <c:v>7.0833333333333338E-3</c:v>
                </c:pt>
                <c:pt idx="26">
                  <c:v>6.8055555555555569E-3</c:v>
                </c:pt>
                <c:pt idx="27">
                  <c:v>6.5277777777777808E-3</c:v>
                </c:pt>
                <c:pt idx="28">
                  <c:v>6.2499999999999934E-3</c:v>
                </c:pt>
                <c:pt idx="29">
                  <c:v>5.9722222222222269E-3</c:v>
                </c:pt>
                <c:pt idx="30">
                  <c:v>5.6944444444444403E-3</c:v>
                </c:pt>
                <c:pt idx="31">
                  <c:v>5.4166666666666729E-3</c:v>
                </c:pt>
                <c:pt idx="32">
                  <c:v>5.1388888888888864E-3</c:v>
                </c:pt>
                <c:pt idx="33">
                  <c:v>4.8611111111111095E-3</c:v>
                </c:pt>
                <c:pt idx="34">
                  <c:v>4.5833333333333325E-3</c:v>
                </c:pt>
                <c:pt idx="35">
                  <c:v>4.3055555555555555E-3</c:v>
                </c:pt>
                <c:pt idx="36">
                  <c:v>4.0277777777777786E-3</c:v>
                </c:pt>
                <c:pt idx="37">
                  <c:v>3.7499999999999973E-3</c:v>
                </c:pt>
                <c:pt idx="38">
                  <c:v>3.4722222222222229E-3</c:v>
                </c:pt>
                <c:pt idx="39">
                  <c:v>3.1944444444444433E-3</c:v>
                </c:pt>
                <c:pt idx="40">
                  <c:v>2.9166666666666668E-3</c:v>
                </c:pt>
                <c:pt idx="41">
                  <c:v>2.6388888888888898E-3</c:v>
                </c:pt>
                <c:pt idx="42">
                  <c:v>2.3611111111111107E-3</c:v>
                </c:pt>
                <c:pt idx="43">
                  <c:v>2.0833333333333337E-3</c:v>
                </c:pt>
                <c:pt idx="44">
                  <c:v>1.8055555555555548E-3</c:v>
                </c:pt>
                <c:pt idx="45">
                  <c:v>1.5277777777777776E-3</c:v>
                </c:pt>
                <c:pt idx="46">
                  <c:v>1.2500000000000002E-3</c:v>
                </c:pt>
                <c:pt idx="47">
                  <c:v>9.7222222222222219E-4</c:v>
                </c:pt>
                <c:pt idx="48">
                  <c:v>6.9444444444444447E-4</c:v>
                </c:pt>
                <c:pt idx="49">
                  <c:v>4.1666666666666664E-4</c:v>
                </c:pt>
                <c:pt idx="50">
                  <c:v>1.3888888888888889E-4</c:v>
                </c:pt>
                <c:pt idx="51">
                  <c:v>1.3888888888888889E-4</c:v>
                </c:pt>
                <c:pt idx="52">
                  <c:v>4.1666666666666664E-4</c:v>
                </c:pt>
                <c:pt idx="53">
                  <c:v>6.9444444444444447E-4</c:v>
                </c:pt>
                <c:pt idx="54">
                  <c:v>9.7222222222222219E-4</c:v>
                </c:pt>
                <c:pt idx="55">
                  <c:v>1.2500000000000002E-3</c:v>
                </c:pt>
                <c:pt idx="56">
                  <c:v>1.5277777777777776E-3</c:v>
                </c:pt>
                <c:pt idx="57">
                  <c:v>1.8055555555555548E-3</c:v>
                </c:pt>
                <c:pt idx="58">
                  <c:v>2.0833333333333337E-3</c:v>
                </c:pt>
                <c:pt idx="59">
                  <c:v>2.3611111111111107E-3</c:v>
                </c:pt>
                <c:pt idx="60">
                  <c:v>2.6388888888888898E-3</c:v>
                </c:pt>
                <c:pt idx="61">
                  <c:v>2.9166666666666668E-3</c:v>
                </c:pt>
                <c:pt idx="62">
                  <c:v>3.1944444444444433E-3</c:v>
                </c:pt>
                <c:pt idx="63">
                  <c:v>3.4722222222222229E-3</c:v>
                </c:pt>
                <c:pt idx="64">
                  <c:v>3.7499999999999973E-3</c:v>
                </c:pt>
                <c:pt idx="65">
                  <c:v>4.0277777777777786E-3</c:v>
                </c:pt>
                <c:pt idx="66">
                  <c:v>4.3055555555555555E-3</c:v>
                </c:pt>
                <c:pt idx="67">
                  <c:v>4.5833333333333325E-3</c:v>
                </c:pt>
                <c:pt idx="68">
                  <c:v>4.8611111111111095E-3</c:v>
                </c:pt>
                <c:pt idx="69">
                  <c:v>5.1388888888888864E-3</c:v>
                </c:pt>
                <c:pt idx="70">
                  <c:v>5.4166666666666729E-3</c:v>
                </c:pt>
                <c:pt idx="71">
                  <c:v>5.6944444444444403E-3</c:v>
                </c:pt>
                <c:pt idx="72">
                  <c:v>5.9722222222222269E-3</c:v>
                </c:pt>
                <c:pt idx="73">
                  <c:v>6.2499999999999934E-3</c:v>
                </c:pt>
                <c:pt idx="74">
                  <c:v>6.5277777777777808E-3</c:v>
                </c:pt>
                <c:pt idx="75">
                  <c:v>6.8055555555555569E-3</c:v>
                </c:pt>
                <c:pt idx="76">
                  <c:v>7.0833333333333338E-3</c:v>
                </c:pt>
                <c:pt idx="77">
                  <c:v>7.3611111111111013E-3</c:v>
                </c:pt>
                <c:pt idx="78">
                  <c:v>7.6388888888888878E-3</c:v>
                </c:pt>
                <c:pt idx="79">
                  <c:v>7.9166666666666743E-3</c:v>
                </c:pt>
                <c:pt idx="80">
                  <c:v>8.1944444444444417E-3</c:v>
                </c:pt>
                <c:pt idx="81">
                  <c:v>8.4722222222222282E-3</c:v>
                </c:pt>
                <c:pt idx="82">
                  <c:v>8.7499999999999956E-3</c:v>
                </c:pt>
                <c:pt idx="83">
                  <c:v>9.0277777777777821E-3</c:v>
                </c:pt>
                <c:pt idx="84">
                  <c:v>9.3055555555555478E-3</c:v>
                </c:pt>
                <c:pt idx="85">
                  <c:v>9.5833333333333361E-3</c:v>
                </c:pt>
                <c:pt idx="86">
                  <c:v>9.8611111111111018E-3</c:v>
                </c:pt>
                <c:pt idx="87">
                  <c:v>1.0138888888888909E-2</c:v>
                </c:pt>
                <c:pt idx="88">
                  <c:v>1.0416666666666637E-2</c:v>
                </c:pt>
                <c:pt idx="89">
                  <c:v>1.0694444444444442E-2</c:v>
                </c:pt>
                <c:pt idx="90">
                  <c:v>1.097222222222225E-2</c:v>
                </c:pt>
                <c:pt idx="91">
                  <c:v>1.1249999999999977E-2</c:v>
                </c:pt>
                <c:pt idx="92">
                  <c:v>1.1527777777777783E-2</c:v>
                </c:pt>
                <c:pt idx="93">
                  <c:v>1.180555555555555E-2</c:v>
                </c:pt>
                <c:pt idx="94">
                  <c:v>1.2083333333333357E-2</c:v>
                </c:pt>
                <c:pt idx="95">
                  <c:v>1.2361111111111083E-2</c:v>
                </c:pt>
                <c:pt idx="96">
                  <c:v>1.263888888888889E-2</c:v>
                </c:pt>
                <c:pt idx="97">
                  <c:v>1.2916666666666698E-2</c:v>
                </c:pt>
                <c:pt idx="98">
                  <c:v>1.3194444444444424E-2</c:v>
                </c:pt>
                <c:pt idx="99">
                  <c:v>1.3472222222222231E-2</c:v>
                </c:pt>
                <c:pt idx="100">
                  <c:v>1.3749999999999998E-2</c:v>
                </c:pt>
                <c:pt idx="101">
                  <c:v>1.4027777777777764E-2</c:v>
                </c:pt>
              </c:numCache>
            </c:numRef>
          </c:yVal>
          <c:smooth val="0"/>
          <c:extLst>
            <c:ext xmlns:c16="http://schemas.microsoft.com/office/drawing/2014/chart" uri="{C3380CC4-5D6E-409C-BE32-E72D297353CC}">
              <c16:uniqueId val="{00000001-1987-403C-B946-3EF6D7F0BC88}"/>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a:t>
                </a:r>
                <a:r>
                  <a:rPr lang="en-US" sz="1100" baseline="0">
                    <a:solidFill>
                      <a:schemeClr val="tx1"/>
                    </a:solidFill>
                    <a:latin typeface="Arial" panose="020B0604020202020204" pitchFamily="34" charset="0"/>
                    <a:cs typeface="Arial" panose="020B0604020202020204" pitchFamily="34" charset="0"/>
                  </a:rPr>
                  <a:t> from center in µm</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n-US" sz="1100">
                    <a:solidFill>
                      <a:schemeClr val="tx1"/>
                    </a:solidFill>
                    <a:latin typeface="Arial" panose="020B0604020202020204" pitchFamily="34" charset="0"/>
                    <a:cs typeface="Arial" panose="020B0604020202020204" pitchFamily="34" charset="0"/>
                  </a:rPr>
                  <a:t>Relative contribution/</a:t>
                </a:r>
                <a:r>
                  <a:rPr lang="en-US" sz="1100" baseline="0">
                    <a:solidFill>
                      <a:schemeClr val="tx1"/>
                    </a:solidFill>
                    <a:latin typeface="Arial" panose="020B0604020202020204" pitchFamily="34" charset="0"/>
                    <a:cs typeface="Arial" panose="020B0604020202020204" pitchFamily="34" charset="0"/>
                  </a:rPr>
                  <a:t> share</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'HeR=12-HeD=10_dICP20_HalfShells'!$AA$14</c:f>
              <c:strCache>
                <c:ptCount val="1"/>
                <c:pt idx="0">
                  <c:v>Normalized He-contribution</c:v>
                </c:pt>
              </c:strCache>
            </c:strRef>
          </c:tx>
          <c:spPr>
            <a:ln w="25400" cap="rnd">
              <a:noFill/>
              <a:round/>
            </a:ln>
            <a:effectLst/>
          </c:spPr>
          <c:marker>
            <c:symbol val="circle"/>
            <c:size val="8"/>
            <c:spPr>
              <a:solidFill>
                <a:srgbClr val="FF0000"/>
              </a:solidFill>
              <a:ln w="9525">
                <a:solidFill>
                  <a:srgbClr val="FF0000"/>
                </a:solidFill>
              </a:ln>
              <a:effectLst/>
            </c:spPr>
          </c:marker>
          <c:xVal>
            <c:numRef>
              <c:f>'HeR=12-HeD=10_dICP20_HalfShells'!$A$25:$A$126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'HeR=12-HeD=10_dICP20_HalfShells'!$AA$25:$AA$126</c:f>
              <c:numCache>
                <c:formatCode>0.00%</c:formatCode>
                <c:ptCount val="102"/>
                <c:pt idx="0">
                  <c:v>0</c:v>
                </c:pt>
                <c:pt idx="1">
                  <c:v>0</c:v>
                </c:pt>
                <c:pt idx="2">
                  <c:v>0</c:v>
                </c:pt>
                <c:pt idx="3">
                  <c:v>0</c:v>
                </c:pt>
                <c:pt idx="4">
                  <c:v>0</c:v>
                </c:pt>
                <c:pt idx="5">
                  <c:v>0</c:v>
                </c:pt>
                <c:pt idx="6">
                  <c:v>0</c:v>
                </c:pt>
                <c:pt idx="7">
                  <c:v>0</c:v>
                </c:pt>
                <c:pt idx="8">
                  <c:v>0</c:v>
                </c:pt>
                <c:pt idx="9">
                  <c:v>3.9340405576642928E-5</c:v>
                </c:pt>
                <c:pt idx="10">
                  <c:v>3.928774271254887E-4</c:v>
                </c:pt>
                <c:pt idx="11">
                  <c:v>8.1354264589618799E-4</c:v>
                </c:pt>
                <c:pt idx="12">
                  <c:v>1.1982079869414719E-3</c:v>
                </c:pt>
                <c:pt idx="13">
                  <c:v>1.5106739463857501E-3</c:v>
                </c:pt>
                <c:pt idx="14">
                  <c:v>1.7414981074273049E-3</c:v>
                </c:pt>
                <c:pt idx="15">
                  <c:v>2.0002164353102778E-3</c:v>
                </c:pt>
                <c:pt idx="16">
                  <c:v>2.2996348764891014E-3</c:v>
                </c:pt>
                <c:pt idx="17">
                  <c:v>2.5431539998476724E-3</c:v>
                </c:pt>
                <c:pt idx="18">
                  <c:v>2.7492077319670907E-3</c:v>
                </c:pt>
                <c:pt idx="19">
                  <c:v>3.2848325186713954E-3</c:v>
                </c:pt>
                <c:pt idx="20">
                  <c:v>3.9198886519865575E-3</c:v>
                </c:pt>
                <c:pt idx="21">
                  <c:v>4.8533861810659282E-3</c:v>
                </c:pt>
                <c:pt idx="22">
                  <c:v>6.5370455639994695E-3</c:v>
                </c:pt>
                <c:pt idx="23">
                  <c:v>8.2101766115816183E-3</c:v>
                </c:pt>
                <c:pt idx="24">
                  <c:v>9.8866585801354358E-3</c:v>
                </c:pt>
                <c:pt idx="25">
                  <c:v>1.2686712537480624E-2</c:v>
                </c:pt>
                <c:pt idx="26">
                  <c:v>1.551266920324657E-2</c:v>
                </c:pt>
                <c:pt idx="27">
                  <c:v>1.8399288375975782E-2</c:v>
                </c:pt>
                <c:pt idx="28">
                  <c:v>2.0943964141570355E-2</c:v>
                </c:pt>
                <c:pt idx="29">
                  <c:v>2.3052502386469463E-2</c:v>
                </c:pt>
                <c:pt idx="30">
                  <c:v>2.4789892718259602E-2</c:v>
                </c:pt>
                <c:pt idx="31">
                  <c:v>2.5888995060977471E-2</c:v>
                </c:pt>
                <c:pt idx="32">
                  <c:v>2.6871920564525812E-2</c:v>
                </c:pt>
                <c:pt idx="33">
                  <c:v>2.7363096461327396E-2</c:v>
                </c:pt>
                <c:pt idx="34">
                  <c:v>2.7441769311967363E-2</c:v>
                </c:pt>
                <c:pt idx="35">
                  <c:v>2.7173446981165465E-2</c:v>
                </c:pt>
                <c:pt idx="36">
                  <c:v>2.6755661506786228E-2</c:v>
                </c:pt>
                <c:pt idx="37">
                  <c:v>2.6245216115513954E-2</c:v>
                </c:pt>
                <c:pt idx="38">
                  <c:v>2.0716234002744447E-2</c:v>
                </c:pt>
                <c:pt idx="39">
                  <c:v>1.6432447454905165E-2</c:v>
                </c:pt>
                <c:pt idx="40">
                  <c:v>1.5867954621504515E-2</c:v>
                </c:pt>
                <c:pt idx="41">
                  <c:v>1.5198855386777456E-2</c:v>
                </c:pt>
                <c:pt idx="42">
                  <c:v>1.4438017765638729E-2</c:v>
                </c:pt>
                <c:pt idx="43">
                  <c:v>1.3409685371232567E-2</c:v>
                </c:pt>
                <c:pt idx="44">
                  <c:v>1.2170849833833415E-2</c:v>
                </c:pt>
                <c:pt idx="45">
                  <c:v>1.0682544842366491E-2</c:v>
                </c:pt>
                <c:pt idx="46">
                  <c:v>9.0655542715714355E-3</c:v>
                </c:pt>
                <c:pt idx="47">
                  <c:v>7.2741389988478251E-3</c:v>
                </c:pt>
                <c:pt idx="48">
                  <c:v>5.3117694902553823E-3</c:v>
                </c:pt>
                <c:pt idx="49">
                  <c:v>3.2461283314578681E-3</c:v>
                </c:pt>
                <c:pt idx="50">
                  <c:v>1.0803425931913493E-3</c:v>
                </c:pt>
                <c:pt idx="51">
                  <c:v>1.0803425931913493E-3</c:v>
                </c:pt>
                <c:pt idx="52">
                  <c:v>3.2461283314578681E-3</c:v>
                </c:pt>
                <c:pt idx="53">
                  <c:v>5.3117694902553823E-3</c:v>
                </c:pt>
                <c:pt idx="54">
                  <c:v>7.2741389988478251E-3</c:v>
                </c:pt>
                <c:pt idx="55">
                  <c:v>9.0655542715714355E-3</c:v>
                </c:pt>
                <c:pt idx="56">
                  <c:v>1.0682544842366491E-2</c:v>
                </c:pt>
                <c:pt idx="57">
                  <c:v>1.2170849833833415E-2</c:v>
                </c:pt>
                <c:pt idx="58">
                  <c:v>1.3409685371232567E-2</c:v>
                </c:pt>
                <c:pt idx="59">
                  <c:v>1.4438017765638729E-2</c:v>
                </c:pt>
                <c:pt idx="60">
                  <c:v>1.5198855386777456E-2</c:v>
                </c:pt>
                <c:pt idx="61">
                  <c:v>1.5867954621504515E-2</c:v>
                </c:pt>
                <c:pt idx="62">
                  <c:v>1.6432447454905165E-2</c:v>
                </c:pt>
                <c:pt idx="63">
                  <c:v>2.0716234002744447E-2</c:v>
                </c:pt>
                <c:pt idx="64">
                  <c:v>2.6245216115513954E-2</c:v>
                </c:pt>
                <c:pt idx="65">
                  <c:v>2.6755661506786228E-2</c:v>
                </c:pt>
                <c:pt idx="66">
                  <c:v>2.7173446981165465E-2</c:v>
                </c:pt>
                <c:pt idx="67">
                  <c:v>2.7441769311967363E-2</c:v>
                </c:pt>
                <c:pt idx="68">
                  <c:v>2.7363096461327396E-2</c:v>
                </c:pt>
                <c:pt idx="69">
                  <c:v>2.6871920564525812E-2</c:v>
                </c:pt>
                <c:pt idx="70">
                  <c:v>2.5888995060977471E-2</c:v>
                </c:pt>
                <c:pt idx="71">
                  <c:v>2.4789892718259602E-2</c:v>
                </c:pt>
                <c:pt idx="72">
                  <c:v>2.3052502386469463E-2</c:v>
                </c:pt>
                <c:pt idx="73">
                  <c:v>2.0943964141570355E-2</c:v>
                </c:pt>
                <c:pt idx="74">
                  <c:v>1.8399288375975782E-2</c:v>
                </c:pt>
                <c:pt idx="75">
                  <c:v>1.551266920324657E-2</c:v>
                </c:pt>
                <c:pt idx="76">
                  <c:v>1.2686712537480624E-2</c:v>
                </c:pt>
                <c:pt idx="77">
                  <c:v>9.8866585801354358E-3</c:v>
                </c:pt>
                <c:pt idx="78">
                  <c:v>8.2101766115816183E-3</c:v>
                </c:pt>
                <c:pt idx="79">
                  <c:v>6.5370455639994695E-3</c:v>
                </c:pt>
                <c:pt idx="80">
                  <c:v>4.8533861810659282E-3</c:v>
                </c:pt>
                <c:pt idx="81">
                  <c:v>3.9198886519865575E-3</c:v>
                </c:pt>
                <c:pt idx="82">
                  <c:v>3.2848325186713954E-3</c:v>
                </c:pt>
                <c:pt idx="83">
                  <c:v>2.7492077319670907E-3</c:v>
                </c:pt>
                <c:pt idx="84">
                  <c:v>2.5431539998476724E-3</c:v>
                </c:pt>
                <c:pt idx="85">
                  <c:v>2.2996348764891014E-3</c:v>
                </c:pt>
                <c:pt idx="86">
                  <c:v>2.0002164353102778E-3</c:v>
                </c:pt>
                <c:pt idx="87">
                  <c:v>1.7414981074273049E-3</c:v>
                </c:pt>
                <c:pt idx="88">
                  <c:v>1.5106739463857501E-3</c:v>
                </c:pt>
                <c:pt idx="89">
                  <c:v>1.1982079869414719E-3</c:v>
                </c:pt>
                <c:pt idx="90">
                  <c:v>8.1354264589618799E-4</c:v>
                </c:pt>
                <c:pt idx="91">
                  <c:v>3.928774271254887E-4</c:v>
                </c:pt>
                <c:pt idx="92">
                  <c:v>3.9340405576642928E-5</c:v>
                </c:pt>
                <c:pt idx="93">
                  <c:v>0</c:v>
                </c:pt>
                <c:pt idx="94">
                  <c:v>0</c:v>
                </c:pt>
                <c:pt idx="95">
                  <c:v>0</c:v>
                </c:pt>
                <c:pt idx="96">
                  <c:v>0</c:v>
                </c:pt>
                <c:pt idx="97">
                  <c:v>0</c:v>
                </c:pt>
                <c:pt idx="98">
                  <c:v>0</c:v>
                </c:pt>
                <c:pt idx="99">
                  <c:v>0</c:v>
                </c:pt>
                <c:pt idx="100">
                  <c:v>0</c:v>
                </c:pt>
                <c:pt idx="101">
                  <c:v>0</c:v>
                </c:pt>
              </c:numCache>
            </c:numRef>
          </c:yVal>
          <c:smooth val="0"/>
          <c:extLst>
            <c:ext xmlns:c16="http://schemas.microsoft.com/office/drawing/2014/chart" uri="{C3380CC4-5D6E-409C-BE32-E72D297353CC}">
              <c16:uniqueId val="{00000000-38BF-4112-8146-8167D8F4B488}"/>
            </c:ext>
          </c:extLst>
        </c:ser>
        <c:ser>
          <c:idx val="1"/>
          <c:order val="1"/>
          <c:tx>
            <c:strRef>
              <c:f>'HeR=12-HeD=10_dICP20_HalfShells'!$AB$14</c:f>
              <c:strCache>
                <c:ptCount val="1"/>
                <c:pt idx="0">
                  <c:v>Mass-weighted share in 
ICP-average</c:v>
                </c:pt>
              </c:strCache>
            </c:strRef>
          </c:tx>
          <c:spPr>
            <a:ln w="38100" cap="rnd">
              <a:noFill/>
              <a:round/>
            </a:ln>
            <a:effectLst/>
          </c:spPr>
          <c:marker>
            <c:symbol val="circle"/>
            <c:size val="8"/>
            <c:spPr>
              <a:solidFill>
                <a:srgbClr val="00B050"/>
              </a:solidFill>
              <a:ln w="9525">
                <a:solidFill>
                  <a:srgbClr val="00B050"/>
                </a:solidFill>
              </a:ln>
              <a:effectLst/>
            </c:spPr>
          </c:marker>
          <c:xVal>
            <c:numRef>
              <c:f>'HeR=12-HeD=10_dICP20_HalfShells'!$A$25:$A$126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'HeR=12-HeD=10_dICP20_HalfShells'!$AB$25:$AB$126</c:f>
              <c:numCache>
                <c:formatCode>0.00%</c:formatCode>
                <c:ptCount val="102"/>
                <c:pt idx="0">
                  <c:v>1.4027777777777764E-2</c:v>
                </c:pt>
                <c:pt idx="1">
                  <c:v>1.3749999999999998E-2</c:v>
                </c:pt>
                <c:pt idx="2">
                  <c:v>1.3472222222222231E-2</c:v>
                </c:pt>
                <c:pt idx="3">
                  <c:v>1.3194444444444424E-2</c:v>
                </c:pt>
                <c:pt idx="4">
                  <c:v>1.2916666666666698E-2</c:v>
                </c:pt>
                <c:pt idx="5">
                  <c:v>1.263888888888889E-2</c:v>
                </c:pt>
                <c:pt idx="6">
                  <c:v>1.2361111111111083E-2</c:v>
                </c:pt>
                <c:pt idx="7">
                  <c:v>1.2083333333333357E-2</c:v>
                </c:pt>
                <c:pt idx="8">
                  <c:v>1.180555555555555E-2</c:v>
                </c:pt>
                <c:pt idx="9">
                  <c:v>1.1527777777777783E-2</c:v>
                </c:pt>
                <c:pt idx="10">
                  <c:v>1.1249999999999977E-2</c:v>
                </c:pt>
                <c:pt idx="11">
                  <c:v>1.097222222222225E-2</c:v>
                </c:pt>
                <c:pt idx="12">
                  <c:v>1.0694444444444442E-2</c:v>
                </c:pt>
                <c:pt idx="13">
                  <c:v>1.0416666666666637E-2</c:v>
                </c:pt>
                <c:pt idx="14">
                  <c:v>1.0138888888888909E-2</c:v>
                </c:pt>
                <c:pt idx="15">
                  <c:v>9.8611111111111018E-3</c:v>
                </c:pt>
                <c:pt idx="16">
                  <c:v>9.5833333333333361E-3</c:v>
                </c:pt>
                <c:pt idx="17">
                  <c:v>9.3055555555555478E-3</c:v>
                </c:pt>
                <c:pt idx="18">
                  <c:v>9.0277777777777821E-3</c:v>
                </c:pt>
                <c:pt idx="19">
                  <c:v>8.7499999999999956E-3</c:v>
                </c:pt>
                <c:pt idx="20">
                  <c:v>8.4722222222222282E-3</c:v>
                </c:pt>
                <c:pt idx="21">
                  <c:v>8.1944444444444417E-3</c:v>
                </c:pt>
                <c:pt idx="22">
                  <c:v>7.9166666666666743E-3</c:v>
                </c:pt>
                <c:pt idx="23">
                  <c:v>7.6388888888888878E-3</c:v>
                </c:pt>
                <c:pt idx="24">
                  <c:v>7.3611111111111013E-3</c:v>
                </c:pt>
                <c:pt idx="25">
                  <c:v>7.0833333333333338E-3</c:v>
                </c:pt>
                <c:pt idx="26">
                  <c:v>6.8055555555555569E-3</c:v>
                </c:pt>
                <c:pt idx="27">
                  <c:v>6.5277777777777808E-3</c:v>
                </c:pt>
                <c:pt idx="28">
                  <c:v>6.2499999999999934E-3</c:v>
                </c:pt>
                <c:pt idx="29">
                  <c:v>5.9722222222222269E-3</c:v>
                </c:pt>
                <c:pt idx="30">
                  <c:v>5.6944444444444403E-3</c:v>
                </c:pt>
                <c:pt idx="31">
                  <c:v>5.4166666666666729E-3</c:v>
                </c:pt>
                <c:pt idx="32">
                  <c:v>5.1388888888888864E-3</c:v>
                </c:pt>
                <c:pt idx="33">
                  <c:v>4.8611111111111095E-3</c:v>
                </c:pt>
                <c:pt idx="34">
                  <c:v>4.5833333333333325E-3</c:v>
                </c:pt>
                <c:pt idx="35">
                  <c:v>4.3055555555555555E-3</c:v>
                </c:pt>
                <c:pt idx="36">
                  <c:v>4.0277777777777786E-3</c:v>
                </c:pt>
                <c:pt idx="37">
                  <c:v>3.7499999999999973E-3</c:v>
                </c:pt>
                <c:pt idx="38">
                  <c:v>3.4722222222222229E-3</c:v>
                </c:pt>
                <c:pt idx="39">
                  <c:v>3.1944444444444433E-3</c:v>
                </c:pt>
                <c:pt idx="40">
                  <c:v>2.9166666666666668E-3</c:v>
                </c:pt>
                <c:pt idx="41">
                  <c:v>2.6388888888888898E-3</c:v>
                </c:pt>
                <c:pt idx="42">
                  <c:v>2.3611111111111107E-3</c:v>
                </c:pt>
                <c:pt idx="43">
                  <c:v>2.0833333333333337E-3</c:v>
                </c:pt>
                <c:pt idx="44">
                  <c:v>1.8055555555555548E-3</c:v>
                </c:pt>
                <c:pt idx="45">
                  <c:v>1.5277777777777776E-3</c:v>
                </c:pt>
                <c:pt idx="46">
                  <c:v>1.2500000000000002E-3</c:v>
                </c:pt>
                <c:pt idx="47">
                  <c:v>9.7222222222222219E-4</c:v>
                </c:pt>
                <c:pt idx="48">
                  <c:v>6.9444444444444447E-4</c:v>
                </c:pt>
                <c:pt idx="49">
                  <c:v>4.1666666666666664E-4</c:v>
                </c:pt>
                <c:pt idx="50">
                  <c:v>1.3888888888888889E-4</c:v>
                </c:pt>
                <c:pt idx="51">
                  <c:v>1.3888888888888889E-4</c:v>
                </c:pt>
                <c:pt idx="52">
                  <c:v>4.1666666666666664E-4</c:v>
                </c:pt>
                <c:pt idx="53">
                  <c:v>6.9444444444444447E-4</c:v>
                </c:pt>
                <c:pt idx="54">
                  <c:v>9.7222222222222219E-4</c:v>
                </c:pt>
                <c:pt idx="55">
                  <c:v>1.2500000000000002E-3</c:v>
                </c:pt>
                <c:pt idx="56">
                  <c:v>1.5277777777777776E-3</c:v>
                </c:pt>
                <c:pt idx="57">
                  <c:v>1.8055555555555548E-3</c:v>
                </c:pt>
                <c:pt idx="58">
                  <c:v>2.0833333333333337E-3</c:v>
                </c:pt>
                <c:pt idx="59">
                  <c:v>2.3611111111111107E-3</c:v>
                </c:pt>
                <c:pt idx="60">
                  <c:v>2.6388888888888898E-3</c:v>
                </c:pt>
                <c:pt idx="61">
                  <c:v>2.9166666666666668E-3</c:v>
                </c:pt>
                <c:pt idx="62">
                  <c:v>3.1944444444444433E-3</c:v>
                </c:pt>
                <c:pt idx="63">
                  <c:v>3.4722222222222229E-3</c:v>
                </c:pt>
                <c:pt idx="64">
                  <c:v>3.7499999999999973E-3</c:v>
                </c:pt>
                <c:pt idx="65">
                  <c:v>4.0277777777777786E-3</c:v>
                </c:pt>
                <c:pt idx="66">
                  <c:v>4.3055555555555555E-3</c:v>
                </c:pt>
                <c:pt idx="67">
                  <c:v>4.5833333333333325E-3</c:v>
                </c:pt>
                <c:pt idx="68">
                  <c:v>4.8611111111111095E-3</c:v>
                </c:pt>
                <c:pt idx="69">
                  <c:v>5.1388888888888864E-3</c:v>
                </c:pt>
                <c:pt idx="70">
                  <c:v>5.4166666666666729E-3</c:v>
                </c:pt>
                <c:pt idx="71">
                  <c:v>5.6944444444444403E-3</c:v>
                </c:pt>
                <c:pt idx="72">
                  <c:v>5.9722222222222269E-3</c:v>
                </c:pt>
                <c:pt idx="73">
                  <c:v>6.2499999999999934E-3</c:v>
                </c:pt>
                <c:pt idx="74">
                  <c:v>6.5277777777777808E-3</c:v>
                </c:pt>
                <c:pt idx="75">
                  <c:v>6.8055555555555569E-3</c:v>
                </c:pt>
                <c:pt idx="76">
                  <c:v>7.0833333333333338E-3</c:v>
                </c:pt>
                <c:pt idx="77">
                  <c:v>7.3611111111111013E-3</c:v>
                </c:pt>
                <c:pt idx="78">
                  <c:v>7.6388888888888878E-3</c:v>
                </c:pt>
                <c:pt idx="79">
                  <c:v>7.9166666666666743E-3</c:v>
                </c:pt>
                <c:pt idx="80">
                  <c:v>8.1944444444444417E-3</c:v>
                </c:pt>
                <c:pt idx="81">
                  <c:v>8.4722222222222282E-3</c:v>
                </c:pt>
                <c:pt idx="82">
                  <c:v>8.7499999999999956E-3</c:v>
                </c:pt>
                <c:pt idx="83">
                  <c:v>9.0277777777777821E-3</c:v>
                </c:pt>
                <c:pt idx="84">
                  <c:v>9.3055555555555478E-3</c:v>
                </c:pt>
                <c:pt idx="85">
                  <c:v>9.5833333333333361E-3</c:v>
                </c:pt>
                <c:pt idx="86">
                  <c:v>9.8611111111111018E-3</c:v>
                </c:pt>
                <c:pt idx="87">
                  <c:v>1.0138888888888909E-2</c:v>
                </c:pt>
                <c:pt idx="88">
                  <c:v>1.0416666666666637E-2</c:v>
                </c:pt>
                <c:pt idx="89">
                  <c:v>1.0694444444444442E-2</c:v>
                </c:pt>
                <c:pt idx="90">
                  <c:v>1.097222222222225E-2</c:v>
                </c:pt>
                <c:pt idx="91">
                  <c:v>1.1249999999999977E-2</c:v>
                </c:pt>
                <c:pt idx="92">
                  <c:v>1.1527777777777783E-2</c:v>
                </c:pt>
                <c:pt idx="93">
                  <c:v>1.180555555555555E-2</c:v>
                </c:pt>
                <c:pt idx="94">
                  <c:v>1.2083333333333357E-2</c:v>
                </c:pt>
                <c:pt idx="95">
                  <c:v>1.2361111111111083E-2</c:v>
                </c:pt>
                <c:pt idx="96">
                  <c:v>1.263888888888889E-2</c:v>
                </c:pt>
                <c:pt idx="97">
                  <c:v>1.2916666666666698E-2</c:v>
                </c:pt>
                <c:pt idx="98">
                  <c:v>1.3194444444444424E-2</c:v>
                </c:pt>
                <c:pt idx="99">
                  <c:v>1.3472222222222231E-2</c:v>
                </c:pt>
                <c:pt idx="100">
                  <c:v>1.3749999999999998E-2</c:v>
                </c:pt>
                <c:pt idx="101">
                  <c:v>1.4027777777777764E-2</c:v>
                </c:pt>
              </c:numCache>
            </c:numRef>
          </c:yVal>
          <c:smooth val="0"/>
          <c:extLst>
            <c:ext xmlns:c16="http://schemas.microsoft.com/office/drawing/2014/chart" uri="{C3380CC4-5D6E-409C-BE32-E72D297353CC}">
              <c16:uniqueId val="{00000001-38BF-4112-8146-8167D8F4B488}"/>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 center in µm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Relative</a:t>
                </a:r>
                <a:r>
                  <a:rPr lang="en-US" sz="1100" baseline="0">
                    <a:solidFill>
                      <a:schemeClr val="tx1"/>
                    </a:solidFill>
                    <a:latin typeface="Arial" panose="020B0604020202020204" pitchFamily="34" charset="0"/>
                    <a:cs typeface="Arial" panose="020B0604020202020204" pitchFamily="34" charset="0"/>
                  </a:rPr>
                  <a:t> contribution/ share</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'HeR=12-HeD=10_dICP20_HalfShells'!$AD$14</c:f>
              <c:strCache>
                <c:ptCount val="1"/>
                <c:pt idx="0">
                  <c:v>Residual mismatch</c:v>
                </c:pt>
              </c:strCache>
            </c:strRef>
          </c:tx>
          <c:spPr>
            <a:ln w="381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'HeR=12-HeD=10_dICP20_HalfShells'!$A$25:$A$126</c:f>
              <c:numCache>
                <c:formatCode>General</c:formatCode>
                <c:ptCount val="102"/>
                <c:pt idx="0">
                  <c:v>-50</c:v>
                </c:pt>
                <c:pt idx="1">
                  <c:v>-49</c:v>
                </c:pt>
                <c:pt idx="2">
                  <c:v>-48</c:v>
                </c:pt>
                <c:pt idx="3">
                  <c:v>-47</c:v>
                </c:pt>
                <c:pt idx="4">
                  <c:v>-46</c:v>
                </c:pt>
                <c:pt idx="5">
                  <c:v>-45</c:v>
                </c:pt>
                <c:pt idx="6">
                  <c:v>-44</c:v>
                </c:pt>
                <c:pt idx="7">
                  <c:v>-43</c:v>
                </c:pt>
                <c:pt idx="8">
                  <c:v>-42</c:v>
                </c:pt>
                <c:pt idx="9">
                  <c:v>-41</c:v>
                </c:pt>
                <c:pt idx="10">
                  <c:v>-40</c:v>
                </c:pt>
                <c:pt idx="11">
                  <c:v>-39</c:v>
                </c:pt>
                <c:pt idx="12">
                  <c:v>-38</c:v>
                </c:pt>
                <c:pt idx="13">
                  <c:v>-37</c:v>
                </c:pt>
                <c:pt idx="14">
                  <c:v>-36</c:v>
                </c:pt>
                <c:pt idx="15">
                  <c:v>-35</c:v>
                </c:pt>
                <c:pt idx="16">
                  <c:v>-34</c:v>
                </c:pt>
                <c:pt idx="17">
                  <c:v>-33</c:v>
                </c:pt>
                <c:pt idx="18">
                  <c:v>-32</c:v>
                </c:pt>
                <c:pt idx="19">
                  <c:v>-31</c:v>
                </c:pt>
                <c:pt idx="20">
                  <c:v>-30</c:v>
                </c:pt>
                <c:pt idx="21">
                  <c:v>-29</c:v>
                </c:pt>
                <c:pt idx="22">
                  <c:v>-28</c:v>
                </c:pt>
                <c:pt idx="23">
                  <c:v>-27</c:v>
                </c:pt>
                <c:pt idx="24">
                  <c:v>-26</c:v>
                </c:pt>
                <c:pt idx="25">
                  <c:v>-25</c:v>
                </c:pt>
                <c:pt idx="26">
                  <c:v>-24</c:v>
                </c:pt>
                <c:pt idx="27">
                  <c:v>-23</c:v>
                </c:pt>
                <c:pt idx="28">
                  <c:v>-22</c:v>
                </c:pt>
                <c:pt idx="29">
                  <c:v>-21</c:v>
                </c:pt>
                <c:pt idx="30">
                  <c:v>-20</c:v>
                </c:pt>
                <c:pt idx="31">
                  <c:v>-19</c:v>
                </c:pt>
                <c:pt idx="32">
                  <c:v>-18</c:v>
                </c:pt>
                <c:pt idx="33">
                  <c:v>-17</c:v>
                </c:pt>
                <c:pt idx="34">
                  <c:v>-16</c:v>
                </c:pt>
                <c:pt idx="35">
                  <c:v>-15</c:v>
                </c:pt>
                <c:pt idx="36">
                  <c:v>-14</c:v>
                </c:pt>
                <c:pt idx="37">
                  <c:v>-13</c:v>
                </c:pt>
                <c:pt idx="38">
                  <c:v>-12</c:v>
                </c:pt>
                <c:pt idx="39">
                  <c:v>-11</c:v>
                </c:pt>
                <c:pt idx="40">
                  <c:v>-10</c:v>
                </c:pt>
                <c:pt idx="41">
                  <c:v>-9</c:v>
                </c:pt>
                <c:pt idx="42">
                  <c:v>-8</c:v>
                </c:pt>
                <c:pt idx="43">
                  <c:v>-7</c:v>
                </c:pt>
                <c:pt idx="44">
                  <c:v>-6</c:v>
                </c:pt>
                <c:pt idx="45">
                  <c:v>-5</c:v>
                </c:pt>
                <c:pt idx="46">
                  <c:v>-4</c:v>
                </c:pt>
                <c:pt idx="47">
                  <c:v>-3</c:v>
                </c:pt>
                <c:pt idx="48">
                  <c:v>-2</c:v>
                </c:pt>
                <c:pt idx="49">
                  <c:v>-1</c:v>
                </c:pt>
                <c:pt idx="50">
                  <c:v>0</c:v>
                </c:pt>
                <c:pt idx="51">
                  <c:v>0</c:v>
                </c:pt>
                <c:pt idx="52">
                  <c:v>1</c:v>
                </c:pt>
                <c:pt idx="53">
                  <c:v>2</c:v>
                </c:pt>
                <c:pt idx="54">
                  <c:v>3</c:v>
                </c:pt>
                <c:pt idx="55">
                  <c:v>4</c:v>
                </c:pt>
                <c:pt idx="56">
                  <c:v>5</c:v>
                </c:pt>
                <c:pt idx="57">
                  <c:v>6</c:v>
                </c:pt>
                <c:pt idx="58">
                  <c:v>7</c:v>
                </c:pt>
                <c:pt idx="59">
                  <c:v>8</c:v>
                </c:pt>
                <c:pt idx="60">
                  <c:v>9</c:v>
                </c:pt>
                <c:pt idx="61">
                  <c:v>10</c:v>
                </c:pt>
                <c:pt idx="62">
                  <c:v>11</c:v>
                </c:pt>
                <c:pt idx="63">
                  <c:v>12</c:v>
                </c:pt>
                <c:pt idx="64">
                  <c:v>13</c:v>
                </c:pt>
                <c:pt idx="65">
                  <c:v>14</c:v>
                </c:pt>
                <c:pt idx="66">
                  <c:v>15</c:v>
                </c:pt>
                <c:pt idx="67">
                  <c:v>16</c:v>
                </c:pt>
                <c:pt idx="68">
                  <c:v>17</c:v>
                </c:pt>
                <c:pt idx="69">
                  <c:v>18</c:v>
                </c:pt>
                <c:pt idx="70">
                  <c:v>19</c:v>
                </c:pt>
                <c:pt idx="71">
                  <c:v>20</c:v>
                </c:pt>
                <c:pt idx="72">
                  <c:v>21</c:v>
                </c:pt>
                <c:pt idx="73">
                  <c:v>22</c:v>
                </c:pt>
                <c:pt idx="74">
                  <c:v>23</c:v>
                </c:pt>
                <c:pt idx="75">
                  <c:v>24</c:v>
                </c:pt>
                <c:pt idx="76">
                  <c:v>25</c:v>
                </c:pt>
                <c:pt idx="77">
                  <c:v>26</c:v>
                </c:pt>
                <c:pt idx="78">
                  <c:v>27</c:v>
                </c:pt>
                <c:pt idx="79">
                  <c:v>28</c:v>
                </c:pt>
                <c:pt idx="80">
                  <c:v>29</c:v>
                </c:pt>
                <c:pt idx="81">
                  <c:v>30</c:v>
                </c:pt>
                <c:pt idx="82">
                  <c:v>31</c:v>
                </c:pt>
                <c:pt idx="83">
                  <c:v>32</c:v>
                </c:pt>
                <c:pt idx="84">
                  <c:v>33</c:v>
                </c:pt>
                <c:pt idx="85">
                  <c:v>34</c:v>
                </c:pt>
                <c:pt idx="86">
                  <c:v>35</c:v>
                </c:pt>
                <c:pt idx="87">
                  <c:v>36</c:v>
                </c:pt>
                <c:pt idx="88">
                  <c:v>37</c:v>
                </c:pt>
                <c:pt idx="89">
                  <c:v>38</c:v>
                </c:pt>
                <c:pt idx="90">
                  <c:v>39</c:v>
                </c:pt>
                <c:pt idx="91">
                  <c:v>40</c:v>
                </c:pt>
                <c:pt idx="92">
                  <c:v>41</c:v>
                </c:pt>
                <c:pt idx="93">
                  <c:v>42</c:v>
                </c:pt>
                <c:pt idx="94">
                  <c:v>43</c:v>
                </c:pt>
                <c:pt idx="95">
                  <c:v>44</c:v>
                </c:pt>
                <c:pt idx="96">
                  <c:v>45</c:v>
                </c:pt>
                <c:pt idx="97">
                  <c:v>46</c:v>
                </c:pt>
                <c:pt idx="98">
                  <c:v>47</c:v>
                </c:pt>
                <c:pt idx="99">
                  <c:v>48</c:v>
                </c:pt>
                <c:pt idx="100">
                  <c:v>49</c:v>
                </c:pt>
                <c:pt idx="101">
                  <c:v>50</c:v>
                </c:pt>
              </c:numCache>
            </c:numRef>
          </c:xVal>
          <c:yVal>
            <c:numRef>
              <c:f>'HeR=12-HeD=10_dICP20_HalfShells'!$AD$25:$AD$126</c:f>
              <c:numCache>
                <c:formatCode>0.00%</c:formatCode>
                <c:ptCount val="102"/>
                <c:pt idx="0">
                  <c:v>1.4027777777777764E-2</c:v>
                </c:pt>
                <c:pt idx="1">
                  <c:v>1.3749999999999998E-2</c:v>
                </c:pt>
                <c:pt idx="2">
                  <c:v>1.3472222222222231E-2</c:v>
                </c:pt>
                <c:pt idx="3">
                  <c:v>1.3194444444444424E-2</c:v>
                </c:pt>
                <c:pt idx="4">
                  <c:v>1.2916666666666698E-2</c:v>
                </c:pt>
                <c:pt idx="5">
                  <c:v>1.263888888888889E-2</c:v>
                </c:pt>
                <c:pt idx="6">
                  <c:v>1.2361111111111083E-2</c:v>
                </c:pt>
                <c:pt idx="7">
                  <c:v>1.2083333333333357E-2</c:v>
                </c:pt>
                <c:pt idx="8">
                  <c:v>1.180555555555555E-2</c:v>
                </c:pt>
                <c:pt idx="9">
                  <c:v>1.148843737220114E-2</c:v>
                </c:pt>
                <c:pt idx="10">
                  <c:v>1.0857122572874488E-2</c:v>
                </c:pt>
                <c:pt idx="11">
                  <c:v>1.0158679576326062E-2</c:v>
                </c:pt>
                <c:pt idx="12">
                  <c:v>9.4962364575029712E-3</c:v>
                </c:pt>
                <c:pt idx="13">
                  <c:v>8.9059927202808867E-3</c:v>
                </c:pt>
                <c:pt idx="14">
                  <c:v>8.3973907814616049E-3</c:v>
                </c:pt>
                <c:pt idx="15">
                  <c:v>7.8608946758008235E-3</c:v>
                </c:pt>
                <c:pt idx="16">
                  <c:v>7.2836984568442342E-3</c:v>
                </c:pt>
                <c:pt idx="17">
                  <c:v>6.762401555707875E-3</c:v>
                </c:pt>
                <c:pt idx="18">
                  <c:v>6.278570045810691E-3</c:v>
                </c:pt>
                <c:pt idx="19">
                  <c:v>5.4651674813286002E-3</c:v>
                </c:pt>
                <c:pt idx="20">
                  <c:v>4.5523335702356707E-3</c:v>
                </c:pt>
                <c:pt idx="21">
                  <c:v>3.3410582633785135E-3</c:v>
                </c:pt>
                <c:pt idx="22">
                  <c:v>1.3796211026672047E-3</c:v>
                </c:pt>
                <c:pt idx="23">
                  <c:v>5.712877226927305E-4</c:v>
                </c:pt>
                <c:pt idx="24">
                  <c:v>2.5255474690243345E-3</c:v>
                </c:pt>
                <c:pt idx="25">
                  <c:v>5.6033792041472897E-3</c:v>
                </c:pt>
                <c:pt idx="26">
                  <c:v>8.7071136476910144E-3</c:v>
                </c:pt>
                <c:pt idx="27">
                  <c:v>1.1871510598198E-2</c:v>
                </c:pt>
                <c:pt idx="28">
                  <c:v>1.4693964141570362E-2</c:v>
                </c:pt>
                <c:pt idx="29">
                  <c:v>1.7080280164247237E-2</c:v>
                </c:pt>
                <c:pt idx="30">
                  <c:v>1.9095448273815162E-2</c:v>
                </c:pt>
                <c:pt idx="31">
                  <c:v>2.0472328394310797E-2</c:v>
                </c:pt>
                <c:pt idx="32">
                  <c:v>2.1733031675636925E-2</c:v>
                </c:pt>
                <c:pt idx="33">
                  <c:v>2.2501985350216289E-2</c:v>
                </c:pt>
                <c:pt idx="34">
                  <c:v>2.2858435978634031E-2</c:v>
                </c:pt>
                <c:pt idx="35">
                  <c:v>2.286789142560991E-2</c:v>
                </c:pt>
                <c:pt idx="36">
                  <c:v>2.2727883729008448E-2</c:v>
                </c:pt>
                <c:pt idx="37">
                  <c:v>2.2495216115513958E-2</c:v>
                </c:pt>
                <c:pt idx="38">
                  <c:v>1.7244011780522223E-2</c:v>
                </c:pt>
                <c:pt idx="39">
                  <c:v>1.3238003010460721E-2</c:v>
                </c:pt>
                <c:pt idx="40">
                  <c:v>1.2951287954837848E-2</c:v>
                </c:pt>
                <c:pt idx="41">
                  <c:v>1.2559966497888566E-2</c:v>
                </c:pt>
                <c:pt idx="42">
                  <c:v>1.2076906654527618E-2</c:v>
                </c:pt>
                <c:pt idx="43">
                  <c:v>1.1326352037899234E-2</c:v>
                </c:pt>
                <c:pt idx="44">
                  <c:v>1.036529427827786E-2</c:v>
                </c:pt>
                <c:pt idx="45">
                  <c:v>9.154767064588714E-3</c:v>
                </c:pt>
                <c:pt idx="46">
                  <c:v>7.8155542715714343E-3</c:v>
                </c:pt>
                <c:pt idx="47">
                  <c:v>6.3019167766256027E-3</c:v>
                </c:pt>
                <c:pt idx="48">
                  <c:v>4.6173250458109378E-3</c:v>
                </c:pt>
                <c:pt idx="49">
                  <c:v>2.8294616647912014E-3</c:v>
                </c:pt>
                <c:pt idx="50">
                  <c:v>9.414537043024604E-4</c:v>
                </c:pt>
                <c:pt idx="51" formatCode="0%">
                  <c:v>9.414537043024604E-4</c:v>
                </c:pt>
                <c:pt idx="52" formatCode="0%">
                  <c:v>2.8294616647912014E-3</c:v>
                </c:pt>
                <c:pt idx="53" formatCode="0%">
                  <c:v>4.6173250458109378E-3</c:v>
                </c:pt>
                <c:pt idx="54" formatCode="0%">
                  <c:v>6.3019167766256027E-3</c:v>
                </c:pt>
                <c:pt idx="55" formatCode="0%">
                  <c:v>7.8155542715714343E-3</c:v>
                </c:pt>
                <c:pt idx="56" formatCode="0%">
                  <c:v>9.154767064588714E-3</c:v>
                </c:pt>
                <c:pt idx="57" formatCode="0%">
                  <c:v>1.036529427827786E-2</c:v>
                </c:pt>
                <c:pt idx="58" formatCode="0%">
                  <c:v>1.1326352037899234E-2</c:v>
                </c:pt>
                <c:pt idx="59" formatCode="0%">
                  <c:v>1.2076906654527618E-2</c:v>
                </c:pt>
                <c:pt idx="60" formatCode="0%">
                  <c:v>1.2559966497888566E-2</c:v>
                </c:pt>
                <c:pt idx="61" formatCode="0%">
                  <c:v>1.2951287954837848E-2</c:v>
                </c:pt>
                <c:pt idx="62" formatCode="0%">
                  <c:v>1.3238003010460721E-2</c:v>
                </c:pt>
                <c:pt idx="63" formatCode="0%">
                  <c:v>1.7244011780522223E-2</c:v>
                </c:pt>
                <c:pt idx="64" formatCode="0%">
                  <c:v>2.2495216115513958E-2</c:v>
                </c:pt>
                <c:pt idx="65" formatCode="0%">
                  <c:v>2.2727883729008448E-2</c:v>
                </c:pt>
                <c:pt idx="66" formatCode="0%">
                  <c:v>2.286789142560991E-2</c:v>
                </c:pt>
                <c:pt idx="67" formatCode="0%">
                  <c:v>2.2858435978634031E-2</c:v>
                </c:pt>
                <c:pt idx="68" formatCode="0%">
                  <c:v>2.2501985350216289E-2</c:v>
                </c:pt>
                <c:pt idx="69" formatCode="0%">
                  <c:v>2.1733031675636925E-2</c:v>
                </c:pt>
                <c:pt idx="70" formatCode="0%">
                  <c:v>2.0472328394310797E-2</c:v>
                </c:pt>
                <c:pt idx="71" formatCode="0%">
                  <c:v>1.9095448273815162E-2</c:v>
                </c:pt>
                <c:pt idx="72" formatCode="0%">
                  <c:v>1.7080280164247237E-2</c:v>
                </c:pt>
                <c:pt idx="73" formatCode="0%">
                  <c:v>1.4693964141570362E-2</c:v>
                </c:pt>
                <c:pt idx="74" formatCode="0%">
                  <c:v>1.1871510598198E-2</c:v>
                </c:pt>
                <c:pt idx="75" formatCode="0%">
                  <c:v>8.7071136476910144E-3</c:v>
                </c:pt>
                <c:pt idx="76" formatCode="0%">
                  <c:v>5.6033792041472897E-3</c:v>
                </c:pt>
                <c:pt idx="77" formatCode="0%">
                  <c:v>2.5255474690243345E-3</c:v>
                </c:pt>
                <c:pt idx="78" formatCode="0%">
                  <c:v>5.712877226927305E-4</c:v>
                </c:pt>
                <c:pt idx="79" formatCode="0%">
                  <c:v>1.3796211026672047E-3</c:v>
                </c:pt>
                <c:pt idx="80" formatCode="0%">
                  <c:v>3.3410582633785135E-3</c:v>
                </c:pt>
                <c:pt idx="81" formatCode="0%">
                  <c:v>4.5523335702356707E-3</c:v>
                </c:pt>
                <c:pt idx="82" formatCode="0%">
                  <c:v>5.4651674813286002E-3</c:v>
                </c:pt>
                <c:pt idx="83" formatCode="0%">
                  <c:v>6.278570045810691E-3</c:v>
                </c:pt>
                <c:pt idx="84" formatCode="0%">
                  <c:v>6.762401555707875E-3</c:v>
                </c:pt>
                <c:pt idx="85" formatCode="0%">
                  <c:v>7.2836984568442342E-3</c:v>
                </c:pt>
                <c:pt idx="86" formatCode="0%">
                  <c:v>7.8608946758008235E-3</c:v>
                </c:pt>
                <c:pt idx="87" formatCode="0%">
                  <c:v>8.3973907814616049E-3</c:v>
                </c:pt>
                <c:pt idx="88" formatCode="0%">
                  <c:v>8.9059927202808867E-3</c:v>
                </c:pt>
                <c:pt idx="89" formatCode="0%">
                  <c:v>9.4962364575029712E-3</c:v>
                </c:pt>
                <c:pt idx="90" formatCode="0%">
                  <c:v>1.0158679576326062E-2</c:v>
                </c:pt>
                <c:pt idx="91" formatCode="0%">
                  <c:v>1.0857122572874488E-2</c:v>
                </c:pt>
                <c:pt idx="92" formatCode="0%">
                  <c:v>1.148843737220114E-2</c:v>
                </c:pt>
                <c:pt idx="93" formatCode="0%">
                  <c:v>1.180555555555555E-2</c:v>
                </c:pt>
                <c:pt idx="94" formatCode="0%">
                  <c:v>1.2083333333333357E-2</c:v>
                </c:pt>
                <c:pt idx="95" formatCode="0%">
                  <c:v>1.2361111111111083E-2</c:v>
                </c:pt>
                <c:pt idx="96" formatCode="0%">
                  <c:v>1.263888888888889E-2</c:v>
                </c:pt>
                <c:pt idx="97" formatCode="0%">
                  <c:v>1.2916666666666698E-2</c:v>
                </c:pt>
                <c:pt idx="98" formatCode="0%">
                  <c:v>1.3194444444444424E-2</c:v>
                </c:pt>
                <c:pt idx="99" formatCode="0%">
                  <c:v>1.3472222222222231E-2</c:v>
                </c:pt>
                <c:pt idx="100" formatCode="0%">
                  <c:v>1.3749999999999998E-2</c:v>
                </c:pt>
                <c:pt idx="101" formatCode="0%">
                  <c:v>1.4027777777777764E-2</c:v>
                </c:pt>
              </c:numCache>
            </c:numRef>
          </c:yVal>
          <c:smooth val="0"/>
          <c:extLst>
            <c:ext xmlns:c16="http://schemas.microsoft.com/office/drawing/2014/chart" uri="{C3380CC4-5D6E-409C-BE32-E72D297353CC}">
              <c16:uniqueId val="{00000000-EAF6-4416-B34E-8E7344A277E1}"/>
            </c:ext>
          </c:extLst>
        </c:ser>
        <c:dLbls>
          <c:showLegendKey val="0"/>
          <c:showVal val="0"/>
          <c:showCatName val="0"/>
          <c:showSerName val="0"/>
          <c:showPercent val="0"/>
          <c:showBubbleSize val="0"/>
        </c:dLbls>
        <c:axId val="519653616"/>
        <c:axId val="812844496"/>
      </c:scatterChart>
      <c:valAx>
        <c:axId val="519653616"/>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5.000000000000001E-2"/>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90870061785872"/>
          <c:y val="5.2453773985619859E-2"/>
          <c:w val="0.81654528911892599"/>
          <c:h val="0.80732069867251"/>
        </c:manualLayout>
      </c:layout>
      <c:scatterChart>
        <c:scatterStyle val="lineMarker"/>
        <c:varyColors val="0"/>
        <c:ser>
          <c:idx val="1"/>
          <c:order val="0"/>
          <c:tx>
            <c:strRef>
              <c:f>'HeR=12-HeD=10_dICP20_HalfShells'!$AD$14</c:f>
              <c:strCache>
                <c:ptCount val="1"/>
                <c:pt idx="0">
                  <c:v>Residual mismatch</c:v>
                </c:pt>
              </c:strCache>
            </c:strRef>
          </c:tx>
          <c:spPr>
            <a:ln w="254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'HeR=12-HeD=10_dICP20_HalfShells'!$A$76:$A$126</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xVal>
          <c:yVal>
            <c:numRef>
              <c:f>'HeR=12-HeD=10_dICP20_HalfShells'!$AC$76:$AC$126</c:f>
              <c:numCache>
                <c:formatCode>0.00%</c:formatCode>
                <c:ptCount val="51"/>
                <c:pt idx="0">
                  <c:v>9.414537043024604E-4</c:v>
                </c:pt>
                <c:pt idx="1">
                  <c:v>2.8294616647912014E-3</c:v>
                </c:pt>
                <c:pt idx="2">
                  <c:v>4.6173250458109378E-3</c:v>
                </c:pt>
                <c:pt idx="3">
                  <c:v>6.3019167766256027E-3</c:v>
                </c:pt>
                <c:pt idx="4">
                  <c:v>7.8155542715714343E-3</c:v>
                </c:pt>
                <c:pt idx="5">
                  <c:v>9.154767064588714E-3</c:v>
                </c:pt>
                <c:pt idx="6">
                  <c:v>1.036529427827786E-2</c:v>
                </c:pt>
                <c:pt idx="7">
                  <c:v>1.1326352037899234E-2</c:v>
                </c:pt>
                <c:pt idx="8">
                  <c:v>1.2076906654527618E-2</c:v>
                </c:pt>
                <c:pt idx="9">
                  <c:v>1.2559966497888566E-2</c:v>
                </c:pt>
                <c:pt idx="10">
                  <c:v>1.2951287954837848E-2</c:v>
                </c:pt>
                <c:pt idx="11">
                  <c:v>1.3238003010460721E-2</c:v>
                </c:pt>
                <c:pt idx="12">
                  <c:v>1.7244011780522223E-2</c:v>
                </c:pt>
                <c:pt idx="13">
                  <c:v>2.2495216115513958E-2</c:v>
                </c:pt>
                <c:pt idx="14">
                  <c:v>2.2727883729008448E-2</c:v>
                </c:pt>
                <c:pt idx="15">
                  <c:v>2.286789142560991E-2</c:v>
                </c:pt>
                <c:pt idx="16">
                  <c:v>2.2858435978634031E-2</c:v>
                </c:pt>
                <c:pt idx="17">
                  <c:v>2.2501985350216289E-2</c:v>
                </c:pt>
                <c:pt idx="18">
                  <c:v>2.1733031675636925E-2</c:v>
                </c:pt>
                <c:pt idx="19">
                  <c:v>2.0472328394310797E-2</c:v>
                </c:pt>
                <c:pt idx="20">
                  <c:v>1.9095448273815162E-2</c:v>
                </c:pt>
                <c:pt idx="21">
                  <c:v>1.7080280164247237E-2</c:v>
                </c:pt>
                <c:pt idx="22">
                  <c:v>1.4693964141570362E-2</c:v>
                </c:pt>
                <c:pt idx="23">
                  <c:v>1.1871510598198E-2</c:v>
                </c:pt>
                <c:pt idx="24">
                  <c:v>8.7071136476910144E-3</c:v>
                </c:pt>
                <c:pt idx="25">
                  <c:v>5.6033792041472897E-3</c:v>
                </c:pt>
                <c:pt idx="26">
                  <c:v>2.5255474690243345E-3</c:v>
                </c:pt>
                <c:pt idx="27">
                  <c:v>5.712877226927305E-4</c:v>
                </c:pt>
                <c:pt idx="28">
                  <c:v>-1.3796211026672047E-3</c:v>
                </c:pt>
                <c:pt idx="29">
                  <c:v>-3.3410582633785135E-3</c:v>
                </c:pt>
                <c:pt idx="30">
                  <c:v>-4.5523335702356707E-3</c:v>
                </c:pt>
                <c:pt idx="31">
                  <c:v>-5.4651674813286002E-3</c:v>
                </c:pt>
                <c:pt idx="32">
                  <c:v>-6.278570045810691E-3</c:v>
                </c:pt>
                <c:pt idx="33">
                  <c:v>-6.762401555707875E-3</c:v>
                </c:pt>
                <c:pt idx="34">
                  <c:v>-7.2836984568442342E-3</c:v>
                </c:pt>
                <c:pt idx="35">
                  <c:v>-7.8608946758008235E-3</c:v>
                </c:pt>
                <c:pt idx="36">
                  <c:v>-8.3973907814616049E-3</c:v>
                </c:pt>
                <c:pt idx="37">
                  <c:v>-8.9059927202808867E-3</c:v>
                </c:pt>
                <c:pt idx="38">
                  <c:v>-9.4962364575029712E-3</c:v>
                </c:pt>
                <c:pt idx="39">
                  <c:v>-1.0158679576326062E-2</c:v>
                </c:pt>
                <c:pt idx="40">
                  <c:v>-1.0857122572874488E-2</c:v>
                </c:pt>
                <c:pt idx="41">
                  <c:v>-1.148843737220114E-2</c:v>
                </c:pt>
                <c:pt idx="42">
                  <c:v>-1.180555555555555E-2</c:v>
                </c:pt>
                <c:pt idx="43">
                  <c:v>-1.2083333333333357E-2</c:v>
                </c:pt>
                <c:pt idx="44">
                  <c:v>-1.2361111111111083E-2</c:v>
                </c:pt>
                <c:pt idx="45">
                  <c:v>-1.263888888888889E-2</c:v>
                </c:pt>
                <c:pt idx="46">
                  <c:v>-1.2916666666666698E-2</c:v>
                </c:pt>
                <c:pt idx="47">
                  <c:v>-1.3194444444444424E-2</c:v>
                </c:pt>
                <c:pt idx="48">
                  <c:v>-1.3472222222222231E-2</c:v>
                </c:pt>
                <c:pt idx="49">
                  <c:v>-1.3749999999999998E-2</c:v>
                </c:pt>
                <c:pt idx="50">
                  <c:v>-1.4027777777777764E-2</c:v>
                </c:pt>
              </c:numCache>
            </c:numRef>
          </c:yVal>
          <c:smooth val="0"/>
          <c:extLst>
            <c:ext xmlns:c16="http://schemas.microsoft.com/office/drawing/2014/chart" uri="{C3380CC4-5D6E-409C-BE32-E72D297353CC}">
              <c16:uniqueId val="{00000000-8EBF-48D0-B901-44FA7CE6EF1B}"/>
            </c:ext>
          </c:extLst>
        </c:ser>
        <c:dLbls>
          <c:showLegendKey val="0"/>
          <c:showVal val="0"/>
          <c:showCatName val="0"/>
          <c:showSerName val="0"/>
          <c:showPercent val="0"/>
          <c:showBubbleSize val="0"/>
        </c:dLbls>
        <c:axId val="519653616"/>
        <c:axId val="812844496"/>
      </c:scatterChart>
      <c:valAx>
        <c:axId val="519653616"/>
        <c:scaling>
          <c:orientation val="minMax"/>
          <c:max val="6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5.000000000000001E-2"/>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layout>
        <c:manualLayout>
          <c:xMode val="edge"/>
          <c:yMode val="edge"/>
          <c:x val="0.58746867426629579"/>
          <c:y val="7.8105981049285997E-2"/>
          <c:w val="0.34266566265328274"/>
          <c:h val="5.893736935397801E-2"/>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'HeR=12-HeD=10_dICP20_HalfShells'!$AA$14</c:f>
              <c:strCache>
                <c:ptCount val="1"/>
                <c:pt idx="0">
                  <c:v>Normalized He-contribution</c:v>
                </c:pt>
              </c:strCache>
            </c:strRef>
          </c:tx>
          <c:spPr>
            <a:ln w="25400" cap="rnd">
              <a:noFill/>
              <a:round/>
            </a:ln>
            <a:effectLst/>
          </c:spPr>
          <c:marker>
            <c:symbol val="circle"/>
            <c:size val="8"/>
            <c:spPr>
              <a:solidFill>
                <a:srgbClr val="FF0000"/>
              </a:solidFill>
              <a:ln w="9525">
                <a:solidFill>
                  <a:srgbClr val="FF0000"/>
                </a:solidFill>
              </a:ln>
              <a:effectLst/>
            </c:spPr>
          </c:marker>
          <c:xVal>
            <c:numRef>
              <c:f>'HeR=12-HeD=10_dICP20_HalfShells'!$A$76:$A$126</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xVal>
          <c:yVal>
            <c:numRef>
              <c:f>'HeR=12-HeD=10_dICP20_HalfShells'!$AA$76:$AA$126</c:f>
              <c:numCache>
                <c:formatCode>0.00%</c:formatCode>
                <c:ptCount val="51"/>
                <c:pt idx="0">
                  <c:v>1.0803425931913493E-3</c:v>
                </c:pt>
                <c:pt idx="1">
                  <c:v>3.2461283314578681E-3</c:v>
                </c:pt>
                <c:pt idx="2">
                  <c:v>5.3117694902553823E-3</c:v>
                </c:pt>
                <c:pt idx="3">
                  <c:v>7.2741389988478251E-3</c:v>
                </c:pt>
                <c:pt idx="4">
                  <c:v>9.0655542715714355E-3</c:v>
                </c:pt>
                <c:pt idx="5">
                  <c:v>1.0682544842366491E-2</c:v>
                </c:pt>
                <c:pt idx="6">
                  <c:v>1.2170849833833415E-2</c:v>
                </c:pt>
                <c:pt idx="7">
                  <c:v>1.3409685371232567E-2</c:v>
                </c:pt>
                <c:pt idx="8">
                  <c:v>1.4438017765638729E-2</c:v>
                </c:pt>
                <c:pt idx="9">
                  <c:v>1.5198855386777456E-2</c:v>
                </c:pt>
                <c:pt idx="10">
                  <c:v>1.5867954621504515E-2</c:v>
                </c:pt>
                <c:pt idx="11">
                  <c:v>1.6432447454905165E-2</c:v>
                </c:pt>
                <c:pt idx="12">
                  <c:v>2.0716234002744447E-2</c:v>
                </c:pt>
                <c:pt idx="13">
                  <c:v>2.6245216115513954E-2</c:v>
                </c:pt>
                <c:pt idx="14">
                  <c:v>2.6755661506786228E-2</c:v>
                </c:pt>
                <c:pt idx="15">
                  <c:v>2.7173446981165465E-2</c:v>
                </c:pt>
                <c:pt idx="16">
                  <c:v>2.7441769311967363E-2</c:v>
                </c:pt>
                <c:pt idx="17">
                  <c:v>2.7363096461327396E-2</c:v>
                </c:pt>
                <c:pt idx="18">
                  <c:v>2.6871920564525812E-2</c:v>
                </c:pt>
                <c:pt idx="19">
                  <c:v>2.5888995060977471E-2</c:v>
                </c:pt>
                <c:pt idx="20">
                  <c:v>2.4789892718259602E-2</c:v>
                </c:pt>
                <c:pt idx="21">
                  <c:v>2.3052502386469463E-2</c:v>
                </c:pt>
                <c:pt idx="22">
                  <c:v>2.0943964141570355E-2</c:v>
                </c:pt>
                <c:pt idx="23">
                  <c:v>1.8399288375975782E-2</c:v>
                </c:pt>
                <c:pt idx="24">
                  <c:v>1.551266920324657E-2</c:v>
                </c:pt>
                <c:pt idx="25">
                  <c:v>1.2686712537480624E-2</c:v>
                </c:pt>
                <c:pt idx="26">
                  <c:v>9.8866585801354358E-3</c:v>
                </c:pt>
                <c:pt idx="27">
                  <c:v>8.2101766115816183E-3</c:v>
                </c:pt>
                <c:pt idx="28">
                  <c:v>6.5370455639994695E-3</c:v>
                </c:pt>
                <c:pt idx="29">
                  <c:v>4.8533861810659282E-3</c:v>
                </c:pt>
                <c:pt idx="30">
                  <c:v>3.9198886519865575E-3</c:v>
                </c:pt>
                <c:pt idx="31">
                  <c:v>3.2848325186713954E-3</c:v>
                </c:pt>
                <c:pt idx="32">
                  <c:v>2.7492077319670907E-3</c:v>
                </c:pt>
                <c:pt idx="33">
                  <c:v>2.5431539998476724E-3</c:v>
                </c:pt>
                <c:pt idx="34">
                  <c:v>2.2996348764891014E-3</c:v>
                </c:pt>
                <c:pt idx="35">
                  <c:v>2.0002164353102778E-3</c:v>
                </c:pt>
                <c:pt idx="36">
                  <c:v>1.7414981074273049E-3</c:v>
                </c:pt>
                <c:pt idx="37">
                  <c:v>1.5106739463857501E-3</c:v>
                </c:pt>
                <c:pt idx="38">
                  <c:v>1.1982079869414719E-3</c:v>
                </c:pt>
                <c:pt idx="39">
                  <c:v>8.1354264589618799E-4</c:v>
                </c:pt>
                <c:pt idx="40">
                  <c:v>3.928774271254887E-4</c:v>
                </c:pt>
                <c:pt idx="41">
                  <c:v>3.9340405576642928E-5</c:v>
                </c:pt>
                <c:pt idx="42">
                  <c:v>0</c:v>
                </c:pt>
                <c:pt idx="43">
                  <c:v>0</c:v>
                </c:pt>
                <c:pt idx="44">
                  <c:v>0</c:v>
                </c:pt>
                <c:pt idx="45">
                  <c:v>0</c:v>
                </c:pt>
                <c:pt idx="46">
                  <c:v>0</c:v>
                </c:pt>
                <c:pt idx="47">
                  <c:v>0</c:v>
                </c:pt>
                <c:pt idx="48">
                  <c:v>0</c:v>
                </c:pt>
                <c:pt idx="49">
                  <c:v>0</c:v>
                </c:pt>
                <c:pt idx="50">
                  <c:v>0</c:v>
                </c:pt>
              </c:numCache>
            </c:numRef>
          </c:yVal>
          <c:smooth val="0"/>
          <c:extLst>
            <c:ext xmlns:c16="http://schemas.microsoft.com/office/drawing/2014/chart" uri="{C3380CC4-5D6E-409C-BE32-E72D297353CC}">
              <c16:uniqueId val="{00000000-2927-46C7-8134-AC389A6EC835}"/>
            </c:ext>
          </c:extLst>
        </c:ser>
        <c:ser>
          <c:idx val="1"/>
          <c:order val="1"/>
          <c:tx>
            <c:strRef>
              <c:f>'HeR=12-HeD=10_dICP20_HalfShells'!$AB$14</c:f>
              <c:strCache>
                <c:ptCount val="1"/>
                <c:pt idx="0">
                  <c:v>Mass-weighted share in 
ICP-average</c:v>
                </c:pt>
              </c:strCache>
            </c:strRef>
          </c:tx>
          <c:spPr>
            <a:ln w="38100" cap="rnd">
              <a:noFill/>
              <a:round/>
            </a:ln>
            <a:effectLst/>
          </c:spPr>
          <c:marker>
            <c:symbol val="circle"/>
            <c:size val="8"/>
            <c:spPr>
              <a:solidFill>
                <a:srgbClr val="00B050"/>
              </a:solidFill>
              <a:ln w="9525">
                <a:solidFill>
                  <a:srgbClr val="00B050"/>
                </a:solidFill>
              </a:ln>
              <a:effectLst/>
            </c:spPr>
          </c:marker>
          <c:xVal>
            <c:numRef>
              <c:f>'HeR=12-HeD=10_dICP20_HalfShells'!$A$76:$A$126</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xVal>
          <c:yVal>
            <c:numRef>
              <c:f>'HeR=12-HeD=10_dICP20_HalfShells'!$AB$76:$AB$126</c:f>
              <c:numCache>
                <c:formatCode>0.00%</c:formatCode>
                <c:ptCount val="51"/>
                <c:pt idx="0">
                  <c:v>1.3888888888888889E-4</c:v>
                </c:pt>
                <c:pt idx="1">
                  <c:v>4.1666666666666664E-4</c:v>
                </c:pt>
                <c:pt idx="2">
                  <c:v>6.9444444444444447E-4</c:v>
                </c:pt>
                <c:pt idx="3">
                  <c:v>9.7222222222222219E-4</c:v>
                </c:pt>
                <c:pt idx="4">
                  <c:v>1.2500000000000002E-3</c:v>
                </c:pt>
                <c:pt idx="5">
                  <c:v>1.5277777777777776E-3</c:v>
                </c:pt>
                <c:pt idx="6">
                  <c:v>1.8055555555555548E-3</c:v>
                </c:pt>
                <c:pt idx="7">
                  <c:v>2.0833333333333337E-3</c:v>
                </c:pt>
                <c:pt idx="8">
                  <c:v>2.3611111111111107E-3</c:v>
                </c:pt>
                <c:pt idx="9">
                  <c:v>2.6388888888888898E-3</c:v>
                </c:pt>
                <c:pt idx="10">
                  <c:v>2.9166666666666668E-3</c:v>
                </c:pt>
                <c:pt idx="11">
                  <c:v>3.1944444444444433E-3</c:v>
                </c:pt>
                <c:pt idx="12">
                  <c:v>3.4722222222222229E-3</c:v>
                </c:pt>
                <c:pt idx="13">
                  <c:v>3.7499999999999973E-3</c:v>
                </c:pt>
                <c:pt idx="14">
                  <c:v>4.0277777777777786E-3</c:v>
                </c:pt>
                <c:pt idx="15">
                  <c:v>4.3055555555555555E-3</c:v>
                </c:pt>
                <c:pt idx="16">
                  <c:v>4.5833333333333325E-3</c:v>
                </c:pt>
                <c:pt idx="17">
                  <c:v>4.8611111111111095E-3</c:v>
                </c:pt>
                <c:pt idx="18">
                  <c:v>5.1388888888888864E-3</c:v>
                </c:pt>
                <c:pt idx="19">
                  <c:v>5.4166666666666729E-3</c:v>
                </c:pt>
                <c:pt idx="20">
                  <c:v>5.6944444444444403E-3</c:v>
                </c:pt>
                <c:pt idx="21">
                  <c:v>5.9722222222222269E-3</c:v>
                </c:pt>
                <c:pt idx="22">
                  <c:v>6.2499999999999934E-3</c:v>
                </c:pt>
                <c:pt idx="23">
                  <c:v>6.5277777777777808E-3</c:v>
                </c:pt>
                <c:pt idx="24">
                  <c:v>6.8055555555555569E-3</c:v>
                </c:pt>
                <c:pt idx="25">
                  <c:v>7.0833333333333338E-3</c:v>
                </c:pt>
                <c:pt idx="26">
                  <c:v>7.3611111111111013E-3</c:v>
                </c:pt>
                <c:pt idx="27">
                  <c:v>7.6388888888888878E-3</c:v>
                </c:pt>
                <c:pt idx="28">
                  <c:v>7.9166666666666743E-3</c:v>
                </c:pt>
                <c:pt idx="29">
                  <c:v>8.1944444444444417E-3</c:v>
                </c:pt>
                <c:pt idx="30">
                  <c:v>8.4722222222222282E-3</c:v>
                </c:pt>
                <c:pt idx="31">
                  <c:v>8.7499999999999956E-3</c:v>
                </c:pt>
                <c:pt idx="32">
                  <c:v>9.0277777777777821E-3</c:v>
                </c:pt>
                <c:pt idx="33">
                  <c:v>9.3055555555555478E-3</c:v>
                </c:pt>
                <c:pt idx="34">
                  <c:v>9.5833333333333361E-3</c:v>
                </c:pt>
                <c:pt idx="35">
                  <c:v>9.8611111111111018E-3</c:v>
                </c:pt>
                <c:pt idx="36">
                  <c:v>1.0138888888888909E-2</c:v>
                </c:pt>
                <c:pt idx="37">
                  <c:v>1.0416666666666637E-2</c:v>
                </c:pt>
                <c:pt idx="38">
                  <c:v>1.0694444444444442E-2</c:v>
                </c:pt>
                <c:pt idx="39">
                  <c:v>1.097222222222225E-2</c:v>
                </c:pt>
                <c:pt idx="40">
                  <c:v>1.1249999999999977E-2</c:v>
                </c:pt>
                <c:pt idx="41">
                  <c:v>1.1527777777777783E-2</c:v>
                </c:pt>
                <c:pt idx="42">
                  <c:v>1.180555555555555E-2</c:v>
                </c:pt>
                <c:pt idx="43">
                  <c:v>1.2083333333333357E-2</c:v>
                </c:pt>
                <c:pt idx="44">
                  <c:v>1.2361111111111083E-2</c:v>
                </c:pt>
                <c:pt idx="45">
                  <c:v>1.263888888888889E-2</c:v>
                </c:pt>
                <c:pt idx="46">
                  <c:v>1.2916666666666698E-2</c:v>
                </c:pt>
                <c:pt idx="47">
                  <c:v>1.3194444444444424E-2</c:v>
                </c:pt>
                <c:pt idx="48">
                  <c:v>1.3472222222222231E-2</c:v>
                </c:pt>
                <c:pt idx="49">
                  <c:v>1.3749999999999998E-2</c:v>
                </c:pt>
                <c:pt idx="50">
                  <c:v>1.4027777777777764E-2</c:v>
                </c:pt>
              </c:numCache>
            </c:numRef>
          </c:yVal>
          <c:smooth val="0"/>
          <c:extLst>
            <c:ext xmlns:c16="http://schemas.microsoft.com/office/drawing/2014/chart" uri="{C3380CC4-5D6E-409C-BE32-E72D297353CC}">
              <c16:uniqueId val="{00000001-2927-46C7-8134-AC389A6EC835}"/>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 center in µm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Relative</a:t>
                </a:r>
                <a:r>
                  <a:rPr lang="en-US" sz="1100" baseline="0">
                    <a:solidFill>
                      <a:schemeClr val="tx1"/>
                    </a:solidFill>
                    <a:latin typeface="Arial" panose="020B0604020202020204" pitchFamily="34" charset="0"/>
                    <a:cs typeface="Arial" panose="020B0604020202020204" pitchFamily="34" charset="0"/>
                  </a:rPr>
                  <a:t> contribution/ share</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'HeR=12-HeD=10_dICP20_HalfShells'!$Z$14</c:f>
              <c:strCache>
                <c:ptCount val="1"/>
                <c:pt idx="0">
                  <c:v>Total He-contribution
sum ideal</c:v>
                </c:pt>
              </c:strCache>
            </c:strRef>
          </c:tx>
          <c:spPr>
            <a:ln w="38100" cap="rnd">
              <a:noFill/>
              <a:round/>
            </a:ln>
            <a:effectLst/>
          </c:spPr>
          <c:marker>
            <c:symbol val="circle"/>
            <c:size val="8"/>
            <c:spPr>
              <a:solidFill>
                <a:srgbClr val="FF0000"/>
              </a:solidFill>
              <a:ln w="9525">
                <a:solidFill>
                  <a:srgbClr val="FF0000"/>
                </a:solidFill>
              </a:ln>
              <a:effectLst/>
            </c:spPr>
          </c:marker>
          <c:xVal>
            <c:numRef>
              <c:f>'HeR=12-HeD=10_dICP20_HalfShells'!$A$76:$A$126</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xVal>
          <c:yVal>
            <c:numRef>
              <c:f>'HeR=12-HeD=10_dICP20_HalfShells'!$Z$76:$Z$126</c:f>
              <c:numCache>
                <c:formatCode>0%</c:formatCode>
                <c:ptCount val="51"/>
                <c:pt idx="0">
                  <c:v>1.0803425931913489E-3</c:v>
                </c:pt>
                <c:pt idx="1">
                  <c:v>3.2461283314578668E-3</c:v>
                </c:pt>
                <c:pt idx="2">
                  <c:v>5.3117694902553797E-3</c:v>
                </c:pt>
                <c:pt idx="3">
                  <c:v>7.2741389988478216E-3</c:v>
                </c:pt>
                <c:pt idx="4">
                  <c:v>9.065554271571432E-3</c:v>
                </c:pt>
                <c:pt idx="5">
                  <c:v>1.0682544842366486E-2</c:v>
                </c:pt>
                <c:pt idx="6">
                  <c:v>1.217084983383341E-2</c:v>
                </c:pt>
                <c:pt idx="7">
                  <c:v>1.3409685371232561E-2</c:v>
                </c:pt>
                <c:pt idx="8">
                  <c:v>1.4438017765638722E-2</c:v>
                </c:pt>
                <c:pt idx="9">
                  <c:v>1.5198855386777449E-2</c:v>
                </c:pt>
                <c:pt idx="10">
                  <c:v>1.5867954621504508E-2</c:v>
                </c:pt>
                <c:pt idx="11">
                  <c:v>1.6432447454905158E-2</c:v>
                </c:pt>
                <c:pt idx="12">
                  <c:v>2.0716234002744437E-2</c:v>
                </c:pt>
                <c:pt idx="13">
                  <c:v>2.6245216115513944E-2</c:v>
                </c:pt>
                <c:pt idx="14">
                  <c:v>2.6755661506786217E-2</c:v>
                </c:pt>
                <c:pt idx="15">
                  <c:v>2.7173446981165455E-2</c:v>
                </c:pt>
                <c:pt idx="16">
                  <c:v>2.7441769311967349E-2</c:v>
                </c:pt>
                <c:pt idx="17">
                  <c:v>2.7363096461327382E-2</c:v>
                </c:pt>
                <c:pt idx="18">
                  <c:v>2.6871920564525802E-2</c:v>
                </c:pt>
                <c:pt idx="19">
                  <c:v>2.5888995060977461E-2</c:v>
                </c:pt>
                <c:pt idx="20">
                  <c:v>2.4789892718259592E-2</c:v>
                </c:pt>
                <c:pt idx="21">
                  <c:v>2.3052502386469453E-2</c:v>
                </c:pt>
                <c:pt idx="22">
                  <c:v>2.0943964141570345E-2</c:v>
                </c:pt>
                <c:pt idx="23">
                  <c:v>1.8399288375975775E-2</c:v>
                </c:pt>
                <c:pt idx="24">
                  <c:v>1.5512669203246563E-2</c:v>
                </c:pt>
                <c:pt idx="25">
                  <c:v>1.2686712537480618E-2</c:v>
                </c:pt>
                <c:pt idx="26">
                  <c:v>9.8866585801354306E-3</c:v>
                </c:pt>
                <c:pt idx="27">
                  <c:v>8.2101766115816148E-3</c:v>
                </c:pt>
                <c:pt idx="28">
                  <c:v>6.5370455639994669E-3</c:v>
                </c:pt>
                <c:pt idx="29">
                  <c:v>4.8533861810659265E-3</c:v>
                </c:pt>
                <c:pt idx="30">
                  <c:v>3.9198886519865557E-3</c:v>
                </c:pt>
                <c:pt idx="31">
                  <c:v>3.2848325186713941E-3</c:v>
                </c:pt>
                <c:pt idx="32">
                  <c:v>2.7492077319670894E-3</c:v>
                </c:pt>
                <c:pt idx="33">
                  <c:v>2.5431539998476711E-3</c:v>
                </c:pt>
                <c:pt idx="34">
                  <c:v>2.2996348764891005E-3</c:v>
                </c:pt>
                <c:pt idx="35">
                  <c:v>2.0002164353102769E-3</c:v>
                </c:pt>
                <c:pt idx="36">
                  <c:v>1.741498107427304E-3</c:v>
                </c:pt>
                <c:pt idx="37">
                  <c:v>1.5106739463857494E-3</c:v>
                </c:pt>
                <c:pt idx="38">
                  <c:v>1.1982079869414714E-3</c:v>
                </c:pt>
                <c:pt idx="39">
                  <c:v>8.1354264589618766E-4</c:v>
                </c:pt>
                <c:pt idx="40">
                  <c:v>3.9287742712548854E-4</c:v>
                </c:pt>
                <c:pt idx="41">
                  <c:v>3.9340405576642908E-5</c:v>
                </c:pt>
                <c:pt idx="42">
                  <c:v>0</c:v>
                </c:pt>
                <c:pt idx="43">
                  <c:v>0</c:v>
                </c:pt>
                <c:pt idx="44">
                  <c:v>0</c:v>
                </c:pt>
                <c:pt idx="45">
                  <c:v>0</c:v>
                </c:pt>
                <c:pt idx="46">
                  <c:v>0</c:v>
                </c:pt>
                <c:pt idx="47">
                  <c:v>0</c:v>
                </c:pt>
                <c:pt idx="48">
                  <c:v>0</c:v>
                </c:pt>
                <c:pt idx="49">
                  <c:v>0</c:v>
                </c:pt>
                <c:pt idx="50">
                  <c:v>0</c:v>
                </c:pt>
              </c:numCache>
            </c:numRef>
          </c:yVal>
          <c:smooth val="0"/>
          <c:extLst>
            <c:ext xmlns:c16="http://schemas.microsoft.com/office/drawing/2014/chart" uri="{C3380CC4-5D6E-409C-BE32-E72D297353CC}">
              <c16:uniqueId val="{00000000-BC25-407E-9634-8651E2363B72}"/>
            </c:ext>
          </c:extLst>
        </c:ser>
        <c:ser>
          <c:idx val="1"/>
          <c:order val="1"/>
          <c:tx>
            <c:strRef>
              <c:f>'HeR=12-HeD=10_dICP20_HalfShells'!$AB$14</c:f>
              <c:strCache>
                <c:ptCount val="1"/>
                <c:pt idx="0">
                  <c:v>Mass-weighted share in 
ICP-average</c:v>
                </c:pt>
              </c:strCache>
            </c:strRef>
          </c:tx>
          <c:spPr>
            <a:ln w="38100" cap="rnd">
              <a:noFill/>
              <a:round/>
            </a:ln>
            <a:effectLst/>
          </c:spPr>
          <c:marker>
            <c:symbol val="circle"/>
            <c:size val="8"/>
            <c:spPr>
              <a:solidFill>
                <a:srgbClr val="00B050"/>
              </a:solidFill>
              <a:ln w="9525">
                <a:noFill/>
              </a:ln>
              <a:effectLst/>
            </c:spPr>
          </c:marker>
          <c:xVal>
            <c:numRef>
              <c:f>'HeR=12-HeD=10_dICP20_HalfShells'!$A$76:$A$126</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xVal>
          <c:yVal>
            <c:numRef>
              <c:f>'HeR=12-HeD=10_dICP20_HalfShells'!$AB$76:$AB$126</c:f>
              <c:numCache>
                <c:formatCode>0.00%</c:formatCode>
                <c:ptCount val="51"/>
                <c:pt idx="0">
                  <c:v>1.3888888888888889E-4</c:v>
                </c:pt>
                <c:pt idx="1">
                  <c:v>4.1666666666666664E-4</c:v>
                </c:pt>
                <c:pt idx="2">
                  <c:v>6.9444444444444447E-4</c:v>
                </c:pt>
                <c:pt idx="3">
                  <c:v>9.7222222222222219E-4</c:v>
                </c:pt>
                <c:pt idx="4">
                  <c:v>1.2500000000000002E-3</c:v>
                </c:pt>
                <c:pt idx="5">
                  <c:v>1.5277777777777776E-3</c:v>
                </c:pt>
                <c:pt idx="6">
                  <c:v>1.8055555555555548E-3</c:v>
                </c:pt>
                <c:pt idx="7">
                  <c:v>2.0833333333333337E-3</c:v>
                </c:pt>
                <c:pt idx="8">
                  <c:v>2.3611111111111107E-3</c:v>
                </c:pt>
                <c:pt idx="9">
                  <c:v>2.6388888888888898E-3</c:v>
                </c:pt>
                <c:pt idx="10">
                  <c:v>2.9166666666666668E-3</c:v>
                </c:pt>
                <c:pt idx="11">
                  <c:v>3.1944444444444433E-3</c:v>
                </c:pt>
                <c:pt idx="12">
                  <c:v>3.4722222222222229E-3</c:v>
                </c:pt>
                <c:pt idx="13">
                  <c:v>3.7499999999999973E-3</c:v>
                </c:pt>
                <c:pt idx="14">
                  <c:v>4.0277777777777786E-3</c:v>
                </c:pt>
                <c:pt idx="15">
                  <c:v>4.3055555555555555E-3</c:v>
                </c:pt>
                <c:pt idx="16">
                  <c:v>4.5833333333333325E-3</c:v>
                </c:pt>
                <c:pt idx="17">
                  <c:v>4.8611111111111095E-3</c:v>
                </c:pt>
                <c:pt idx="18">
                  <c:v>5.1388888888888864E-3</c:v>
                </c:pt>
                <c:pt idx="19">
                  <c:v>5.4166666666666729E-3</c:v>
                </c:pt>
                <c:pt idx="20">
                  <c:v>5.6944444444444403E-3</c:v>
                </c:pt>
                <c:pt idx="21">
                  <c:v>5.9722222222222269E-3</c:v>
                </c:pt>
                <c:pt idx="22">
                  <c:v>6.2499999999999934E-3</c:v>
                </c:pt>
                <c:pt idx="23">
                  <c:v>6.5277777777777808E-3</c:v>
                </c:pt>
                <c:pt idx="24">
                  <c:v>6.8055555555555569E-3</c:v>
                </c:pt>
                <c:pt idx="25">
                  <c:v>7.0833333333333338E-3</c:v>
                </c:pt>
                <c:pt idx="26">
                  <c:v>7.3611111111111013E-3</c:v>
                </c:pt>
                <c:pt idx="27">
                  <c:v>7.6388888888888878E-3</c:v>
                </c:pt>
                <c:pt idx="28">
                  <c:v>7.9166666666666743E-3</c:v>
                </c:pt>
                <c:pt idx="29">
                  <c:v>8.1944444444444417E-3</c:v>
                </c:pt>
                <c:pt idx="30">
                  <c:v>8.4722222222222282E-3</c:v>
                </c:pt>
                <c:pt idx="31">
                  <c:v>8.7499999999999956E-3</c:v>
                </c:pt>
                <c:pt idx="32">
                  <c:v>9.0277777777777821E-3</c:v>
                </c:pt>
                <c:pt idx="33">
                  <c:v>9.3055555555555478E-3</c:v>
                </c:pt>
                <c:pt idx="34">
                  <c:v>9.5833333333333361E-3</c:v>
                </c:pt>
                <c:pt idx="35">
                  <c:v>9.8611111111111018E-3</c:v>
                </c:pt>
                <c:pt idx="36">
                  <c:v>1.0138888888888909E-2</c:v>
                </c:pt>
                <c:pt idx="37">
                  <c:v>1.0416666666666637E-2</c:v>
                </c:pt>
                <c:pt idx="38">
                  <c:v>1.0694444444444442E-2</c:v>
                </c:pt>
                <c:pt idx="39">
                  <c:v>1.097222222222225E-2</c:v>
                </c:pt>
                <c:pt idx="40">
                  <c:v>1.1249999999999977E-2</c:v>
                </c:pt>
                <c:pt idx="41">
                  <c:v>1.1527777777777783E-2</c:v>
                </c:pt>
                <c:pt idx="42">
                  <c:v>1.180555555555555E-2</c:v>
                </c:pt>
                <c:pt idx="43">
                  <c:v>1.2083333333333357E-2</c:v>
                </c:pt>
                <c:pt idx="44">
                  <c:v>1.2361111111111083E-2</c:v>
                </c:pt>
                <c:pt idx="45">
                  <c:v>1.263888888888889E-2</c:v>
                </c:pt>
                <c:pt idx="46">
                  <c:v>1.2916666666666698E-2</c:v>
                </c:pt>
                <c:pt idx="47">
                  <c:v>1.3194444444444424E-2</c:v>
                </c:pt>
                <c:pt idx="48">
                  <c:v>1.3472222222222231E-2</c:v>
                </c:pt>
                <c:pt idx="49">
                  <c:v>1.3749999999999998E-2</c:v>
                </c:pt>
                <c:pt idx="50">
                  <c:v>1.4027777777777764E-2</c:v>
                </c:pt>
              </c:numCache>
            </c:numRef>
          </c:yVal>
          <c:smooth val="0"/>
          <c:extLst>
            <c:ext xmlns:c16="http://schemas.microsoft.com/office/drawing/2014/chart" uri="{C3380CC4-5D6E-409C-BE32-E72D297353CC}">
              <c16:uniqueId val="{00000001-BC25-407E-9634-8651E2363B72}"/>
            </c:ext>
          </c:extLst>
        </c:ser>
        <c:dLbls>
          <c:showLegendKey val="0"/>
          <c:showVal val="0"/>
          <c:showCatName val="0"/>
          <c:showSerName val="0"/>
          <c:showPercent val="0"/>
          <c:showBubbleSize val="0"/>
        </c:dLbls>
        <c:axId val="412964160"/>
        <c:axId val="412969920"/>
      </c:scatterChart>
      <c:valAx>
        <c:axId val="412964160"/>
        <c:scaling>
          <c:orientation val="minMax"/>
          <c:max val="45"/>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a:t>
                </a:r>
                <a:r>
                  <a:rPr lang="en-US" sz="1100" baseline="0">
                    <a:solidFill>
                      <a:schemeClr val="tx1"/>
                    </a:solidFill>
                    <a:latin typeface="Arial" panose="020B0604020202020204" pitchFamily="34" charset="0"/>
                    <a:cs typeface="Arial" panose="020B0604020202020204" pitchFamily="34" charset="0"/>
                  </a:rPr>
                  <a:t> from center in µm</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n-US" sz="1100">
                    <a:solidFill>
                      <a:schemeClr val="tx1"/>
                    </a:solidFill>
                    <a:latin typeface="Arial" panose="020B0604020202020204" pitchFamily="34" charset="0"/>
                    <a:cs typeface="Arial" panose="020B0604020202020204" pitchFamily="34" charset="0"/>
                  </a:rPr>
                  <a:t>Relative contribution/</a:t>
                </a:r>
                <a:r>
                  <a:rPr lang="en-US" sz="1100" baseline="0">
                    <a:solidFill>
                      <a:schemeClr val="tx1"/>
                    </a:solidFill>
                    <a:latin typeface="Arial" panose="020B0604020202020204" pitchFamily="34" charset="0"/>
                    <a:cs typeface="Arial" panose="020B0604020202020204" pitchFamily="34" charset="0"/>
                  </a:rPr>
                  <a:t> share</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90870061785872"/>
          <c:y val="5.2453773985619859E-2"/>
          <c:w val="0.81654528911892599"/>
          <c:h val="0.80732069867251"/>
        </c:manualLayout>
      </c:layout>
      <c:scatterChart>
        <c:scatterStyle val="lineMarker"/>
        <c:varyColors val="0"/>
        <c:ser>
          <c:idx val="1"/>
          <c:order val="0"/>
          <c:tx>
            <c:strRef>
              <c:f>'HeR=12-HeD=10_dICP20_HalfShells'!$AD$14</c:f>
              <c:strCache>
                <c:ptCount val="1"/>
                <c:pt idx="0">
                  <c:v>Residual mismatch</c:v>
                </c:pt>
              </c:strCache>
            </c:strRef>
          </c:tx>
          <c:spPr>
            <a:ln w="254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'HeR=12-HeD=10_dICP20_HalfShells'!$A$76:$A$126</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xVal>
          <c:yVal>
            <c:numRef>
              <c:f>'HeR=12-HeD=10_dICP20_HalfShells'!$AC$76:$AC$126</c:f>
              <c:numCache>
                <c:formatCode>0.00%</c:formatCode>
                <c:ptCount val="51"/>
                <c:pt idx="0">
                  <c:v>9.414537043024604E-4</c:v>
                </c:pt>
                <c:pt idx="1">
                  <c:v>2.8294616647912014E-3</c:v>
                </c:pt>
                <c:pt idx="2">
                  <c:v>4.6173250458109378E-3</c:v>
                </c:pt>
                <c:pt idx="3">
                  <c:v>6.3019167766256027E-3</c:v>
                </c:pt>
                <c:pt idx="4">
                  <c:v>7.8155542715714343E-3</c:v>
                </c:pt>
                <c:pt idx="5">
                  <c:v>9.154767064588714E-3</c:v>
                </c:pt>
                <c:pt idx="6">
                  <c:v>1.036529427827786E-2</c:v>
                </c:pt>
                <c:pt idx="7">
                  <c:v>1.1326352037899234E-2</c:v>
                </c:pt>
                <c:pt idx="8">
                  <c:v>1.2076906654527618E-2</c:v>
                </c:pt>
                <c:pt idx="9">
                  <c:v>1.2559966497888566E-2</c:v>
                </c:pt>
                <c:pt idx="10">
                  <c:v>1.2951287954837848E-2</c:v>
                </c:pt>
                <c:pt idx="11">
                  <c:v>1.3238003010460721E-2</c:v>
                </c:pt>
                <c:pt idx="12">
                  <c:v>1.7244011780522223E-2</c:v>
                </c:pt>
                <c:pt idx="13">
                  <c:v>2.2495216115513958E-2</c:v>
                </c:pt>
                <c:pt idx="14">
                  <c:v>2.2727883729008448E-2</c:v>
                </c:pt>
                <c:pt idx="15">
                  <c:v>2.286789142560991E-2</c:v>
                </c:pt>
                <c:pt idx="16">
                  <c:v>2.2858435978634031E-2</c:v>
                </c:pt>
                <c:pt idx="17">
                  <c:v>2.2501985350216289E-2</c:v>
                </c:pt>
                <c:pt idx="18">
                  <c:v>2.1733031675636925E-2</c:v>
                </c:pt>
                <c:pt idx="19">
                  <c:v>2.0472328394310797E-2</c:v>
                </c:pt>
                <c:pt idx="20">
                  <c:v>1.9095448273815162E-2</c:v>
                </c:pt>
                <c:pt idx="21">
                  <c:v>1.7080280164247237E-2</c:v>
                </c:pt>
                <c:pt idx="22">
                  <c:v>1.4693964141570362E-2</c:v>
                </c:pt>
                <c:pt idx="23">
                  <c:v>1.1871510598198E-2</c:v>
                </c:pt>
                <c:pt idx="24">
                  <c:v>8.7071136476910144E-3</c:v>
                </c:pt>
                <c:pt idx="25">
                  <c:v>5.6033792041472897E-3</c:v>
                </c:pt>
                <c:pt idx="26">
                  <c:v>2.5255474690243345E-3</c:v>
                </c:pt>
                <c:pt idx="27">
                  <c:v>5.712877226927305E-4</c:v>
                </c:pt>
                <c:pt idx="28">
                  <c:v>-1.3796211026672047E-3</c:v>
                </c:pt>
                <c:pt idx="29">
                  <c:v>-3.3410582633785135E-3</c:v>
                </c:pt>
                <c:pt idx="30">
                  <c:v>-4.5523335702356707E-3</c:v>
                </c:pt>
                <c:pt idx="31">
                  <c:v>-5.4651674813286002E-3</c:v>
                </c:pt>
                <c:pt idx="32">
                  <c:v>-6.278570045810691E-3</c:v>
                </c:pt>
                <c:pt idx="33">
                  <c:v>-6.762401555707875E-3</c:v>
                </c:pt>
                <c:pt idx="34">
                  <c:v>-7.2836984568442342E-3</c:v>
                </c:pt>
                <c:pt idx="35">
                  <c:v>-7.8608946758008235E-3</c:v>
                </c:pt>
                <c:pt idx="36">
                  <c:v>-8.3973907814616049E-3</c:v>
                </c:pt>
                <c:pt idx="37">
                  <c:v>-8.9059927202808867E-3</c:v>
                </c:pt>
                <c:pt idx="38">
                  <c:v>-9.4962364575029712E-3</c:v>
                </c:pt>
                <c:pt idx="39">
                  <c:v>-1.0158679576326062E-2</c:v>
                </c:pt>
                <c:pt idx="40">
                  <c:v>-1.0857122572874488E-2</c:v>
                </c:pt>
                <c:pt idx="41">
                  <c:v>-1.148843737220114E-2</c:v>
                </c:pt>
                <c:pt idx="42">
                  <c:v>-1.180555555555555E-2</c:v>
                </c:pt>
                <c:pt idx="43">
                  <c:v>-1.2083333333333357E-2</c:v>
                </c:pt>
                <c:pt idx="44">
                  <c:v>-1.2361111111111083E-2</c:v>
                </c:pt>
                <c:pt idx="45">
                  <c:v>-1.263888888888889E-2</c:v>
                </c:pt>
                <c:pt idx="46">
                  <c:v>-1.2916666666666698E-2</c:v>
                </c:pt>
                <c:pt idx="47">
                  <c:v>-1.3194444444444424E-2</c:v>
                </c:pt>
                <c:pt idx="48">
                  <c:v>-1.3472222222222231E-2</c:v>
                </c:pt>
                <c:pt idx="49">
                  <c:v>-1.3749999999999998E-2</c:v>
                </c:pt>
                <c:pt idx="50">
                  <c:v>-1.4027777777777764E-2</c:v>
                </c:pt>
              </c:numCache>
            </c:numRef>
          </c:yVal>
          <c:smooth val="0"/>
          <c:extLst>
            <c:ext xmlns:c16="http://schemas.microsoft.com/office/drawing/2014/chart" uri="{C3380CC4-5D6E-409C-BE32-E72D297353CC}">
              <c16:uniqueId val="{00000000-808F-44C3-A937-158CCE6E3765}"/>
            </c:ext>
          </c:extLst>
        </c:ser>
        <c:dLbls>
          <c:showLegendKey val="0"/>
          <c:showVal val="0"/>
          <c:showCatName val="0"/>
          <c:showSerName val="0"/>
          <c:showPercent val="0"/>
          <c:showBubbleSize val="0"/>
        </c:dLbls>
        <c:axId val="519653616"/>
        <c:axId val="812844496"/>
      </c:scatterChart>
      <c:valAx>
        <c:axId val="519653616"/>
        <c:scaling>
          <c:orientation val="minMax"/>
          <c:max val="6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5.000000000000001E-2"/>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layout>
        <c:manualLayout>
          <c:xMode val="edge"/>
          <c:yMode val="edge"/>
          <c:x val="0.58746867426629579"/>
          <c:y val="7.8105981049285997E-2"/>
          <c:w val="0.34266566265328274"/>
          <c:h val="5.893736935397801E-2"/>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'HeR=30-HeD=02_dICP20_HalfShells'!$Z$14</c:f>
              <c:strCache>
                <c:ptCount val="1"/>
                <c:pt idx="0">
                  <c:v>Total He-contribution
sum ideal</c:v>
                </c:pt>
              </c:strCache>
            </c:strRef>
          </c:tx>
          <c:spPr>
            <a:ln w="38100" cap="rnd">
              <a:noFill/>
              <a:round/>
            </a:ln>
            <a:effectLst/>
          </c:spPr>
          <c:marker>
            <c:symbol val="circle"/>
            <c:size val="8"/>
            <c:spPr>
              <a:solidFill>
                <a:srgbClr val="FF0000"/>
              </a:solidFill>
              <a:ln w="9525">
                <a:solidFill>
                  <a:srgbClr val="FF0000"/>
                </a:solidFill>
              </a:ln>
              <a:effectLst/>
            </c:spPr>
          </c:marker>
          <c:xVal>
            <c:numRef>
              <c:f>'HeR=30-HeD=02_dICP20_HalfShells'!$A$15:$A$136</c:f>
              <c:numCache>
                <c:formatCode>General</c:formatCode>
                <c:ptCount val="122"/>
                <c:pt idx="0">
                  <c:v>-60</c:v>
                </c:pt>
                <c:pt idx="1">
                  <c:v>-59</c:v>
                </c:pt>
                <c:pt idx="2">
                  <c:v>-58</c:v>
                </c:pt>
                <c:pt idx="3">
                  <c:v>-57</c:v>
                </c:pt>
                <c:pt idx="4">
                  <c:v>-56</c:v>
                </c:pt>
                <c:pt idx="5">
                  <c:v>-55</c:v>
                </c:pt>
                <c:pt idx="6">
                  <c:v>-54</c:v>
                </c:pt>
                <c:pt idx="7">
                  <c:v>-53</c:v>
                </c:pt>
                <c:pt idx="8">
                  <c:v>-52</c:v>
                </c:pt>
                <c:pt idx="9">
                  <c:v>-51</c:v>
                </c:pt>
                <c:pt idx="10">
                  <c:v>-50</c:v>
                </c:pt>
                <c:pt idx="11">
                  <c:v>-49</c:v>
                </c:pt>
                <c:pt idx="12">
                  <c:v>-48</c:v>
                </c:pt>
                <c:pt idx="13">
                  <c:v>-47</c:v>
                </c:pt>
                <c:pt idx="14">
                  <c:v>-46</c:v>
                </c:pt>
                <c:pt idx="15">
                  <c:v>-45</c:v>
                </c:pt>
                <c:pt idx="16">
                  <c:v>-44</c:v>
                </c:pt>
                <c:pt idx="17">
                  <c:v>-43</c:v>
                </c:pt>
                <c:pt idx="18">
                  <c:v>-42</c:v>
                </c:pt>
                <c:pt idx="19">
                  <c:v>-41</c:v>
                </c:pt>
                <c:pt idx="20">
                  <c:v>-40</c:v>
                </c:pt>
                <c:pt idx="21">
                  <c:v>-39</c:v>
                </c:pt>
                <c:pt idx="22">
                  <c:v>-38</c:v>
                </c:pt>
                <c:pt idx="23">
                  <c:v>-37</c:v>
                </c:pt>
                <c:pt idx="24">
                  <c:v>-36</c:v>
                </c:pt>
                <c:pt idx="25">
                  <c:v>-35</c:v>
                </c:pt>
                <c:pt idx="26">
                  <c:v>-34</c:v>
                </c:pt>
                <c:pt idx="27">
                  <c:v>-33</c:v>
                </c:pt>
                <c:pt idx="28">
                  <c:v>-32</c:v>
                </c:pt>
                <c:pt idx="29">
                  <c:v>-31</c:v>
                </c:pt>
                <c:pt idx="30">
                  <c:v>-30</c:v>
                </c:pt>
                <c:pt idx="31">
                  <c:v>-29</c:v>
                </c:pt>
                <c:pt idx="32">
                  <c:v>-28</c:v>
                </c:pt>
                <c:pt idx="33">
                  <c:v>-27</c:v>
                </c:pt>
                <c:pt idx="34">
                  <c:v>-26</c:v>
                </c:pt>
                <c:pt idx="35">
                  <c:v>-25</c:v>
                </c:pt>
                <c:pt idx="36">
                  <c:v>-24</c:v>
                </c:pt>
                <c:pt idx="37">
                  <c:v>-23</c:v>
                </c:pt>
                <c:pt idx="38">
                  <c:v>-22</c:v>
                </c:pt>
                <c:pt idx="39">
                  <c:v>-21</c:v>
                </c:pt>
                <c:pt idx="40">
                  <c:v>-20</c:v>
                </c:pt>
                <c:pt idx="41">
                  <c:v>-19</c:v>
                </c:pt>
                <c:pt idx="42">
                  <c:v>-18</c:v>
                </c:pt>
                <c:pt idx="43">
                  <c:v>-17</c:v>
                </c:pt>
                <c:pt idx="44">
                  <c:v>-16</c:v>
                </c:pt>
                <c:pt idx="45">
                  <c:v>-15</c:v>
                </c:pt>
                <c:pt idx="46">
                  <c:v>-14</c:v>
                </c:pt>
                <c:pt idx="47">
                  <c:v>-13</c:v>
                </c:pt>
                <c:pt idx="48">
                  <c:v>-12</c:v>
                </c:pt>
                <c:pt idx="49">
                  <c:v>-11</c:v>
                </c:pt>
                <c:pt idx="50">
                  <c:v>-10</c:v>
                </c:pt>
                <c:pt idx="51">
                  <c:v>-9</c:v>
                </c:pt>
                <c:pt idx="52">
                  <c:v>-8</c:v>
                </c:pt>
                <c:pt idx="53">
                  <c:v>-7</c:v>
                </c:pt>
                <c:pt idx="54">
                  <c:v>-6</c:v>
                </c:pt>
                <c:pt idx="55">
                  <c:v>-5</c:v>
                </c:pt>
                <c:pt idx="56">
                  <c:v>-4</c:v>
                </c:pt>
                <c:pt idx="57">
                  <c:v>-3</c:v>
                </c:pt>
                <c:pt idx="58">
                  <c:v>-2</c:v>
                </c:pt>
                <c:pt idx="59">
                  <c:v>-1</c:v>
                </c:pt>
                <c:pt idx="60">
                  <c:v>0</c:v>
                </c:pt>
                <c:pt idx="61">
                  <c:v>0</c:v>
                </c:pt>
                <c:pt idx="62">
                  <c:v>1</c:v>
                </c:pt>
                <c:pt idx="63">
                  <c:v>2</c:v>
                </c:pt>
                <c:pt idx="64">
                  <c:v>3</c:v>
                </c:pt>
                <c:pt idx="65">
                  <c:v>4</c:v>
                </c:pt>
                <c:pt idx="66">
                  <c:v>5</c:v>
                </c:pt>
                <c:pt idx="67">
                  <c:v>6</c:v>
                </c:pt>
                <c:pt idx="68">
                  <c:v>7</c:v>
                </c:pt>
                <c:pt idx="69">
                  <c:v>8</c:v>
                </c:pt>
                <c:pt idx="70">
                  <c:v>9</c:v>
                </c:pt>
                <c:pt idx="71">
                  <c:v>10</c:v>
                </c:pt>
                <c:pt idx="72">
                  <c:v>11</c:v>
                </c:pt>
                <c:pt idx="73">
                  <c:v>12</c:v>
                </c:pt>
                <c:pt idx="74">
                  <c:v>13</c:v>
                </c:pt>
                <c:pt idx="75">
                  <c:v>14</c:v>
                </c:pt>
                <c:pt idx="76">
                  <c:v>15</c:v>
                </c:pt>
                <c:pt idx="77">
                  <c:v>16</c:v>
                </c:pt>
                <c:pt idx="78">
                  <c:v>17</c:v>
                </c:pt>
                <c:pt idx="79">
                  <c:v>18</c:v>
                </c:pt>
                <c:pt idx="80">
                  <c:v>19</c:v>
                </c:pt>
                <c:pt idx="81">
                  <c:v>20</c:v>
                </c:pt>
                <c:pt idx="82">
                  <c:v>21</c:v>
                </c:pt>
                <c:pt idx="83">
                  <c:v>22</c:v>
                </c:pt>
                <c:pt idx="84">
                  <c:v>23</c:v>
                </c:pt>
                <c:pt idx="85">
                  <c:v>24</c:v>
                </c:pt>
                <c:pt idx="86">
                  <c:v>25</c:v>
                </c:pt>
                <c:pt idx="87">
                  <c:v>26</c:v>
                </c:pt>
                <c:pt idx="88">
                  <c:v>27</c:v>
                </c:pt>
                <c:pt idx="89">
                  <c:v>28</c:v>
                </c:pt>
                <c:pt idx="90">
                  <c:v>29</c:v>
                </c:pt>
                <c:pt idx="91">
                  <c:v>30</c:v>
                </c:pt>
                <c:pt idx="92">
                  <c:v>31</c:v>
                </c:pt>
                <c:pt idx="93">
                  <c:v>32</c:v>
                </c:pt>
                <c:pt idx="94">
                  <c:v>33</c:v>
                </c:pt>
                <c:pt idx="95">
                  <c:v>34</c:v>
                </c:pt>
                <c:pt idx="96">
                  <c:v>35</c:v>
                </c:pt>
                <c:pt idx="97">
                  <c:v>36</c:v>
                </c:pt>
                <c:pt idx="98">
                  <c:v>37</c:v>
                </c:pt>
                <c:pt idx="99">
                  <c:v>38</c:v>
                </c:pt>
                <c:pt idx="100">
                  <c:v>39</c:v>
                </c:pt>
                <c:pt idx="101">
                  <c:v>40</c:v>
                </c:pt>
                <c:pt idx="102">
                  <c:v>41</c:v>
                </c:pt>
                <c:pt idx="103">
                  <c:v>42</c:v>
                </c:pt>
                <c:pt idx="104">
                  <c:v>43</c:v>
                </c:pt>
                <c:pt idx="105">
                  <c:v>44</c:v>
                </c:pt>
                <c:pt idx="106">
                  <c:v>45</c:v>
                </c:pt>
                <c:pt idx="107">
                  <c:v>46</c:v>
                </c:pt>
                <c:pt idx="108">
                  <c:v>47</c:v>
                </c:pt>
                <c:pt idx="109">
                  <c:v>48</c:v>
                </c:pt>
                <c:pt idx="110">
                  <c:v>49</c:v>
                </c:pt>
                <c:pt idx="111">
                  <c:v>50</c:v>
                </c:pt>
                <c:pt idx="112">
                  <c:v>51</c:v>
                </c:pt>
                <c:pt idx="113">
                  <c:v>52</c:v>
                </c:pt>
                <c:pt idx="114">
                  <c:v>53</c:v>
                </c:pt>
                <c:pt idx="115">
                  <c:v>54</c:v>
                </c:pt>
                <c:pt idx="116">
                  <c:v>55</c:v>
                </c:pt>
                <c:pt idx="117">
                  <c:v>56</c:v>
                </c:pt>
                <c:pt idx="118">
                  <c:v>57</c:v>
                </c:pt>
                <c:pt idx="119">
                  <c:v>58</c:v>
                </c:pt>
                <c:pt idx="120">
                  <c:v>59</c:v>
                </c:pt>
                <c:pt idx="121">
                  <c:v>60</c:v>
                </c:pt>
              </c:numCache>
            </c:numRef>
          </c:xVal>
          <c:yVal>
            <c:numRef>
              <c:f>'HeR=30-HeD=02_dICP20_HalfShells'!$Z$15:$Z$136</c:f>
              <c:numCache>
                <c:formatCode>General</c:formatCode>
                <c:ptCount val="122"/>
                <c:pt idx="0">
                  <c:v>0</c:v>
                </c:pt>
                <c:pt idx="1">
                  <c:v>2.5543956899404801E-6</c:v>
                </c:pt>
                <c:pt idx="2">
                  <c:v>4.6132015921223397E-5</c:v>
                </c:pt>
                <c:pt idx="3">
                  <c:v>1.5512969641409024E-4</c:v>
                </c:pt>
                <c:pt idx="4">
                  <c:v>2.7261974198764888E-4</c:v>
                </c:pt>
                <c:pt idx="5">
                  <c:v>3.8882803091784524E-4</c:v>
                </c:pt>
                <c:pt idx="6">
                  <c:v>4.998407203231672E-4</c:v>
                </c:pt>
                <c:pt idx="7">
                  <c:v>6.0650854955124258E-4</c:v>
                </c:pt>
                <c:pt idx="8">
                  <c:v>7.3540186698808658E-4</c:v>
                </c:pt>
                <c:pt idx="9">
                  <c:v>8.6044213268225028E-4</c:v>
                </c:pt>
                <c:pt idx="10">
                  <c:v>9.7356530680063852E-4</c:v>
                </c:pt>
                <c:pt idx="11">
                  <c:v>1.1118755436211073E-3</c:v>
                </c:pt>
                <c:pt idx="12">
                  <c:v>1.3304760014604376E-3</c:v>
                </c:pt>
                <c:pt idx="13">
                  <c:v>1.5874236035503422E-3</c:v>
                </c:pt>
                <c:pt idx="14">
                  <c:v>2.047345298347214E-3</c:v>
                </c:pt>
                <c:pt idx="15">
                  <c:v>2.5963981733292674E-3</c:v>
                </c:pt>
                <c:pt idx="16">
                  <c:v>3.1302318807790905E-3</c:v>
                </c:pt>
                <c:pt idx="17">
                  <c:v>3.9819117377025409E-3</c:v>
                </c:pt>
                <c:pt idx="18">
                  <c:v>4.9961574881213751E-3</c:v>
                </c:pt>
                <c:pt idx="19">
                  <c:v>6.0172297363000945E-3</c:v>
                </c:pt>
                <c:pt idx="20">
                  <c:v>7.0843679868816314E-3</c:v>
                </c:pt>
                <c:pt idx="21">
                  <c:v>8.0971912199659275E-3</c:v>
                </c:pt>
                <c:pt idx="22">
                  <c:v>9.1268248777794519E-3</c:v>
                </c:pt>
                <c:pt idx="23">
                  <c:v>1.0081033246216439E-2</c:v>
                </c:pt>
                <c:pt idx="24">
                  <c:v>1.0907177137293323E-2</c:v>
                </c:pt>
                <c:pt idx="25">
                  <c:v>1.170743188993806E-2</c:v>
                </c:pt>
                <c:pt idx="26">
                  <c:v>1.2418806549438981E-2</c:v>
                </c:pt>
                <c:pt idx="27">
                  <c:v>1.3138631094617024E-2</c:v>
                </c:pt>
                <c:pt idx="28">
                  <c:v>1.382391895365403E-2</c:v>
                </c:pt>
                <c:pt idx="29">
                  <c:v>1.4376031550463547E-2</c:v>
                </c:pt>
                <c:pt idx="30">
                  <c:v>1.4930227239845623E-2</c:v>
                </c:pt>
                <c:pt idx="31">
                  <c:v>1.3902376770082754E-2</c:v>
                </c:pt>
                <c:pt idx="32">
                  <c:v>1.4337268807929441E-2</c:v>
                </c:pt>
                <c:pt idx="33">
                  <c:v>1.4707261639416085E-2</c:v>
                </c:pt>
                <c:pt idx="34">
                  <c:v>1.5004565473007688E-2</c:v>
                </c:pt>
                <c:pt idx="35">
                  <c:v>1.5297780605125074E-2</c:v>
                </c:pt>
                <c:pt idx="36">
                  <c:v>1.5552347624336622E-2</c:v>
                </c:pt>
                <c:pt idx="37">
                  <c:v>1.5750834366650243E-2</c:v>
                </c:pt>
                <c:pt idx="38">
                  <c:v>1.5841622238399505E-2</c:v>
                </c:pt>
                <c:pt idx="39">
                  <c:v>1.5911995056039723E-2</c:v>
                </c:pt>
                <c:pt idx="40">
                  <c:v>1.5950403506704725E-2</c:v>
                </c:pt>
                <c:pt idx="41">
                  <c:v>1.5889635265999767E-2</c:v>
                </c:pt>
                <c:pt idx="42">
                  <c:v>1.5809297545041637E-2</c:v>
                </c:pt>
                <c:pt idx="43">
                  <c:v>1.55306058287565E-2</c:v>
                </c:pt>
                <c:pt idx="44">
                  <c:v>1.5195369852999529E-2</c:v>
                </c:pt>
                <c:pt idx="45">
                  <c:v>1.4660141339709701E-2</c:v>
                </c:pt>
                <c:pt idx="46">
                  <c:v>1.3960640773100155E-2</c:v>
                </c:pt>
                <c:pt idx="47">
                  <c:v>1.3295586294651269E-2</c:v>
                </c:pt>
                <c:pt idx="48">
                  <c:v>1.2467673358337606E-2</c:v>
                </c:pt>
                <c:pt idx="49">
                  <c:v>1.1577864233034675E-2</c:v>
                </c:pt>
                <c:pt idx="50">
                  <c:v>1.063727524307162E-2</c:v>
                </c:pt>
                <c:pt idx="51">
                  <c:v>9.691755276312209E-3</c:v>
                </c:pt>
                <c:pt idx="52">
                  <c:v>8.7052126753968031E-3</c:v>
                </c:pt>
                <c:pt idx="53">
                  <c:v>7.7203904000204019E-3</c:v>
                </c:pt>
                <c:pt idx="54">
                  <c:v>6.728477839679569E-3</c:v>
                </c:pt>
                <c:pt idx="55">
                  <c:v>5.7198291660439833E-3</c:v>
                </c:pt>
                <c:pt idx="56">
                  <c:v>4.69351123098306E-3</c:v>
                </c:pt>
                <c:pt idx="57">
                  <c:v>3.6680144644186462E-3</c:v>
                </c:pt>
                <c:pt idx="58">
                  <c:v>2.6354982154299959E-3</c:v>
                </c:pt>
                <c:pt idx="59">
                  <c:v>1.5934564284948291E-3</c:v>
                </c:pt>
                <c:pt idx="60">
                  <c:v>5.3159481424459908E-4</c:v>
                </c:pt>
                <c:pt idx="61">
                  <c:v>5.3159481424459908E-4</c:v>
                </c:pt>
                <c:pt idx="62">
                  <c:v>1.5934564284948291E-3</c:v>
                </c:pt>
                <c:pt idx="63">
                  <c:v>2.6354982154299959E-3</c:v>
                </c:pt>
                <c:pt idx="64">
                  <c:v>3.6680144644186462E-3</c:v>
                </c:pt>
                <c:pt idx="65">
                  <c:v>4.69351123098306E-3</c:v>
                </c:pt>
                <c:pt idx="66">
                  <c:v>5.7198291660439833E-3</c:v>
                </c:pt>
                <c:pt idx="67">
                  <c:v>6.728477839679569E-3</c:v>
                </c:pt>
                <c:pt idx="68">
                  <c:v>7.7203904000204019E-3</c:v>
                </c:pt>
                <c:pt idx="69">
                  <c:v>8.7052126753968031E-3</c:v>
                </c:pt>
                <c:pt idx="70">
                  <c:v>9.691755276312209E-3</c:v>
                </c:pt>
                <c:pt idx="71">
                  <c:v>1.063727524307162E-2</c:v>
                </c:pt>
                <c:pt idx="72">
                  <c:v>1.1577864233034675E-2</c:v>
                </c:pt>
                <c:pt idx="73">
                  <c:v>1.2467673358337606E-2</c:v>
                </c:pt>
                <c:pt idx="74">
                  <c:v>1.3295586294651269E-2</c:v>
                </c:pt>
                <c:pt idx="75">
                  <c:v>1.3960640773100155E-2</c:v>
                </c:pt>
                <c:pt idx="76">
                  <c:v>1.4660141339709701E-2</c:v>
                </c:pt>
                <c:pt idx="77">
                  <c:v>1.5195369852999529E-2</c:v>
                </c:pt>
                <c:pt idx="78">
                  <c:v>1.55306058287565E-2</c:v>
                </c:pt>
                <c:pt idx="79">
                  <c:v>1.5809297545041637E-2</c:v>
                </c:pt>
                <c:pt idx="80">
                  <c:v>1.5889635265999767E-2</c:v>
                </c:pt>
                <c:pt idx="81">
                  <c:v>1.5950403506704725E-2</c:v>
                </c:pt>
                <c:pt idx="82">
                  <c:v>1.5911995056039723E-2</c:v>
                </c:pt>
                <c:pt idx="83">
                  <c:v>1.5841622238399505E-2</c:v>
                </c:pt>
                <c:pt idx="84">
                  <c:v>1.5750834366650243E-2</c:v>
                </c:pt>
                <c:pt idx="85">
                  <c:v>1.5552347624336622E-2</c:v>
                </c:pt>
                <c:pt idx="86">
                  <c:v>1.5297780605125074E-2</c:v>
                </c:pt>
                <c:pt idx="87">
                  <c:v>1.5004565473007688E-2</c:v>
                </c:pt>
                <c:pt idx="88">
                  <c:v>1.4707261639416085E-2</c:v>
                </c:pt>
                <c:pt idx="89">
                  <c:v>1.4337268807929441E-2</c:v>
                </c:pt>
                <c:pt idx="90">
                  <c:v>1.3902376770082754E-2</c:v>
                </c:pt>
                <c:pt idx="91">
                  <c:v>1.4930227239845623E-2</c:v>
                </c:pt>
                <c:pt idx="92">
                  <c:v>1.4376031550463547E-2</c:v>
                </c:pt>
                <c:pt idx="93">
                  <c:v>1.382391895365403E-2</c:v>
                </c:pt>
                <c:pt idx="94">
                  <c:v>1.3138631094617024E-2</c:v>
                </c:pt>
                <c:pt idx="95">
                  <c:v>1.2418806549438981E-2</c:v>
                </c:pt>
                <c:pt idx="96">
                  <c:v>1.170743188993806E-2</c:v>
                </c:pt>
                <c:pt idx="97">
                  <c:v>1.0907177137293323E-2</c:v>
                </c:pt>
                <c:pt idx="98">
                  <c:v>1.0081033246216439E-2</c:v>
                </c:pt>
                <c:pt idx="99">
                  <c:v>9.1268248777794519E-3</c:v>
                </c:pt>
                <c:pt idx="100">
                  <c:v>8.0971912199659275E-3</c:v>
                </c:pt>
                <c:pt idx="101">
                  <c:v>7.0843679868816314E-3</c:v>
                </c:pt>
                <c:pt idx="102">
                  <c:v>6.0172297363000945E-3</c:v>
                </c:pt>
                <c:pt idx="103">
                  <c:v>4.9961574881213751E-3</c:v>
                </c:pt>
                <c:pt idx="104">
                  <c:v>3.9819117377025409E-3</c:v>
                </c:pt>
                <c:pt idx="105">
                  <c:v>3.1302318807790905E-3</c:v>
                </c:pt>
                <c:pt idx="106">
                  <c:v>2.5963981733292674E-3</c:v>
                </c:pt>
                <c:pt idx="107">
                  <c:v>2.047345298347214E-3</c:v>
                </c:pt>
                <c:pt idx="108">
                  <c:v>1.5874236035503422E-3</c:v>
                </c:pt>
                <c:pt idx="109">
                  <c:v>1.3304760014604376E-3</c:v>
                </c:pt>
                <c:pt idx="110">
                  <c:v>1.1118755436211073E-3</c:v>
                </c:pt>
                <c:pt idx="111">
                  <c:v>9.7356530680063852E-4</c:v>
                </c:pt>
                <c:pt idx="112">
                  <c:v>8.6044213268225028E-4</c:v>
                </c:pt>
                <c:pt idx="113">
                  <c:v>7.3540186698808658E-4</c:v>
                </c:pt>
                <c:pt idx="114">
                  <c:v>6.0650854955124258E-4</c:v>
                </c:pt>
                <c:pt idx="115">
                  <c:v>4.998407203231672E-4</c:v>
                </c:pt>
                <c:pt idx="116">
                  <c:v>3.8882803091784524E-4</c:v>
                </c:pt>
                <c:pt idx="117">
                  <c:v>2.7261974198764888E-4</c:v>
                </c:pt>
                <c:pt idx="118">
                  <c:v>1.5512969641409024E-4</c:v>
                </c:pt>
                <c:pt idx="119">
                  <c:v>4.6132015921223397E-5</c:v>
                </c:pt>
                <c:pt idx="120">
                  <c:v>2.5543956899404801E-6</c:v>
                </c:pt>
                <c:pt idx="121">
                  <c:v>0</c:v>
                </c:pt>
              </c:numCache>
            </c:numRef>
          </c:yVal>
          <c:smooth val="0"/>
          <c:extLst>
            <c:ext xmlns:c16="http://schemas.microsoft.com/office/drawing/2014/chart" uri="{C3380CC4-5D6E-409C-BE32-E72D297353CC}">
              <c16:uniqueId val="{00000000-2C3A-4947-81E0-B6C6437E0F11}"/>
            </c:ext>
          </c:extLst>
        </c:ser>
        <c:ser>
          <c:idx val="1"/>
          <c:order val="1"/>
          <c:tx>
            <c:strRef>
              <c:f>'HeR=30-HeD=02_dICP20_HalfShells'!$AB$14</c:f>
              <c:strCache>
                <c:ptCount val="1"/>
                <c:pt idx="0">
                  <c:v>Mass-weighted share in 
ICP-average</c:v>
                </c:pt>
              </c:strCache>
            </c:strRef>
          </c:tx>
          <c:spPr>
            <a:ln w="38100" cap="rnd">
              <a:noFill/>
              <a:round/>
            </a:ln>
            <a:effectLst/>
          </c:spPr>
          <c:marker>
            <c:symbol val="circle"/>
            <c:size val="8"/>
            <c:spPr>
              <a:solidFill>
                <a:srgbClr val="00B050"/>
              </a:solidFill>
              <a:ln w="9525">
                <a:noFill/>
              </a:ln>
              <a:effectLst/>
            </c:spPr>
          </c:marker>
          <c:xVal>
            <c:numRef>
              <c:f>'HeR=30-HeD=02_dICP20_HalfShells'!$A$15:$A$136</c:f>
              <c:numCache>
                <c:formatCode>General</c:formatCode>
                <c:ptCount val="122"/>
                <c:pt idx="0">
                  <c:v>-60</c:v>
                </c:pt>
                <c:pt idx="1">
                  <c:v>-59</c:v>
                </c:pt>
                <c:pt idx="2">
                  <c:v>-58</c:v>
                </c:pt>
                <c:pt idx="3">
                  <c:v>-57</c:v>
                </c:pt>
                <c:pt idx="4">
                  <c:v>-56</c:v>
                </c:pt>
                <c:pt idx="5">
                  <c:v>-55</c:v>
                </c:pt>
                <c:pt idx="6">
                  <c:v>-54</c:v>
                </c:pt>
                <c:pt idx="7">
                  <c:v>-53</c:v>
                </c:pt>
                <c:pt idx="8">
                  <c:v>-52</c:v>
                </c:pt>
                <c:pt idx="9">
                  <c:v>-51</c:v>
                </c:pt>
                <c:pt idx="10">
                  <c:v>-50</c:v>
                </c:pt>
                <c:pt idx="11">
                  <c:v>-49</c:v>
                </c:pt>
                <c:pt idx="12">
                  <c:v>-48</c:v>
                </c:pt>
                <c:pt idx="13">
                  <c:v>-47</c:v>
                </c:pt>
                <c:pt idx="14">
                  <c:v>-46</c:v>
                </c:pt>
                <c:pt idx="15">
                  <c:v>-45</c:v>
                </c:pt>
                <c:pt idx="16">
                  <c:v>-44</c:v>
                </c:pt>
                <c:pt idx="17">
                  <c:v>-43</c:v>
                </c:pt>
                <c:pt idx="18">
                  <c:v>-42</c:v>
                </c:pt>
                <c:pt idx="19">
                  <c:v>-41</c:v>
                </c:pt>
                <c:pt idx="20">
                  <c:v>-40</c:v>
                </c:pt>
                <c:pt idx="21">
                  <c:v>-39</c:v>
                </c:pt>
                <c:pt idx="22">
                  <c:v>-38</c:v>
                </c:pt>
                <c:pt idx="23">
                  <c:v>-37</c:v>
                </c:pt>
                <c:pt idx="24">
                  <c:v>-36</c:v>
                </c:pt>
                <c:pt idx="25">
                  <c:v>-35</c:v>
                </c:pt>
                <c:pt idx="26">
                  <c:v>-34</c:v>
                </c:pt>
                <c:pt idx="27">
                  <c:v>-33</c:v>
                </c:pt>
                <c:pt idx="28">
                  <c:v>-32</c:v>
                </c:pt>
                <c:pt idx="29">
                  <c:v>-31</c:v>
                </c:pt>
                <c:pt idx="30">
                  <c:v>-30</c:v>
                </c:pt>
                <c:pt idx="31">
                  <c:v>-29</c:v>
                </c:pt>
                <c:pt idx="32">
                  <c:v>-28</c:v>
                </c:pt>
                <c:pt idx="33">
                  <c:v>-27</c:v>
                </c:pt>
                <c:pt idx="34">
                  <c:v>-26</c:v>
                </c:pt>
                <c:pt idx="35">
                  <c:v>-25</c:v>
                </c:pt>
                <c:pt idx="36">
                  <c:v>-24</c:v>
                </c:pt>
                <c:pt idx="37">
                  <c:v>-23</c:v>
                </c:pt>
                <c:pt idx="38">
                  <c:v>-22</c:v>
                </c:pt>
                <c:pt idx="39">
                  <c:v>-21</c:v>
                </c:pt>
                <c:pt idx="40">
                  <c:v>-20</c:v>
                </c:pt>
                <c:pt idx="41">
                  <c:v>-19</c:v>
                </c:pt>
                <c:pt idx="42">
                  <c:v>-18</c:v>
                </c:pt>
                <c:pt idx="43">
                  <c:v>-17</c:v>
                </c:pt>
                <c:pt idx="44">
                  <c:v>-16</c:v>
                </c:pt>
                <c:pt idx="45">
                  <c:v>-15</c:v>
                </c:pt>
                <c:pt idx="46">
                  <c:v>-14</c:v>
                </c:pt>
                <c:pt idx="47">
                  <c:v>-13</c:v>
                </c:pt>
                <c:pt idx="48">
                  <c:v>-12</c:v>
                </c:pt>
                <c:pt idx="49">
                  <c:v>-11</c:v>
                </c:pt>
                <c:pt idx="50">
                  <c:v>-10</c:v>
                </c:pt>
                <c:pt idx="51">
                  <c:v>-9</c:v>
                </c:pt>
                <c:pt idx="52">
                  <c:v>-8</c:v>
                </c:pt>
                <c:pt idx="53">
                  <c:v>-7</c:v>
                </c:pt>
                <c:pt idx="54">
                  <c:v>-6</c:v>
                </c:pt>
                <c:pt idx="55">
                  <c:v>-5</c:v>
                </c:pt>
                <c:pt idx="56">
                  <c:v>-4</c:v>
                </c:pt>
                <c:pt idx="57">
                  <c:v>-3</c:v>
                </c:pt>
                <c:pt idx="58">
                  <c:v>-2</c:v>
                </c:pt>
                <c:pt idx="59">
                  <c:v>-1</c:v>
                </c:pt>
                <c:pt idx="60">
                  <c:v>0</c:v>
                </c:pt>
                <c:pt idx="61">
                  <c:v>0</c:v>
                </c:pt>
                <c:pt idx="62">
                  <c:v>1</c:v>
                </c:pt>
                <c:pt idx="63">
                  <c:v>2</c:v>
                </c:pt>
                <c:pt idx="64">
                  <c:v>3</c:v>
                </c:pt>
                <c:pt idx="65">
                  <c:v>4</c:v>
                </c:pt>
                <c:pt idx="66">
                  <c:v>5</c:v>
                </c:pt>
                <c:pt idx="67">
                  <c:v>6</c:v>
                </c:pt>
                <c:pt idx="68">
                  <c:v>7</c:v>
                </c:pt>
                <c:pt idx="69">
                  <c:v>8</c:v>
                </c:pt>
                <c:pt idx="70">
                  <c:v>9</c:v>
                </c:pt>
                <c:pt idx="71">
                  <c:v>10</c:v>
                </c:pt>
                <c:pt idx="72">
                  <c:v>11</c:v>
                </c:pt>
                <c:pt idx="73">
                  <c:v>12</c:v>
                </c:pt>
                <c:pt idx="74">
                  <c:v>13</c:v>
                </c:pt>
                <c:pt idx="75">
                  <c:v>14</c:v>
                </c:pt>
                <c:pt idx="76">
                  <c:v>15</c:v>
                </c:pt>
                <c:pt idx="77">
                  <c:v>16</c:v>
                </c:pt>
                <c:pt idx="78">
                  <c:v>17</c:v>
                </c:pt>
                <c:pt idx="79">
                  <c:v>18</c:v>
                </c:pt>
                <c:pt idx="80">
                  <c:v>19</c:v>
                </c:pt>
                <c:pt idx="81">
                  <c:v>20</c:v>
                </c:pt>
                <c:pt idx="82">
                  <c:v>21</c:v>
                </c:pt>
                <c:pt idx="83">
                  <c:v>22</c:v>
                </c:pt>
                <c:pt idx="84">
                  <c:v>23</c:v>
                </c:pt>
                <c:pt idx="85">
                  <c:v>24</c:v>
                </c:pt>
                <c:pt idx="86">
                  <c:v>25</c:v>
                </c:pt>
                <c:pt idx="87">
                  <c:v>26</c:v>
                </c:pt>
                <c:pt idx="88">
                  <c:v>27</c:v>
                </c:pt>
                <c:pt idx="89">
                  <c:v>28</c:v>
                </c:pt>
                <c:pt idx="90">
                  <c:v>29</c:v>
                </c:pt>
                <c:pt idx="91">
                  <c:v>30</c:v>
                </c:pt>
                <c:pt idx="92">
                  <c:v>31</c:v>
                </c:pt>
                <c:pt idx="93">
                  <c:v>32</c:v>
                </c:pt>
                <c:pt idx="94">
                  <c:v>33</c:v>
                </c:pt>
                <c:pt idx="95">
                  <c:v>34</c:v>
                </c:pt>
                <c:pt idx="96">
                  <c:v>35</c:v>
                </c:pt>
                <c:pt idx="97">
                  <c:v>36</c:v>
                </c:pt>
                <c:pt idx="98">
                  <c:v>37</c:v>
                </c:pt>
                <c:pt idx="99">
                  <c:v>38</c:v>
                </c:pt>
                <c:pt idx="100">
                  <c:v>39</c:v>
                </c:pt>
                <c:pt idx="101">
                  <c:v>40</c:v>
                </c:pt>
                <c:pt idx="102">
                  <c:v>41</c:v>
                </c:pt>
                <c:pt idx="103">
                  <c:v>42</c:v>
                </c:pt>
                <c:pt idx="104">
                  <c:v>43</c:v>
                </c:pt>
                <c:pt idx="105">
                  <c:v>44</c:v>
                </c:pt>
                <c:pt idx="106">
                  <c:v>45</c:v>
                </c:pt>
                <c:pt idx="107">
                  <c:v>46</c:v>
                </c:pt>
                <c:pt idx="108">
                  <c:v>47</c:v>
                </c:pt>
                <c:pt idx="109">
                  <c:v>48</c:v>
                </c:pt>
                <c:pt idx="110">
                  <c:v>49</c:v>
                </c:pt>
                <c:pt idx="111">
                  <c:v>50</c:v>
                </c:pt>
                <c:pt idx="112">
                  <c:v>51</c:v>
                </c:pt>
                <c:pt idx="113">
                  <c:v>52</c:v>
                </c:pt>
                <c:pt idx="114">
                  <c:v>53</c:v>
                </c:pt>
                <c:pt idx="115">
                  <c:v>54</c:v>
                </c:pt>
                <c:pt idx="116">
                  <c:v>55</c:v>
                </c:pt>
                <c:pt idx="117">
                  <c:v>56</c:v>
                </c:pt>
                <c:pt idx="118">
                  <c:v>57</c:v>
                </c:pt>
                <c:pt idx="119">
                  <c:v>58</c:v>
                </c:pt>
                <c:pt idx="120">
                  <c:v>59</c:v>
                </c:pt>
                <c:pt idx="121">
                  <c:v>60</c:v>
                </c:pt>
              </c:numCache>
            </c:numRef>
          </c:xVal>
          <c:yVal>
            <c:numRef>
              <c:f>'HeR=30-HeD=02_dICP20_HalfShells'!$AB$15:$AB$136</c:f>
              <c:numCache>
                <c:formatCode>0.00%</c:formatCode>
                <c:ptCount val="122"/>
                <c:pt idx="0">
                  <c:v>0</c:v>
                </c:pt>
                <c:pt idx="1">
                  <c:v>0</c:v>
                </c:pt>
                <c:pt idx="2">
                  <c:v>0</c:v>
                </c:pt>
                <c:pt idx="3">
                  <c:v>0</c:v>
                </c:pt>
                <c:pt idx="4">
                  <c:v>0</c:v>
                </c:pt>
                <c:pt idx="5">
                  <c:v>0</c:v>
                </c:pt>
                <c:pt idx="6">
                  <c:v>0</c:v>
                </c:pt>
                <c:pt idx="7">
                  <c:v>0</c:v>
                </c:pt>
                <c:pt idx="8">
                  <c:v>0</c:v>
                </c:pt>
                <c:pt idx="9">
                  <c:v>0</c:v>
                </c:pt>
                <c:pt idx="10">
                  <c:v>0</c:v>
                </c:pt>
                <c:pt idx="11">
                  <c:v>1.9799999999999995E-2</c:v>
                </c:pt>
                <c:pt idx="12">
                  <c:v>1.9400000000000011E-2</c:v>
                </c:pt>
                <c:pt idx="13">
                  <c:v>1.8999999999999968E-2</c:v>
                </c:pt>
                <c:pt idx="14">
                  <c:v>1.8600000000000044E-2</c:v>
                </c:pt>
                <c:pt idx="15">
                  <c:v>1.8200000000000001E-2</c:v>
                </c:pt>
                <c:pt idx="16">
                  <c:v>1.7799999999999958E-2</c:v>
                </c:pt>
                <c:pt idx="17">
                  <c:v>1.7400000000000033E-2</c:v>
                </c:pt>
                <c:pt idx="18">
                  <c:v>1.6999999999999991E-2</c:v>
                </c:pt>
                <c:pt idx="19">
                  <c:v>1.6600000000000007E-2</c:v>
                </c:pt>
                <c:pt idx="20">
                  <c:v>1.6199999999999964E-2</c:v>
                </c:pt>
                <c:pt idx="21">
                  <c:v>1.580000000000004E-2</c:v>
                </c:pt>
                <c:pt idx="22">
                  <c:v>1.5399999999999997E-2</c:v>
                </c:pt>
                <c:pt idx="23">
                  <c:v>1.4999999999999954E-2</c:v>
                </c:pt>
                <c:pt idx="24">
                  <c:v>1.4600000000000028E-2</c:v>
                </c:pt>
                <c:pt idx="25">
                  <c:v>1.4199999999999987E-2</c:v>
                </c:pt>
                <c:pt idx="26">
                  <c:v>1.3800000000000002E-2</c:v>
                </c:pt>
                <c:pt idx="27">
                  <c:v>1.3399999999999988E-2</c:v>
                </c:pt>
                <c:pt idx="28">
                  <c:v>1.3000000000000005E-2</c:v>
                </c:pt>
                <c:pt idx="29">
                  <c:v>1.2599999999999991E-2</c:v>
                </c:pt>
                <c:pt idx="30">
                  <c:v>1.2200000000000008E-2</c:v>
                </c:pt>
                <c:pt idx="31">
                  <c:v>1.1799999999999995E-2</c:v>
                </c:pt>
                <c:pt idx="32">
                  <c:v>1.1400000000000011E-2</c:v>
                </c:pt>
                <c:pt idx="33">
                  <c:v>1.0999999999999998E-2</c:v>
                </c:pt>
                <c:pt idx="34">
                  <c:v>1.0599999999999984E-2</c:v>
                </c:pt>
                <c:pt idx="35">
                  <c:v>1.0200000000000001E-2</c:v>
                </c:pt>
                <c:pt idx="36">
                  <c:v>9.8000000000000014E-3</c:v>
                </c:pt>
                <c:pt idx="37">
                  <c:v>9.4000000000000038E-3</c:v>
                </c:pt>
                <c:pt idx="38">
                  <c:v>8.9999999999999906E-3</c:v>
                </c:pt>
                <c:pt idx="39">
                  <c:v>8.6000000000000052E-3</c:v>
                </c:pt>
                <c:pt idx="40">
                  <c:v>8.1999999999999938E-3</c:v>
                </c:pt>
                <c:pt idx="41">
                  <c:v>7.8000000000000092E-3</c:v>
                </c:pt>
                <c:pt idx="42">
                  <c:v>7.399999999999996E-3</c:v>
                </c:pt>
                <c:pt idx="43">
                  <c:v>6.9999999999999975E-3</c:v>
                </c:pt>
                <c:pt idx="44">
                  <c:v>6.5999999999999982E-3</c:v>
                </c:pt>
                <c:pt idx="45">
                  <c:v>6.1999999999999998E-3</c:v>
                </c:pt>
                <c:pt idx="46">
                  <c:v>5.8000000000000013E-3</c:v>
                </c:pt>
                <c:pt idx="47">
                  <c:v>5.3999999999999959E-3</c:v>
                </c:pt>
                <c:pt idx="48">
                  <c:v>5.000000000000001E-3</c:v>
                </c:pt>
                <c:pt idx="49">
                  <c:v>4.5999999999999982E-3</c:v>
                </c:pt>
                <c:pt idx="50">
                  <c:v>4.1999999999999997E-3</c:v>
                </c:pt>
                <c:pt idx="51">
                  <c:v>3.8000000000000013E-3</c:v>
                </c:pt>
                <c:pt idx="52">
                  <c:v>3.3999999999999989E-3</c:v>
                </c:pt>
                <c:pt idx="53">
                  <c:v>3.0000000000000005E-3</c:v>
                </c:pt>
                <c:pt idx="54">
                  <c:v>2.599999999999999E-3</c:v>
                </c:pt>
                <c:pt idx="55">
                  <c:v>2.1999999999999997E-3</c:v>
                </c:pt>
                <c:pt idx="56">
                  <c:v>1.8000000000000002E-3</c:v>
                </c:pt>
                <c:pt idx="57">
                  <c:v>1.3999999999999998E-3</c:v>
                </c:pt>
                <c:pt idx="58">
                  <c:v>1E-3</c:v>
                </c:pt>
                <c:pt idx="59">
                  <c:v>5.9999999999999984E-4</c:v>
                </c:pt>
                <c:pt idx="60">
                  <c:v>1.9999999999999998E-4</c:v>
                </c:pt>
                <c:pt idx="61">
                  <c:v>1.9999999999999998E-4</c:v>
                </c:pt>
                <c:pt idx="62">
                  <c:v>5.9999999999999984E-4</c:v>
                </c:pt>
                <c:pt idx="63">
                  <c:v>1E-3</c:v>
                </c:pt>
                <c:pt idx="64">
                  <c:v>1.3999999999999998E-3</c:v>
                </c:pt>
                <c:pt idx="65">
                  <c:v>1.8000000000000002E-3</c:v>
                </c:pt>
                <c:pt idx="66">
                  <c:v>2.1999999999999997E-3</c:v>
                </c:pt>
                <c:pt idx="67">
                  <c:v>2.599999999999999E-3</c:v>
                </c:pt>
                <c:pt idx="68">
                  <c:v>3.0000000000000005E-3</c:v>
                </c:pt>
                <c:pt idx="69">
                  <c:v>3.3999999999999989E-3</c:v>
                </c:pt>
                <c:pt idx="70">
                  <c:v>3.8000000000000013E-3</c:v>
                </c:pt>
                <c:pt idx="71">
                  <c:v>4.1999999999999997E-3</c:v>
                </c:pt>
                <c:pt idx="72">
                  <c:v>4.5999999999999982E-3</c:v>
                </c:pt>
                <c:pt idx="73">
                  <c:v>5.000000000000001E-3</c:v>
                </c:pt>
                <c:pt idx="74">
                  <c:v>5.3999999999999959E-3</c:v>
                </c:pt>
                <c:pt idx="75">
                  <c:v>5.8000000000000013E-3</c:v>
                </c:pt>
                <c:pt idx="76">
                  <c:v>6.1999999999999998E-3</c:v>
                </c:pt>
                <c:pt idx="77">
                  <c:v>6.5999999999999982E-3</c:v>
                </c:pt>
                <c:pt idx="78">
                  <c:v>6.9999999999999975E-3</c:v>
                </c:pt>
                <c:pt idx="79">
                  <c:v>7.399999999999996E-3</c:v>
                </c:pt>
                <c:pt idx="80">
                  <c:v>7.8000000000000092E-3</c:v>
                </c:pt>
                <c:pt idx="81">
                  <c:v>8.1999999999999938E-3</c:v>
                </c:pt>
                <c:pt idx="82">
                  <c:v>8.6000000000000052E-3</c:v>
                </c:pt>
                <c:pt idx="83">
                  <c:v>8.9999999999999906E-3</c:v>
                </c:pt>
                <c:pt idx="84">
                  <c:v>9.4000000000000038E-3</c:v>
                </c:pt>
                <c:pt idx="85">
                  <c:v>9.8000000000000014E-3</c:v>
                </c:pt>
                <c:pt idx="86">
                  <c:v>1.0200000000000001E-2</c:v>
                </c:pt>
                <c:pt idx="87">
                  <c:v>1.0599999999999984E-2</c:v>
                </c:pt>
                <c:pt idx="88">
                  <c:v>1.0999999999999998E-2</c:v>
                </c:pt>
                <c:pt idx="89">
                  <c:v>1.1400000000000011E-2</c:v>
                </c:pt>
                <c:pt idx="90">
                  <c:v>1.1799999999999995E-2</c:v>
                </c:pt>
                <c:pt idx="91">
                  <c:v>1.2200000000000008E-2</c:v>
                </c:pt>
                <c:pt idx="92">
                  <c:v>1.2599999999999991E-2</c:v>
                </c:pt>
                <c:pt idx="93">
                  <c:v>1.3000000000000005E-2</c:v>
                </c:pt>
                <c:pt idx="94">
                  <c:v>1.3399999999999988E-2</c:v>
                </c:pt>
                <c:pt idx="95">
                  <c:v>1.3800000000000002E-2</c:v>
                </c:pt>
                <c:pt idx="96">
                  <c:v>1.4199999999999987E-2</c:v>
                </c:pt>
                <c:pt idx="97">
                  <c:v>1.4600000000000028E-2</c:v>
                </c:pt>
                <c:pt idx="98">
                  <c:v>1.4999999999999954E-2</c:v>
                </c:pt>
                <c:pt idx="99">
                  <c:v>1.5399999999999997E-2</c:v>
                </c:pt>
                <c:pt idx="100">
                  <c:v>1.580000000000004E-2</c:v>
                </c:pt>
                <c:pt idx="101">
                  <c:v>1.6199999999999964E-2</c:v>
                </c:pt>
                <c:pt idx="102">
                  <c:v>1.6600000000000007E-2</c:v>
                </c:pt>
                <c:pt idx="103">
                  <c:v>1.6999999999999991E-2</c:v>
                </c:pt>
                <c:pt idx="104">
                  <c:v>1.7400000000000033E-2</c:v>
                </c:pt>
                <c:pt idx="105">
                  <c:v>1.7799999999999958E-2</c:v>
                </c:pt>
                <c:pt idx="106">
                  <c:v>1.8200000000000001E-2</c:v>
                </c:pt>
                <c:pt idx="107">
                  <c:v>1.8600000000000044E-2</c:v>
                </c:pt>
                <c:pt idx="108">
                  <c:v>1.8999999999999968E-2</c:v>
                </c:pt>
                <c:pt idx="109">
                  <c:v>1.9400000000000011E-2</c:v>
                </c:pt>
                <c:pt idx="110">
                  <c:v>1.9799999999999995E-2</c:v>
                </c:pt>
                <c:pt idx="111">
                  <c:v>0</c:v>
                </c:pt>
                <c:pt idx="112">
                  <c:v>0</c:v>
                </c:pt>
                <c:pt idx="113">
                  <c:v>0</c:v>
                </c:pt>
                <c:pt idx="114">
                  <c:v>0</c:v>
                </c:pt>
                <c:pt idx="115">
                  <c:v>0</c:v>
                </c:pt>
                <c:pt idx="116">
                  <c:v>0</c:v>
                </c:pt>
                <c:pt idx="117">
                  <c:v>0</c:v>
                </c:pt>
                <c:pt idx="118">
                  <c:v>0</c:v>
                </c:pt>
                <c:pt idx="119">
                  <c:v>0</c:v>
                </c:pt>
                <c:pt idx="120">
                  <c:v>0</c:v>
                </c:pt>
                <c:pt idx="121">
                  <c:v>0</c:v>
                </c:pt>
              </c:numCache>
            </c:numRef>
          </c:yVal>
          <c:smooth val="0"/>
          <c:extLst>
            <c:ext xmlns:c16="http://schemas.microsoft.com/office/drawing/2014/chart" uri="{C3380CC4-5D6E-409C-BE32-E72D297353CC}">
              <c16:uniqueId val="{00000001-2C3A-4947-81E0-B6C6437E0F11}"/>
            </c:ext>
          </c:extLst>
        </c:ser>
        <c:dLbls>
          <c:showLegendKey val="0"/>
          <c:showVal val="0"/>
          <c:showCatName val="0"/>
          <c:showSerName val="0"/>
          <c:showPercent val="0"/>
          <c:showBubbleSize val="0"/>
        </c:dLbls>
        <c:axId val="412964160"/>
        <c:axId val="412969920"/>
      </c:scatterChart>
      <c:valAx>
        <c:axId val="412964160"/>
        <c:scaling>
          <c:orientation val="minMax"/>
          <c:max val="60"/>
          <c:min val="-6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a:t>
                </a:r>
                <a:r>
                  <a:rPr lang="en-US" sz="1100" baseline="0">
                    <a:solidFill>
                      <a:schemeClr val="tx1"/>
                    </a:solidFill>
                    <a:latin typeface="Arial" panose="020B0604020202020204" pitchFamily="34" charset="0"/>
                    <a:cs typeface="Arial" panose="020B0604020202020204" pitchFamily="34" charset="0"/>
                  </a:rPr>
                  <a:t> from center in µm</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n-US" sz="1100">
                    <a:solidFill>
                      <a:schemeClr val="tx1"/>
                    </a:solidFill>
                    <a:latin typeface="Arial" panose="020B0604020202020204" pitchFamily="34" charset="0"/>
                    <a:cs typeface="Arial" panose="020B0604020202020204" pitchFamily="34" charset="0"/>
                  </a:rPr>
                  <a:t>Relative contribution/</a:t>
                </a:r>
                <a:r>
                  <a:rPr lang="en-US" sz="1100" baseline="0">
                    <a:solidFill>
                      <a:schemeClr val="tx1"/>
                    </a:solidFill>
                    <a:latin typeface="Arial" panose="020B0604020202020204" pitchFamily="34" charset="0"/>
                    <a:cs typeface="Arial" panose="020B0604020202020204" pitchFamily="34" charset="0"/>
                  </a:rPr>
                  <a:t> share</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'HeR=30-HeD=02_dICP20_HalfShells'!$AA$14</c:f>
              <c:strCache>
                <c:ptCount val="1"/>
                <c:pt idx="0">
                  <c:v>Normalized He-contribution</c:v>
                </c:pt>
              </c:strCache>
            </c:strRef>
          </c:tx>
          <c:spPr>
            <a:ln w="25400" cap="rnd">
              <a:noFill/>
              <a:round/>
            </a:ln>
            <a:effectLst/>
          </c:spPr>
          <c:marker>
            <c:symbol val="circle"/>
            <c:size val="8"/>
            <c:spPr>
              <a:solidFill>
                <a:srgbClr val="FF0000"/>
              </a:solidFill>
              <a:ln w="9525">
                <a:solidFill>
                  <a:srgbClr val="FF0000"/>
                </a:solidFill>
              </a:ln>
              <a:effectLst/>
            </c:spPr>
          </c:marker>
          <c:xVal>
            <c:numRef>
              <c:f>'HeR=30-HeD=02_dICP20_HalfShells'!$A$15:$A$136</c:f>
              <c:numCache>
                <c:formatCode>General</c:formatCode>
                <c:ptCount val="122"/>
                <c:pt idx="0">
                  <c:v>-60</c:v>
                </c:pt>
                <c:pt idx="1">
                  <c:v>-59</c:v>
                </c:pt>
                <c:pt idx="2">
                  <c:v>-58</c:v>
                </c:pt>
                <c:pt idx="3">
                  <c:v>-57</c:v>
                </c:pt>
                <c:pt idx="4">
                  <c:v>-56</c:v>
                </c:pt>
                <c:pt idx="5">
                  <c:v>-55</c:v>
                </c:pt>
                <c:pt idx="6">
                  <c:v>-54</c:v>
                </c:pt>
                <c:pt idx="7">
                  <c:v>-53</c:v>
                </c:pt>
                <c:pt idx="8">
                  <c:v>-52</c:v>
                </c:pt>
                <c:pt idx="9">
                  <c:v>-51</c:v>
                </c:pt>
                <c:pt idx="10">
                  <c:v>-50</c:v>
                </c:pt>
                <c:pt idx="11">
                  <c:v>-49</c:v>
                </c:pt>
                <c:pt idx="12">
                  <c:v>-48</c:v>
                </c:pt>
                <c:pt idx="13">
                  <c:v>-47</c:v>
                </c:pt>
                <c:pt idx="14">
                  <c:v>-46</c:v>
                </c:pt>
                <c:pt idx="15">
                  <c:v>-45</c:v>
                </c:pt>
                <c:pt idx="16">
                  <c:v>-44</c:v>
                </c:pt>
                <c:pt idx="17">
                  <c:v>-43</c:v>
                </c:pt>
                <c:pt idx="18">
                  <c:v>-42</c:v>
                </c:pt>
                <c:pt idx="19">
                  <c:v>-41</c:v>
                </c:pt>
                <c:pt idx="20">
                  <c:v>-40</c:v>
                </c:pt>
                <c:pt idx="21">
                  <c:v>-39</c:v>
                </c:pt>
                <c:pt idx="22">
                  <c:v>-38</c:v>
                </c:pt>
                <c:pt idx="23">
                  <c:v>-37</c:v>
                </c:pt>
                <c:pt idx="24">
                  <c:v>-36</c:v>
                </c:pt>
                <c:pt idx="25">
                  <c:v>-35</c:v>
                </c:pt>
                <c:pt idx="26">
                  <c:v>-34</c:v>
                </c:pt>
                <c:pt idx="27">
                  <c:v>-33</c:v>
                </c:pt>
                <c:pt idx="28">
                  <c:v>-32</c:v>
                </c:pt>
                <c:pt idx="29">
                  <c:v>-31</c:v>
                </c:pt>
                <c:pt idx="30">
                  <c:v>-30</c:v>
                </c:pt>
                <c:pt idx="31">
                  <c:v>-29</c:v>
                </c:pt>
                <c:pt idx="32">
                  <c:v>-28</c:v>
                </c:pt>
                <c:pt idx="33">
                  <c:v>-27</c:v>
                </c:pt>
                <c:pt idx="34">
                  <c:v>-26</c:v>
                </c:pt>
                <c:pt idx="35">
                  <c:v>-25</c:v>
                </c:pt>
                <c:pt idx="36">
                  <c:v>-24</c:v>
                </c:pt>
                <c:pt idx="37">
                  <c:v>-23</c:v>
                </c:pt>
                <c:pt idx="38">
                  <c:v>-22</c:v>
                </c:pt>
                <c:pt idx="39">
                  <c:v>-21</c:v>
                </c:pt>
                <c:pt idx="40">
                  <c:v>-20</c:v>
                </c:pt>
                <c:pt idx="41">
                  <c:v>-19</c:v>
                </c:pt>
                <c:pt idx="42">
                  <c:v>-18</c:v>
                </c:pt>
                <c:pt idx="43">
                  <c:v>-17</c:v>
                </c:pt>
                <c:pt idx="44">
                  <c:v>-16</c:v>
                </c:pt>
                <c:pt idx="45">
                  <c:v>-15</c:v>
                </c:pt>
                <c:pt idx="46">
                  <c:v>-14</c:v>
                </c:pt>
                <c:pt idx="47">
                  <c:v>-13</c:v>
                </c:pt>
                <c:pt idx="48">
                  <c:v>-12</c:v>
                </c:pt>
                <c:pt idx="49">
                  <c:v>-11</c:v>
                </c:pt>
                <c:pt idx="50">
                  <c:v>-10</c:v>
                </c:pt>
                <c:pt idx="51">
                  <c:v>-9</c:v>
                </c:pt>
                <c:pt idx="52">
                  <c:v>-8</c:v>
                </c:pt>
                <c:pt idx="53">
                  <c:v>-7</c:v>
                </c:pt>
                <c:pt idx="54">
                  <c:v>-6</c:v>
                </c:pt>
                <c:pt idx="55">
                  <c:v>-5</c:v>
                </c:pt>
                <c:pt idx="56">
                  <c:v>-4</c:v>
                </c:pt>
                <c:pt idx="57">
                  <c:v>-3</c:v>
                </c:pt>
                <c:pt idx="58">
                  <c:v>-2</c:v>
                </c:pt>
                <c:pt idx="59">
                  <c:v>-1</c:v>
                </c:pt>
                <c:pt idx="60">
                  <c:v>0</c:v>
                </c:pt>
                <c:pt idx="61">
                  <c:v>0</c:v>
                </c:pt>
                <c:pt idx="62">
                  <c:v>1</c:v>
                </c:pt>
                <c:pt idx="63">
                  <c:v>2</c:v>
                </c:pt>
                <c:pt idx="64">
                  <c:v>3</c:v>
                </c:pt>
                <c:pt idx="65">
                  <c:v>4</c:v>
                </c:pt>
                <c:pt idx="66">
                  <c:v>5</c:v>
                </c:pt>
                <c:pt idx="67">
                  <c:v>6</c:v>
                </c:pt>
                <c:pt idx="68">
                  <c:v>7</c:v>
                </c:pt>
                <c:pt idx="69">
                  <c:v>8</c:v>
                </c:pt>
                <c:pt idx="70">
                  <c:v>9</c:v>
                </c:pt>
                <c:pt idx="71">
                  <c:v>10</c:v>
                </c:pt>
                <c:pt idx="72">
                  <c:v>11</c:v>
                </c:pt>
                <c:pt idx="73">
                  <c:v>12</c:v>
                </c:pt>
                <c:pt idx="74">
                  <c:v>13</c:v>
                </c:pt>
                <c:pt idx="75">
                  <c:v>14</c:v>
                </c:pt>
                <c:pt idx="76">
                  <c:v>15</c:v>
                </c:pt>
                <c:pt idx="77">
                  <c:v>16</c:v>
                </c:pt>
                <c:pt idx="78">
                  <c:v>17</c:v>
                </c:pt>
                <c:pt idx="79">
                  <c:v>18</c:v>
                </c:pt>
                <c:pt idx="80">
                  <c:v>19</c:v>
                </c:pt>
                <c:pt idx="81">
                  <c:v>20</c:v>
                </c:pt>
                <c:pt idx="82">
                  <c:v>21</c:v>
                </c:pt>
                <c:pt idx="83">
                  <c:v>22</c:v>
                </c:pt>
                <c:pt idx="84">
                  <c:v>23</c:v>
                </c:pt>
                <c:pt idx="85">
                  <c:v>24</c:v>
                </c:pt>
                <c:pt idx="86">
                  <c:v>25</c:v>
                </c:pt>
                <c:pt idx="87">
                  <c:v>26</c:v>
                </c:pt>
                <c:pt idx="88">
                  <c:v>27</c:v>
                </c:pt>
                <c:pt idx="89">
                  <c:v>28</c:v>
                </c:pt>
                <c:pt idx="90">
                  <c:v>29</c:v>
                </c:pt>
                <c:pt idx="91">
                  <c:v>30</c:v>
                </c:pt>
                <c:pt idx="92">
                  <c:v>31</c:v>
                </c:pt>
                <c:pt idx="93">
                  <c:v>32</c:v>
                </c:pt>
                <c:pt idx="94">
                  <c:v>33</c:v>
                </c:pt>
                <c:pt idx="95">
                  <c:v>34</c:v>
                </c:pt>
                <c:pt idx="96">
                  <c:v>35</c:v>
                </c:pt>
                <c:pt idx="97">
                  <c:v>36</c:v>
                </c:pt>
                <c:pt idx="98">
                  <c:v>37</c:v>
                </c:pt>
                <c:pt idx="99">
                  <c:v>38</c:v>
                </c:pt>
                <c:pt idx="100">
                  <c:v>39</c:v>
                </c:pt>
                <c:pt idx="101">
                  <c:v>40</c:v>
                </c:pt>
                <c:pt idx="102">
                  <c:v>41</c:v>
                </c:pt>
                <c:pt idx="103">
                  <c:v>42</c:v>
                </c:pt>
                <c:pt idx="104">
                  <c:v>43</c:v>
                </c:pt>
                <c:pt idx="105">
                  <c:v>44</c:v>
                </c:pt>
                <c:pt idx="106">
                  <c:v>45</c:v>
                </c:pt>
                <c:pt idx="107">
                  <c:v>46</c:v>
                </c:pt>
                <c:pt idx="108">
                  <c:v>47</c:v>
                </c:pt>
                <c:pt idx="109">
                  <c:v>48</c:v>
                </c:pt>
                <c:pt idx="110">
                  <c:v>49</c:v>
                </c:pt>
                <c:pt idx="111">
                  <c:v>50</c:v>
                </c:pt>
                <c:pt idx="112">
                  <c:v>51</c:v>
                </c:pt>
                <c:pt idx="113">
                  <c:v>52</c:v>
                </c:pt>
                <c:pt idx="114">
                  <c:v>53</c:v>
                </c:pt>
                <c:pt idx="115">
                  <c:v>54</c:v>
                </c:pt>
                <c:pt idx="116">
                  <c:v>55</c:v>
                </c:pt>
                <c:pt idx="117">
                  <c:v>56</c:v>
                </c:pt>
                <c:pt idx="118">
                  <c:v>57</c:v>
                </c:pt>
                <c:pt idx="119">
                  <c:v>58</c:v>
                </c:pt>
                <c:pt idx="120">
                  <c:v>59</c:v>
                </c:pt>
                <c:pt idx="121">
                  <c:v>60</c:v>
                </c:pt>
              </c:numCache>
            </c:numRef>
          </c:xVal>
          <c:yVal>
            <c:numRef>
              <c:f>'HeR=30-HeD=02_dICP20_HalfShells'!$AA$15:$AA$136</c:f>
              <c:numCache>
                <c:formatCode>0.00%</c:formatCode>
                <c:ptCount val="122"/>
                <c:pt idx="0">
                  <c:v>0</c:v>
                </c:pt>
                <c:pt idx="1">
                  <c:v>2.5543956899404806E-6</c:v>
                </c:pt>
                <c:pt idx="2">
                  <c:v>4.613201592122341E-5</c:v>
                </c:pt>
                <c:pt idx="3">
                  <c:v>1.5512969641409027E-4</c:v>
                </c:pt>
                <c:pt idx="4">
                  <c:v>2.7261974198764893E-4</c:v>
                </c:pt>
                <c:pt idx="5">
                  <c:v>3.8882803091784535E-4</c:v>
                </c:pt>
                <c:pt idx="6">
                  <c:v>4.9984072032316731E-4</c:v>
                </c:pt>
                <c:pt idx="7">
                  <c:v>6.0650854955124269E-4</c:v>
                </c:pt>
                <c:pt idx="8">
                  <c:v>7.3540186698808679E-4</c:v>
                </c:pt>
                <c:pt idx="9">
                  <c:v>8.6044213268225049E-4</c:v>
                </c:pt>
                <c:pt idx="10">
                  <c:v>9.7356530680063873E-4</c:v>
                </c:pt>
                <c:pt idx="11">
                  <c:v>1.1118755436211076E-3</c:v>
                </c:pt>
                <c:pt idx="12">
                  <c:v>1.3304760014604378E-3</c:v>
                </c:pt>
                <c:pt idx="13">
                  <c:v>1.5874236035503426E-3</c:v>
                </c:pt>
                <c:pt idx="14">
                  <c:v>2.0473452983472144E-3</c:v>
                </c:pt>
                <c:pt idx="15">
                  <c:v>2.5963981733292678E-3</c:v>
                </c:pt>
                <c:pt idx="16">
                  <c:v>3.1302318807790914E-3</c:v>
                </c:pt>
                <c:pt idx="17">
                  <c:v>3.9819117377025417E-3</c:v>
                </c:pt>
                <c:pt idx="18">
                  <c:v>4.996157488121376E-3</c:v>
                </c:pt>
                <c:pt idx="19">
                  <c:v>6.0172297363000962E-3</c:v>
                </c:pt>
                <c:pt idx="20">
                  <c:v>7.0843679868816331E-3</c:v>
                </c:pt>
                <c:pt idx="21">
                  <c:v>8.0971912199659293E-3</c:v>
                </c:pt>
                <c:pt idx="22">
                  <c:v>9.1268248777794537E-3</c:v>
                </c:pt>
                <c:pt idx="23">
                  <c:v>1.0081033246216441E-2</c:v>
                </c:pt>
                <c:pt idx="24">
                  <c:v>1.0907177137293325E-2</c:v>
                </c:pt>
                <c:pt idx="25">
                  <c:v>1.1707431889938062E-2</c:v>
                </c:pt>
                <c:pt idx="26">
                  <c:v>1.2418806549438985E-2</c:v>
                </c:pt>
                <c:pt idx="27">
                  <c:v>1.3138631094617027E-2</c:v>
                </c:pt>
                <c:pt idx="28">
                  <c:v>1.3823918953654033E-2</c:v>
                </c:pt>
                <c:pt idx="29">
                  <c:v>1.4376031550463551E-2</c:v>
                </c:pt>
                <c:pt idx="30">
                  <c:v>1.4930227239845627E-2</c:v>
                </c:pt>
                <c:pt idx="31">
                  <c:v>1.3902376770082757E-2</c:v>
                </c:pt>
                <c:pt idx="32">
                  <c:v>1.4337268807929444E-2</c:v>
                </c:pt>
                <c:pt idx="33">
                  <c:v>1.4707261639416089E-2</c:v>
                </c:pt>
                <c:pt idx="34">
                  <c:v>1.5004565473007691E-2</c:v>
                </c:pt>
                <c:pt idx="35">
                  <c:v>1.5297780605125077E-2</c:v>
                </c:pt>
                <c:pt idx="36">
                  <c:v>1.5552347624336625E-2</c:v>
                </c:pt>
                <c:pt idx="37">
                  <c:v>1.5750834366650247E-2</c:v>
                </c:pt>
                <c:pt idx="38">
                  <c:v>1.5841622238399508E-2</c:v>
                </c:pt>
                <c:pt idx="39">
                  <c:v>1.5911995056039727E-2</c:v>
                </c:pt>
                <c:pt idx="40">
                  <c:v>1.5950403506704729E-2</c:v>
                </c:pt>
                <c:pt idx="41">
                  <c:v>1.588963526599977E-2</c:v>
                </c:pt>
                <c:pt idx="42">
                  <c:v>1.580929754504164E-2</c:v>
                </c:pt>
                <c:pt idx="43">
                  <c:v>1.5530605828756504E-2</c:v>
                </c:pt>
                <c:pt idx="44">
                  <c:v>1.5195369852999532E-2</c:v>
                </c:pt>
                <c:pt idx="45">
                  <c:v>1.4660141339709705E-2</c:v>
                </c:pt>
                <c:pt idx="46">
                  <c:v>1.3960640773100158E-2</c:v>
                </c:pt>
                <c:pt idx="47">
                  <c:v>1.3295586294651272E-2</c:v>
                </c:pt>
                <c:pt idx="48">
                  <c:v>1.246767335833761E-2</c:v>
                </c:pt>
                <c:pt idx="49">
                  <c:v>1.1577864233034677E-2</c:v>
                </c:pt>
                <c:pt idx="50">
                  <c:v>1.0637275243071622E-2</c:v>
                </c:pt>
                <c:pt idx="51">
                  <c:v>9.6917552763122108E-3</c:v>
                </c:pt>
                <c:pt idx="52">
                  <c:v>8.7052126753968048E-3</c:v>
                </c:pt>
                <c:pt idx="53">
                  <c:v>7.7203904000204037E-3</c:v>
                </c:pt>
                <c:pt idx="54">
                  <c:v>6.7284778396795707E-3</c:v>
                </c:pt>
                <c:pt idx="55">
                  <c:v>5.7198291660439842E-3</c:v>
                </c:pt>
                <c:pt idx="56">
                  <c:v>4.6935112309830608E-3</c:v>
                </c:pt>
                <c:pt idx="57">
                  <c:v>3.668014464418647E-3</c:v>
                </c:pt>
                <c:pt idx="58">
                  <c:v>2.6354982154299963E-3</c:v>
                </c:pt>
                <c:pt idx="59">
                  <c:v>1.5934564284948295E-3</c:v>
                </c:pt>
                <c:pt idx="60">
                  <c:v>5.3159481424459919E-4</c:v>
                </c:pt>
                <c:pt idx="61">
                  <c:v>5.3159481424459919E-4</c:v>
                </c:pt>
                <c:pt idx="62">
                  <c:v>1.5934564284948295E-3</c:v>
                </c:pt>
                <c:pt idx="63">
                  <c:v>2.6354982154299963E-3</c:v>
                </c:pt>
                <c:pt idx="64">
                  <c:v>3.668014464418647E-3</c:v>
                </c:pt>
                <c:pt idx="65">
                  <c:v>4.6935112309830608E-3</c:v>
                </c:pt>
                <c:pt idx="66">
                  <c:v>5.7198291660439842E-3</c:v>
                </c:pt>
                <c:pt idx="67">
                  <c:v>6.7284778396795707E-3</c:v>
                </c:pt>
                <c:pt idx="68">
                  <c:v>7.7203904000204037E-3</c:v>
                </c:pt>
                <c:pt idx="69">
                  <c:v>8.7052126753968048E-3</c:v>
                </c:pt>
                <c:pt idx="70">
                  <c:v>9.6917552763122108E-3</c:v>
                </c:pt>
                <c:pt idx="71">
                  <c:v>1.0637275243071622E-2</c:v>
                </c:pt>
                <c:pt idx="72">
                  <c:v>1.1577864233034677E-2</c:v>
                </c:pt>
                <c:pt idx="73">
                  <c:v>1.246767335833761E-2</c:v>
                </c:pt>
                <c:pt idx="74">
                  <c:v>1.3295586294651272E-2</c:v>
                </c:pt>
                <c:pt idx="75">
                  <c:v>1.3960640773100158E-2</c:v>
                </c:pt>
                <c:pt idx="76">
                  <c:v>1.4660141339709705E-2</c:v>
                </c:pt>
                <c:pt idx="77">
                  <c:v>1.5195369852999532E-2</c:v>
                </c:pt>
                <c:pt idx="78">
                  <c:v>1.5530605828756504E-2</c:v>
                </c:pt>
                <c:pt idx="79">
                  <c:v>1.580929754504164E-2</c:v>
                </c:pt>
                <c:pt idx="80">
                  <c:v>1.588963526599977E-2</c:v>
                </c:pt>
                <c:pt idx="81">
                  <c:v>1.5950403506704729E-2</c:v>
                </c:pt>
                <c:pt idx="82">
                  <c:v>1.5911995056039727E-2</c:v>
                </c:pt>
                <c:pt idx="83">
                  <c:v>1.5841622238399508E-2</c:v>
                </c:pt>
                <c:pt idx="84">
                  <c:v>1.5750834366650247E-2</c:v>
                </c:pt>
                <c:pt idx="85">
                  <c:v>1.5552347624336625E-2</c:v>
                </c:pt>
                <c:pt idx="86">
                  <c:v>1.5297780605125077E-2</c:v>
                </c:pt>
                <c:pt idx="87">
                  <c:v>1.5004565473007691E-2</c:v>
                </c:pt>
                <c:pt idx="88">
                  <c:v>1.4707261639416089E-2</c:v>
                </c:pt>
                <c:pt idx="89">
                  <c:v>1.4337268807929444E-2</c:v>
                </c:pt>
                <c:pt idx="90">
                  <c:v>1.3902376770082757E-2</c:v>
                </c:pt>
                <c:pt idx="91">
                  <c:v>1.4930227239845627E-2</c:v>
                </c:pt>
                <c:pt idx="92">
                  <c:v>1.4376031550463551E-2</c:v>
                </c:pt>
                <c:pt idx="93">
                  <c:v>1.3823918953654033E-2</c:v>
                </c:pt>
                <c:pt idx="94">
                  <c:v>1.3138631094617027E-2</c:v>
                </c:pt>
                <c:pt idx="95">
                  <c:v>1.2418806549438985E-2</c:v>
                </c:pt>
                <c:pt idx="96">
                  <c:v>1.1707431889938062E-2</c:v>
                </c:pt>
                <c:pt idx="97">
                  <c:v>1.0907177137293325E-2</c:v>
                </c:pt>
                <c:pt idx="98">
                  <c:v>1.0081033246216441E-2</c:v>
                </c:pt>
                <c:pt idx="99">
                  <c:v>9.1268248777794537E-3</c:v>
                </c:pt>
                <c:pt idx="100">
                  <c:v>8.0971912199659293E-3</c:v>
                </c:pt>
                <c:pt idx="101">
                  <c:v>7.0843679868816331E-3</c:v>
                </c:pt>
                <c:pt idx="102">
                  <c:v>6.0172297363000962E-3</c:v>
                </c:pt>
                <c:pt idx="103">
                  <c:v>4.996157488121376E-3</c:v>
                </c:pt>
                <c:pt idx="104">
                  <c:v>3.9819117377025417E-3</c:v>
                </c:pt>
                <c:pt idx="105">
                  <c:v>3.1302318807790914E-3</c:v>
                </c:pt>
                <c:pt idx="106">
                  <c:v>2.5963981733292678E-3</c:v>
                </c:pt>
                <c:pt idx="107">
                  <c:v>2.0473452983472144E-3</c:v>
                </c:pt>
                <c:pt idx="108">
                  <c:v>1.5874236035503426E-3</c:v>
                </c:pt>
                <c:pt idx="109">
                  <c:v>1.3304760014604378E-3</c:v>
                </c:pt>
                <c:pt idx="110">
                  <c:v>1.1118755436211076E-3</c:v>
                </c:pt>
                <c:pt idx="111">
                  <c:v>9.7356530680063873E-4</c:v>
                </c:pt>
                <c:pt idx="112">
                  <c:v>8.6044213268225049E-4</c:v>
                </c:pt>
                <c:pt idx="113">
                  <c:v>7.3540186698808679E-4</c:v>
                </c:pt>
                <c:pt idx="114">
                  <c:v>6.0650854955124269E-4</c:v>
                </c:pt>
                <c:pt idx="115">
                  <c:v>4.9984072032316731E-4</c:v>
                </c:pt>
                <c:pt idx="116">
                  <c:v>3.8882803091784535E-4</c:v>
                </c:pt>
                <c:pt idx="117">
                  <c:v>2.7261974198764893E-4</c:v>
                </c:pt>
                <c:pt idx="118">
                  <c:v>1.5512969641409027E-4</c:v>
                </c:pt>
                <c:pt idx="119">
                  <c:v>4.613201592122341E-5</c:v>
                </c:pt>
                <c:pt idx="120">
                  <c:v>2.5543956899404806E-6</c:v>
                </c:pt>
                <c:pt idx="121">
                  <c:v>0</c:v>
                </c:pt>
              </c:numCache>
            </c:numRef>
          </c:yVal>
          <c:smooth val="0"/>
          <c:extLst>
            <c:ext xmlns:c16="http://schemas.microsoft.com/office/drawing/2014/chart" uri="{C3380CC4-5D6E-409C-BE32-E72D297353CC}">
              <c16:uniqueId val="{00000000-8A71-4928-8527-04BE3A33DAF3}"/>
            </c:ext>
          </c:extLst>
        </c:ser>
        <c:ser>
          <c:idx val="1"/>
          <c:order val="1"/>
          <c:tx>
            <c:strRef>
              <c:f>'HeR=30-HeD=02_dICP20_HalfShells'!$AB$14</c:f>
              <c:strCache>
                <c:ptCount val="1"/>
                <c:pt idx="0">
                  <c:v>Mass-weighted share in 
ICP-average</c:v>
                </c:pt>
              </c:strCache>
            </c:strRef>
          </c:tx>
          <c:spPr>
            <a:ln w="38100" cap="rnd">
              <a:noFill/>
              <a:round/>
            </a:ln>
            <a:effectLst/>
          </c:spPr>
          <c:marker>
            <c:symbol val="circle"/>
            <c:size val="8"/>
            <c:spPr>
              <a:solidFill>
                <a:srgbClr val="00B050"/>
              </a:solidFill>
              <a:ln w="9525">
                <a:solidFill>
                  <a:srgbClr val="00B050"/>
                </a:solidFill>
              </a:ln>
              <a:effectLst/>
            </c:spPr>
          </c:marker>
          <c:xVal>
            <c:numRef>
              <c:f>'HeR=30-HeD=02_dICP20_HalfShells'!$A$15:$A$136</c:f>
              <c:numCache>
                <c:formatCode>General</c:formatCode>
                <c:ptCount val="122"/>
                <c:pt idx="0">
                  <c:v>-60</c:v>
                </c:pt>
                <c:pt idx="1">
                  <c:v>-59</c:v>
                </c:pt>
                <c:pt idx="2">
                  <c:v>-58</c:v>
                </c:pt>
                <c:pt idx="3">
                  <c:v>-57</c:v>
                </c:pt>
                <c:pt idx="4">
                  <c:v>-56</c:v>
                </c:pt>
                <c:pt idx="5">
                  <c:v>-55</c:v>
                </c:pt>
                <c:pt idx="6">
                  <c:v>-54</c:v>
                </c:pt>
                <c:pt idx="7">
                  <c:v>-53</c:v>
                </c:pt>
                <c:pt idx="8">
                  <c:v>-52</c:v>
                </c:pt>
                <c:pt idx="9">
                  <c:v>-51</c:v>
                </c:pt>
                <c:pt idx="10">
                  <c:v>-50</c:v>
                </c:pt>
                <c:pt idx="11">
                  <c:v>-49</c:v>
                </c:pt>
                <c:pt idx="12">
                  <c:v>-48</c:v>
                </c:pt>
                <c:pt idx="13">
                  <c:v>-47</c:v>
                </c:pt>
                <c:pt idx="14">
                  <c:v>-46</c:v>
                </c:pt>
                <c:pt idx="15">
                  <c:v>-45</c:v>
                </c:pt>
                <c:pt idx="16">
                  <c:v>-44</c:v>
                </c:pt>
                <c:pt idx="17">
                  <c:v>-43</c:v>
                </c:pt>
                <c:pt idx="18">
                  <c:v>-42</c:v>
                </c:pt>
                <c:pt idx="19">
                  <c:v>-41</c:v>
                </c:pt>
                <c:pt idx="20">
                  <c:v>-40</c:v>
                </c:pt>
                <c:pt idx="21">
                  <c:v>-39</c:v>
                </c:pt>
                <c:pt idx="22">
                  <c:v>-38</c:v>
                </c:pt>
                <c:pt idx="23">
                  <c:v>-37</c:v>
                </c:pt>
                <c:pt idx="24">
                  <c:v>-36</c:v>
                </c:pt>
                <c:pt idx="25">
                  <c:v>-35</c:v>
                </c:pt>
                <c:pt idx="26">
                  <c:v>-34</c:v>
                </c:pt>
                <c:pt idx="27">
                  <c:v>-33</c:v>
                </c:pt>
                <c:pt idx="28">
                  <c:v>-32</c:v>
                </c:pt>
                <c:pt idx="29">
                  <c:v>-31</c:v>
                </c:pt>
                <c:pt idx="30">
                  <c:v>-30</c:v>
                </c:pt>
                <c:pt idx="31">
                  <c:v>-29</c:v>
                </c:pt>
                <c:pt idx="32">
                  <c:v>-28</c:v>
                </c:pt>
                <c:pt idx="33">
                  <c:v>-27</c:v>
                </c:pt>
                <c:pt idx="34">
                  <c:v>-26</c:v>
                </c:pt>
                <c:pt idx="35">
                  <c:v>-25</c:v>
                </c:pt>
                <c:pt idx="36">
                  <c:v>-24</c:v>
                </c:pt>
                <c:pt idx="37">
                  <c:v>-23</c:v>
                </c:pt>
                <c:pt idx="38">
                  <c:v>-22</c:v>
                </c:pt>
                <c:pt idx="39">
                  <c:v>-21</c:v>
                </c:pt>
                <c:pt idx="40">
                  <c:v>-20</c:v>
                </c:pt>
                <c:pt idx="41">
                  <c:v>-19</c:v>
                </c:pt>
                <c:pt idx="42">
                  <c:v>-18</c:v>
                </c:pt>
                <c:pt idx="43">
                  <c:v>-17</c:v>
                </c:pt>
                <c:pt idx="44">
                  <c:v>-16</c:v>
                </c:pt>
                <c:pt idx="45">
                  <c:v>-15</c:v>
                </c:pt>
                <c:pt idx="46">
                  <c:v>-14</c:v>
                </c:pt>
                <c:pt idx="47">
                  <c:v>-13</c:v>
                </c:pt>
                <c:pt idx="48">
                  <c:v>-12</c:v>
                </c:pt>
                <c:pt idx="49">
                  <c:v>-11</c:v>
                </c:pt>
                <c:pt idx="50">
                  <c:v>-10</c:v>
                </c:pt>
                <c:pt idx="51">
                  <c:v>-9</c:v>
                </c:pt>
                <c:pt idx="52">
                  <c:v>-8</c:v>
                </c:pt>
                <c:pt idx="53">
                  <c:v>-7</c:v>
                </c:pt>
                <c:pt idx="54">
                  <c:v>-6</c:v>
                </c:pt>
                <c:pt idx="55">
                  <c:v>-5</c:v>
                </c:pt>
                <c:pt idx="56">
                  <c:v>-4</c:v>
                </c:pt>
                <c:pt idx="57">
                  <c:v>-3</c:v>
                </c:pt>
                <c:pt idx="58">
                  <c:v>-2</c:v>
                </c:pt>
                <c:pt idx="59">
                  <c:v>-1</c:v>
                </c:pt>
                <c:pt idx="60">
                  <c:v>0</c:v>
                </c:pt>
                <c:pt idx="61">
                  <c:v>0</c:v>
                </c:pt>
                <c:pt idx="62">
                  <c:v>1</c:v>
                </c:pt>
                <c:pt idx="63">
                  <c:v>2</c:v>
                </c:pt>
                <c:pt idx="64">
                  <c:v>3</c:v>
                </c:pt>
                <c:pt idx="65">
                  <c:v>4</c:v>
                </c:pt>
                <c:pt idx="66">
                  <c:v>5</c:v>
                </c:pt>
                <c:pt idx="67">
                  <c:v>6</c:v>
                </c:pt>
                <c:pt idx="68">
                  <c:v>7</c:v>
                </c:pt>
                <c:pt idx="69">
                  <c:v>8</c:v>
                </c:pt>
                <c:pt idx="70">
                  <c:v>9</c:v>
                </c:pt>
                <c:pt idx="71">
                  <c:v>10</c:v>
                </c:pt>
                <c:pt idx="72">
                  <c:v>11</c:v>
                </c:pt>
                <c:pt idx="73">
                  <c:v>12</c:v>
                </c:pt>
                <c:pt idx="74">
                  <c:v>13</c:v>
                </c:pt>
                <c:pt idx="75">
                  <c:v>14</c:v>
                </c:pt>
                <c:pt idx="76">
                  <c:v>15</c:v>
                </c:pt>
                <c:pt idx="77">
                  <c:v>16</c:v>
                </c:pt>
                <c:pt idx="78">
                  <c:v>17</c:v>
                </c:pt>
                <c:pt idx="79">
                  <c:v>18</c:v>
                </c:pt>
                <c:pt idx="80">
                  <c:v>19</c:v>
                </c:pt>
                <c:pt idx="81">
                  <c:v>20</c:v>
                </c:pt>
                <c:pt idx="82">
                  <c:v>21</c:v>
                </c:pt>
                <c:pt idx="83">
                  <c:v>22</c:v>
                </c:pt>
                <c:pt idx="84">
                  <c:v>23</c:v>
                </c:pt>
                <c:pt idx="85">
                  <c:v>24</c:v>
                </c:pt>
                <c:pt idx="86">
                  <c:v>25</c:v>
                </c:pt>
                <c:pt idx="87">
                  <c:v>26</c:v>
                </c:pt>
                <c:pt idx="88">
                  <c:v>27</c:v>
                </c:pt>
                <c:pt idx="89">
                  <c:v>28</c:v>
                </c:pt>
                <c:pt idx="90">
                  <c:v>29</c:v>
                </c:pt>
                <c:pt idx="91">
                  <c:v>30</c:v>
                </c:pt>
                <c:pt idx="92">
                  <c:v>31</c:v>
                </c:pt>
                <c:pt idx="93">
                  <c:v>32</c:v>
                </c:pt>
                <c:pt idx="94">
                  <c:v>33</c:v>
                </c:pt>
                <c:pt idx="95">
                  <c:v>34</c:v>
                </c:pt>
                <c:pt idx="96">
                  <c:v>35</c:v>
                </c:pt>
                <c:pt idx="97">
                  <c:v>36</c:v>
                </c:pt>
                <c:pt idx="98">
                  <c:v>37</c:v>
                </c:pt>
                <c:pt idx="99">
                  <c:v>38</c:v>
                </c:pt>
                <c:pt idx="100">
                  <c:v>39</c:v>
                </c:pt>
                <c:pt idx="101">
                  <c:v>40</c:v>
                </c:pt>
                <c:pt idx="102">
                  <c:v>41</c:v>
                </c:pt>
                <c:pt idx="103">
                  <c:v>42</c:v>
                </c:pt>
                <c:pt idx="104">
                  <c:v>43</c:v>
                </c:pt>
                <c:pt idx="105">
                  <c:v>44</c:v>
                </c:pt>
                <c:pt idx="106">
                  <c:v>45</c:v>
                </c:pt>
                <c:pt idx="107">
                  <c:v>46</c:v>
                </c:pt>
                <c:pt idx="108">
                  <c:v>47</c:v>
                </c:pt>
                <c:pt idx="109">
                  <c:v>48</c:v>
                </c:pt>
                <c:pt idx="110">
                  <c:v>49</c:v>
                </c:pt>
                <c:pt idx="111">
                  <c:v>50</c:v>
                </c:pt>
                <c:pt idx="112">
                  <c:v>51</c:v>
                </c:pt>
                <c:pt idx="113">
                  <c:v>52</c:v>
                </c:pt>
                <c:pt idx="114">
                  <c:v>53</c:v>
                </c:pt>
                <c:pt idx="115">
                  <c:v>54</c:v>
                </c:pt>
                <c:pt idx="116">
                  <c:v>55</c:v>
                </c:pt>
                <c:pt idx="117">
                  <c:v>56</c:v>
                </c:pt>
                <c:pt idx="118">
                  <c:v>57</c:v>
                </c:pt>
                <c:pt idx="119">
                  <c:v>58</c:v>
                </c:pt>
                <c:pt idx="120">
                  <c:v>59</c:v>
                </c:pt>
                <c:pt idx="121">
                  <c:v>60</c:v>
                </c:pt>
              </c:numCache>
            </c:numRef>
          </c:xVal>
          <c:yVal>
            <c:numRef>
              <c:f>'HeR=30-HeD=02_dICP20_HalfShells'!$AB$15:$AB$136</c:f>
              <c:numCache>
                <c:formatCode>0.00%</c:formatCode>
                <c:ptCount val="122"/>
                <c:pt idx="0">
                  <c:v>0</c:v>
                </c:pt>
                <c:pt idx="1">
                  <c:v>0</c:v>
                </c:pt>
                <c:pt idx="2">
                  <c:v>0</c:v>
                </c:pt>
                <c:pt idx="3">
                  <c:v>0</c:v>
                </c:pt>
                <c:pt idx="4">
                  <c:v>0</c:v>
                </c:pt>
                <c:pt idx="5">
                  <c:v>0</c:v>
                </c:pt>
                <c:pt idx="6">
                  <c:v>0</c:v>
                </c:pt>
                <c:pt idx="7">
                  <c:v>0</c:v>
                </c:pt>
                <c:pt idx="8">
                  <c:v>0</c:v>
                </c:pt>
                <c:pt idx="9">
                  <c:v>0</c:v>
                </c:pt>
                <c:pt idx="10">
                  <c:v>0</c:v>
                </c:pt>
                <c:pt idx="11">
                  <c:v>1.9799999999999995E-2</c:v>
                </c:pt>
                <c:pt idx="12">
                  <c:v>1.9400000000000011E-2</c:v>
                </c:pt>
                <c:pt idx="13">
                  <c:v>1.8999999999999968E-2</c:v>
                </c:pt>
                <c:pt idx="14">
                  <c:v>1.8600000000000044E-2</c:v>
                </c:pt>
                <c:pt idx="15">
                  <c:v>1.8200000000000001E-2</c:v>
                </c:pt>
                <c:pt idx="16">
                  <c:v>1.7799999999999958E-2</c:v>
                </c:pt>
                <c:pt idx="17">
                  <c:v>1.7400000000000033E-2</c:v>
                </c:pt>
                <c:pt idx="18">
                  <c:v>1.6999999999999991E-2</c:v>
                </c:pt>
                <c:pt idx="19">
                  <c:v>1.6600000000000007E-2</c:v>
                </c:pt>
                <c:pt idx="20">
                  <c:v>1.6199999999999964E-2</c:v>
                </c:pt>
                <c:pt idx="21">
                  <c:v>1.580000000000004E-2</c:v>
                </c:pt>
                <c:pt idx="22">
                  <c:v>1.5399999999999997E-2</c:v>
                </c:pt>
                <c:pt idx="23">
                  <c:v>1.4999999999999954E-2</c:v>
                </c:pt>
                <c:pt idx="24">
                  <c:v>1.4600000000000028E-2</c:v>
                </c:pt>
                <c:pt idx="25">
                  <c:v>1.4199999999999987E-2</c:v>
                </c:pt>
                <c:pt idx="26">
                  <c:v>1.3800000000000002E-2</c:v>
                </c:pt>
                <c:pt idx="27">
                  <c:v>1.3399999999999988E-2</c:v>
                </c:pt>
                <c:pt idx="28">
                  <c:v>1.3000000000000005E-2</c:v>
                </c:pt>
                <c:pt idx="29">
                  <c:v>1.2599999999999991E-2</c:v>
                </c:pt>
                <c:pt idx="30">
                  <c:v>1.2200000000000008E-2</c:v>
                </c:pt>
                <c:pt idx="31">
                  <c:v>1.1799999999999995E-2</c:v>
                </c:pt>
                <c:pt idx="32">
                  <c:v>1.1400000000000011E-2</c:v>
                </c:pt>
                <c:pt idx="33">
                  <c:v>1.0999999999999998E-2</c:v>
                </c:pt>
                <c:pt idx="34">
                  <c:v>1.0599999999999984E-2</c:v>
                </c:pt>
                <c:pt idx="35">
                  <c:v>1.0200000000000001E-2</c:v>
                </c:pt>
                <c:pt idx="36">
                  <c:v>9.8000000000000014E-3</c:v>
                </c:pt>
                <c:pt idx="37">
                  <c:v>9.4000000000000038E-3</c:v>
                </c:pt>
                <c:pt idx="38">
                  <c:v>8.9999999999999906E-3</c:v>
                </c:pt>
                <c:pt idx="39">
                  <c:v>8.6000000000000052E-3</c:v>
                </c:pt>
                <c:pt idx="40">
                  <c:v>8.1999999999999938E-3</c:v>
                </c:pt>
                <c:pt idx="41">
                  <c:v>7.8000000000000092E-3</c:v>
                </c:pt>
                <c:pt idx="42">
                  <c:v>7.399999999999996E-3</c:v>
                </c:pt>
                <c:pt idx="43">
                  <c:v>6.9999999999999975E-3</c:v>
                </c:pt>
                <c:pt idx="44">
                  <c:v>6.5999999999999982E-3</c:v>
                </c:pt>
                <c:pt idx="45">
                  <c:v>6.1999999999999998E-3</c:v>
                </c:pt>
                <c:pt idx="46">
                  <c:v>5.8000000000000013E-3</c:v>
                </c:pt>
                <c:pt idx="47">
                  <c:v>5.3999999999999959E-3</c:v>
                </c:pt>
                <c:pt idx="48">
                  <c:v>5.000000000000001E-3</c:v>
                </c:pt>
                <c:pt idx="49">
                  <c:v>4.5999999999999982E-3</c:v>
                </c:pt>
                <c:pt idx="50">
                  <c:v>4.1999999999999997E-3</c:v>
                </c:pt>
                <c:pt idx="51">
                  <c:v>3.8000000000000013E-3</c:v>
                </c:pt>
                <c:pt idx="52">
                  <c:v>3.3999999999999989E-3</c:v>
                </c:pt>
                <c:pt idx="53">
                  <c:v>3.0000000000000005E-3</c:v>
                </c:pt>
                <c:pt idx="54">
                  <c:v>2.599999999999999E-3</c:v>
                </c:pt>
                <c:pt idx="55">
                  <c:v>2.1999999999999997E-3</c:v>
                </c:pt>
                <c:pt idx="56">
                  <c:v>1.8000000000000002E-3</c:v>
                </c:pt>
                <c:pt idx="57">
                  <c:v>1.3999999999999998E-3</c:v>
                </c:pt>
                <c:pt idx="58">
                  <c:v>1E-3</c:v>
                </c:pt>
                <c:pt idx="59">
                  <c:v>5.9999999999999984E-4</c:v>
                </c:pt>
                <c:pt idx="60">
                  <c:v>1.9999999999999998E-4</c:v>
                </c:pt>
                <c:pt idx="61">
                  <c:v>1.9999999999999998E-4</c:v>
                </c:pt>
                <c:pt idx="62">
                  <c:v>5.9999999999999984E-4</c:v>
                </c:pt>
                <c:pt idx="63">
                  <c:v>1E-3</c:v>
                </c:pt>
                <c:pt idx="64">
                  <c:v>1.3999999999999998E-3</c:v>
                </c:pt>
                <c:pt idx="65">
                  <c:v>1.8000000000000002E-3</c:v>
                </c:pt>
                <c:pt idx="66">
                  <c:v>2.1999999999999997E-3</c:v>
                </c:pt>
                <c:pt idx="67">
                  <c:v>2.599999999999999E-3</c:v>
                </c:pt>
                <c:pt idx="68">
                  <c:v>3.0000000000000005E-3</c:v>
                </c:pt>
                <c:pt idx="69">
                  <c:v>3.3999999999999989E-3</c:v>
                </c:pt>
                <c:pt idx="70">
                  <c:v>3.8000000000000013E-3</c:v>
                </c:pt>
                <c:pt idx="71">
                  <c:v>4.1999999999999997E-3</c:v>
                </c:pt>
                <c:pt idx="72">
                  <c:v>4.5999999999999982E-3</c:v>
                </c:pt>
                <c:pt idx="73">
                  <c:v>5.000000000000001E-3</c:v>
                </c:pt>
                <c:pt idx="74">
                  <c:v>5.3999999999999959E-3</c:v>
                </c:pt>
                <c:pt idx="75">
                  <c:v>5.8000000000000013E-3</c:v>
                </c:pt>
                <c:pt idx="76">
                  <c:v>6.1999999999999998E-3</c:v>
                </c:pt>
                <c:pt idx="77">
                  <c:v>6.5999999999999982E-3</c:v>
                </c:pt>
                <c:pt idx="78">
                  <c:v>6.9999999999999975E-3</c:v>
                </c:pt>
                <c:pt idx="79">
                  <c:v>7.399999999999996E-3</c:v>
                </c:pt>
                <c:pt idx="80">
                  <c:v>7.8000000000000092E-3</c:v>
                </c:pt>
                <c:pt idx="81">
                  <c:v>8.1999999999999938E-3</c:v>
                </c:pt>
                <c:pt idx="82">
                  <c:v>8.6000000000000052E-3</c:v>
                </c:pt>
                <c:pt idx="83">
                  <c:v>8.9999999999999906E-3</c:v>
                </c:pt>
                <c:pt idx="84">
                  <c:v>9.4000000000000038E-3</c:v>
                </c:pt>
                <c:pt idx="85">
                  <c:v>9.8000000000000014E-3</c:v>
                </c:pt>
                <c:pt idx="86">
                  <c:v>1.0200000000000001E-2</c:v>
                </c:pt>
                <c:pt idx="87">
                  <c:v>1.0599999999999984E-2</c:v>
                </c:pt>
                <c:pt idx="88">
                  <c:v>1.0999999999999998E-2</c:v>
                </c:pt>
                <c:pt idx="89">
                  <c:v>1.1400000000000011E-2</c:v>
                </c:pt>
                <c:pt idx="90">
                  <c:v>1.1799999999999995E-2</c:v>
                </c:pt>
                <c:pt idx="91">
                  <c:v>1.2200000000000008E-2</c:v>
                </c:pt>
                <c:pt idx="92">
                  <c:v>1.2599999999999991E-2</c:v>
                </c:pt>
                <c:pt idx="93">
                  <c:v>1.3000000000000005E-2</c:v>
                </c:pt>
                <c:pt idx="94">
                  <c:v>1.3399999999999988E-2</c:v>
                </c:pt>
                <c:pt idx="95">
                  <c:v>1.3800000000000002E-2</c:v>
                </c:pt>
                <c:pt idx="96">
                  <c:v>1.4199999999999987E-2</c:v>
                </c:pt>
                <c:pt idx="97">
                  <c:v>1.4600000000000028E-2</c:v>
                </c:pt>
                <c:pt idx="98">
                  <c:v>1.4999999999999954E-2</c:v>
                </c:pt>
                <c:pt idx="99">
                  <c:v>1.5399999999999997E-2</c:v>
                </c:pt>
                <c:pt idx="100">
                  <c:v>1.580000000000004E-2</c:v>
                </c:pt>
                <c:pt idx="101">
                  <c:v>1.6199999999999964E-2</c:v>
                </c:pt>
                <c:pt idx="102">
                  <c:v>1.6600000000000007E-2</c:v>
                </c:pt>
                <c:pt idx="103">
                  <c:v>1.6999999999999991E-2</c:v>
                </c:pt>
                <c:pt idx="104">
                  <c:v>1.7400000000000033E-2</c:v>
                </c:pt>
                <c:pt idx="105">
                  <c:v>1.7799999999999958E-2</c:v>
                </c:pt>
                <c:pt idx="106">
                  <c:v>1.8200000000000001E-2</c:v>
                </c:pt>
                <c:pt idx="107">
                  <c:v>1.8600000000000044E-2</c:v>
                </c:pt>
                <c:pt idx="108">
                  <c:v>1.8999999999999968E-2</c:v>
                </c:pt>
                <c:pt idx="109">
                  <c:v>1.9400000000000011E-2</c:v>
                </c:pt>
                <c:pt idx="110">
                  <c:v>1.9799999999999995E-2</c:v>
                </c:pt>
                <c:pt idx="111">
                  <c:v>0</c:v>
                </c:pt>
                <c:pt idx="112">
                  <c:v>0</c:v>
                </c:pt>
                <c:pt idx="113">
                  <c:v>0</c:v>
                </c:pt>
                <c:pt idx="114">
                  <c:v>0</c:v>
                </c:pt>
                <c:pt idx="115">
                  <c:v>0</c:v>
                </c:pt>
                <c:pt idx="116">
                  <c:v>0</c:v>
                </c:pt>
                <c:pt idx="117">
                  <c:v>0</c:v>
                </c:pt>
                <c:pt idx="118">
                  <c:v>0</c:v>
                </c:pt>
                <c:pt idx="119">
                  <c:v>0</c:v>
                </c:pt>
                <c:pt idx="120">
                  <c:v>0</c:v>
                </c:pt>
                <c:pt idx="121">
                  <c:v>0</c:v>
                </c:pt>
              </c:numCache>
            </c:numRef>
          </c:yVal>
          <c:smooth val="0"/>
          <c:extLst>
            <c:ext xmlns:c16="http://schemas.microsoft.com/office/drawing/2014/chart" uri="{C3380CC4-5D6E-409C-BE32-E72D297353CC}">
              <c16:uniqueId val="{00000001-8A71-4928-8527-04BE3A33DAF3}"/>
            </c:ext>
          </c:extLst>
        </c:ser>
        <c:dLbls>
          <c:showLegendKey val="0"/>
          <c:showVal val="0"/>
          <c:showCatName val="0"/>
          <c:showSerName val="0"/>
          <c:showPercent val="0"/>
          <c:showBubbleSize val="0"/>
        </c:dLbls>
        <c:axId val="412964160"/>
        <c:axId val="412969920"/>
      </c:scatterChart>
      <c:valAx>
        <c:axId val="412964160"/>
        <c:scaling>
          <c:orientation val="minMax"/>
          <c:max val="60"/>
          <c:min val="-6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 center in µm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9920"/>
        <c:crosses val="autoZero"/>
        <c:crossBetween val="midCat"/>
      </c:valAx>
      <c:valAx>
        <c:axId val="412969920"/>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Relative</a:t>
                </a:r>
                <a:r>
                  <a:rPr lang="en-US" sz="1100" baseline="0">
                    <a:solidFill>
                      <a:schemeClr val="tx1"/>
                    </a:solidFill>
                    <a:latin typeface="Arial" panose="020B0604020202020204" pitchFamily="34" charset="0"/>
                    <a:cs typeface="Arial" panose="020B0604020202020204" pitchFamily="34" charset="0"/>
                  </a:rPr>
                  <a:t> contribution/ share</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12964160"/>
        <c:crosses val="autoZero"/>
        <c:crossBetween val="midCat"/>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'HeR=30-HeD=02_dICP20_HalfShells'!$AD$14</c:f>
              <c:strCache>
                <c:ptCount val="1"/>
                <c:pt idx="0">
                  <c:v>Absolute offset</c:v>
                </c:pt>
              </c:strCache>
            </c:strRef>
          </c:tx>
          <c:spPr>
            <a:ln w="381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'HeR=30-HeD=02_dICP20_HalfShells'!$A$15:$A$136</c:f>
              <c:numCache>
                <c:formatCode>General</c:formatCode>
                <c:ptCount val="122"/>
                <c:pt idx="0">
                  <c:v>-60</c:v>
                </c:pt>
                <c:pt idx="1">
                  <c:v>-59</c:v>
                </c:pt>
                <c:pt idx="2">
                  <c:v>-58</c:v>
                </c:pt>
                <c:pt idx="3">
                  <c:v>-57</c:v>
                </c:pt>
                <c:pt idx="4">
                  <c:v>-56</c:v>
                </c:pt>
                <c:pt idx="5">
                  <c:v>-55</c:v>
                </c:pt>
                <c:pt idx="6">
                  <c:v>-54</c:v>
                </c:pt>
                <c:pt idx="7">
                  <c:v>-53</c:v>
                </c:pt>
                <c:pt idx="8">
                  <c:v>-52</c:v>
                </c:pt>
                <c:pt idx="9">
                  <c:v>-51</c:v>
                </c:pt>
                <c:pt idx="10">
                  <c:v>-50</c:v>
                </c:pt>
                <c:pt idx="11">
                  <c:v>-49</c:v>
                </c:pt>
                <c:pt idx="12">
                  <c:v>-48</c:v>
                </c:pt>
                <c:pt idx="13">
                  <c:v>-47</c:v>
                </c:pt>
                <c:pt idx="14">
                  <c:v>-46</c:v>
                </c:pt>
                <c:pt idx="15">
                  <c:v>-45</c:v>
                </c:pt>
                <c:pt idx="16">
                  <c:v>-44</c:v>
                </c:pt>
                <c:pt idx="17">
                  <c:v>-43</c:v>
                </c:pt>
                <c:pt idx="18">
                  <c:v>-42</c:v>
                </c:pt>
                <c:pt idx="19">
                  <c:v>-41</c:v>
                </c:pt>
                <c:pt idx="20">
                  <c:v>-40</c:v>
                </c:pt>
                <c:pt idx="21">
                  <c:v>-39</c:v>
                </c:pt>
                <c:pt idx="22">
                  <c:v>-38</c:v>
                </c:pt>
                <c:pt idx="23">
                  <c:v>-37</c:v>
                </c:pt>
                <c:pt idx="24">
                  <c:v>-36</c:v>
                </c:pt>
                <c:pt idx="25">
                  <c:v>-35</c:v>
                </c:pt>
                <c:pt idx="26">
                  <c:v>-34</c:v>
                </c:pt>
                <c:pt idx="27">
                  <c:v>-33</c:v>
                </c:pt>
                <c:pt idx="28">
                  <c:v>-32</c:v>
                </c:pt>
                <c:pt idx="29">
                  <c:v>-31</c:v>
                </c:pt>
                <c:pt idx="30">
                  <c:v>-30</c:v>
                </c:pt>
                <c:pt idx="31">
                  <c:v>-29</c:v>
                </c:pt>
                <c:pt idx="32">
                  <c:v>-28</c:v>
                </c:pt>
                <c:pt idx="33">
                  <c:v>-27</c:v>
                </c:pt>
                <c:pt idx="34">
                  <c:v>-26</c:v>
                </c:pt>
                <c:pt idx="35">
                  <c:v>-25</c:v>
                </c:pt>
                <c:pt idx="36">
                  <c:v>-24</c:v>
                </c:pt>
                <c:pt idx="37">
                  <c:v>-23</c:v>
                </c:pt>
                <c:pt idx="38">
                  <c:v>-22</c:v>
                </c:pt>
                <c:pt idx="39">
                  <c:v>-21</c:v>
                </c:pt>
                <c:pt idx="40">
                  <c:v>-20</c:v>
                </c:pt>
                <c:pt idx="41">
                  <c:v>-19</c:v>
                </c:pt>
                <c:pt idx="42">
                  <c:v>-18</c:v>
                </c:pt>
                <c:pt idx="43">
                  <c:v>-17</c:v>
                </c:pt>
                <c:pt idx="44">
                  <c:v>-16</c:v>
                </c:pt>
                <c:pt idx="45">
                  <c:v>-15</c:v>
                </c:pt>
                <c:pt idx="46">
                  <c:v>-14</c:v>
                </c:pt>
                <c:pt idx="47">
                  <c:v>-13</c:v>
                </c:pt>
                <c:pt idx="48">
                  <c:v>-12</c:v>
                </c:pt>
                <c:pt idx="49">
                  <c:v>-11</c:v>
                </c:pt>
                <c:pt idx="50">
                  <c:v>-10</c:v>
                </c:pt>
                <c:pt idx="51">
                  <c:v>-9</c:v>
                </c:pt>
                <c:pt idx="52">
                  <c:v>-8</c:v>
                </c:pt>
                <c:pt idx="53">
                  <c:v>-7</c:v>
                </c:pt>
                <c:pt idx="54">
                  <c:v>-6</c:v>
                </c:pt>
                <c:pt idx="55">
                  <c:v>-5</c:v>
                </c:pt>
                <c:pt idx="56">
                  <c:v>-4</c:v>
                </c:pt>
                <c:pt idx="57">
                  <c:v>-3</c:v>
                </c:pt>
                <c:pt idx="58">
                  <c:v>-2</c:v>
                </c:pt>
                <c:pt idx="59">
                  <c:v>-1</c:v>
                </c:pt>
                <c:pt idx="60">
                  <c:v>0</c:v>
                </c:pt>
                <c:pt idx="61">
                  <c:v>0</c:v>
                </c:pt>
                <c:pt idx="62">
                  <c:v>1</c:v>
                </c:pt>
                <c:pt idx="63">
                  <c:v>2</c:v>
                </c:pt>
                <c:pt idx="64">
                  <c:v>3</c:v>
                </c:pt>
                <c:pt idx="65">
                  <c:v>4</c:v>
                </c:pt>
                <c:pt idx="66">
                  <c:v>5</c:v>
                </c:pt>
                <c:pt idx="67">
                  <c:v>6</c:v>
                </c:pt>
                <c:pt idx="68">
                  <c:v>7</c:v>
                </c:pt>
                <c:pt idx="69">
                  <c:v>8</c:v>
                </c:pt>
                <c:pt idx="70">
                  <c:v>9</c:v>
                </c:pt>
                <c:pt idx="71">
                  <c:v>10</c:v>
                </c:pt>
                <c:pt idx="72">
                  <c:v>11</c:v>
                </c:pt>
                <c:pt idx="73">
                  <c:v>12</c:v>
                </c:pt>
                <c:pt idx="74">
                  <c:v>13</c:v>
                </c:pt>
                <c:pt idx="75">
                  <c:v>14</c:v>
                </c:pt>
                <c:pt idx="76">
                  <c:v>15</c:v>
                </c:pt>
                <c:pt idx="77">
                  <c:v>16</c:v>
                </c:pt>
                <c:pt idx="78">
                  <c:v>17</c:v>
                </c:pt>
                <c:pt idx="79">
                  <c:v>18</c:v>
                </c:pt>
                <c:pt idx="80">
                  <c:v>19</c:v>
                </c:pt>
                <c:pt idx="81">
                  <c:v>20</c:v>
                </c:pt>
                <c:pt idx="82">
                  <c:v>21</c:v>
                </c:pt>
                <c:pt idx="83">
                  <c:v>22</c:v>
                </c:pt>
                <c:pt idx="84">
                  <c:v>23</c:v>
                </c:pt>
                <c:pt idx="85">
                  <c:v>24</c:v>
                </c:pt>
                <c:pt idx="86">
                  <c:v>25</c:v>
                </c:pt>
                <c:pt idx="87">
                  <c:v>26</c:v>
                </c:pt>
                <c:pt idx="88">
                  <c:v>27</c:v>
                </c:pt>
                <c:pt idx="89">
                  <c:v>28</c:v>
                </c:pt>
                <c:pt idx="90">
                  <c:v>29</c:v>
                </c:pt>
                <c:pt idx="91">
                  <c:v>30</c:v>
                </c:pt>
                <c:pt idx="92">
                  <c:v>31</c:v>
                </c:pt>
                <c:pt idx="93">
                  <c:v>32</c:v>
                </c:pt>
                <c:pt idx="94">
                  <c:v>33</c:v>
                </c:pt>
                <c:pt idx="95">
                  <c:v>34</c:v>
                </c:pt>
                <c:pt idx="96">
                  <c:v>35</c:v>
                </c:pt>
                <c:pt idx="97">
                  <c:v>36</c:v>
                </c:pt>
                <c:pt idx="98">
                  <c:v>37</c:v>
                </c:pt>
                <c:pt idx="99">
                  <c:v>38</c:v>
                </c:pt>
                <c:pt idx="100">
                  <c:v>39</c:v>
                </c:pt>
                <c:pt idx="101">
                  <c:v>40</c:v>
                </c:pt>
                <c:pt idx="102">
                  <c:v>41</c:v>
                </c:pt>
                <c:pt idx="103">
                  <c:v>42</c:v>
                </c:pt>
                <c:pt idx="104">
                  <c:v>43</c:v>
                </c:pt>
                <c:pt idx="105">
                  <c:v>44</c:v>
                </c:pt>
                <c:pt idx="106">
                  <c:v>45</c:v>
                </c:pt>
                <c:pt idx="107">
                  <c:v>46</c:v>
                </c:pt>
                <c:pt idx="108">
                  <c:v>47</c:v>
                </c:pt>
                <c:pt idx="109">
                  <c:v>48</c:v>
                </c:pt>
                <c:pt idx="110">
                  <c:v>49</c:v>
                </c:pt>
                <c:pt idx="111">
                  <c:v>50</c:v>
                </c:pt>
                <c:pt idx="112">
                  <c:v>51</c:v>
                </c:pt>
                <c:pt idx="113">
                  <c:v>52</c:v>
                </c:pt>
                <c:pt idx="114">
                  <c:v>53</c:v>
                </c:pt>
                <c:pt idx="115">
                  <c:v>54</c:v>
                </c:pt>
                <c:pt idx="116">
                  <c:v>55</c:v>
                </c:pt>
                <c:pt idx="117">
                  <c:v>56</c:v>
                </c:pt>
                <c:pt idx="118">
                  <c:v>57</c:v>
                </c:pt>
                <c:pt idx="119">
                  <c:v>58</c:v>
                </c:pt>
                <c:pt idx="120">
                  <c:v>59</c:v>
                </c:pt>
                <c:pt idx="121">
                  <c:v>60</c:v>
                </c:pt>
              </c:numCache>
            </c:numRef>
          </c:xVal>
          <c:yVal>
            <c:numRef>
              <c:f>'HeR=30-HeD=02_dICP20_HalfShells'!$AD$15:$AD$136</c:f>
              <c:numCache>
                <c:formatCode>0.00%</c:formatCode>
                <c:ptCount val="122"/>
                <c:pt idx="0">
                  <c:v>0</c:v>
                </c:pt>
                <c:pt idx="1">
                  <c:v>2.5543956899404806E-6</c:v>
                </c:pt>
                <c:pt idx="2">
                  <c:v>4.613201592122341E-5</c:v>
                </c:pt>
                <c:pt idx="3">
                  <c:v>1.5512969641409027E-4</c:v>
                </c:pt>
                <c:pt idx="4">
                  <c:v>2.7261974198764893E-4</c:v>
                </c:pt>
                <c:pt idx="5">
                  <c:v>3.8882803091784535E-4</c:v>
                </c:pt>
                <c:pt idx="6">
                  <c:v>4.9984072032316731E-4</c:v>
                </c:pt>
                <c:pt idx="7">
                  <c:v>6.0650854955124269E-4</c:v>
                </c:pt>
                <c:pt idx="8">
                  <c:v>7.3540186698808679E-4</c:v>
                </c:pt>
                <c:pt idx="9">
                  <c:v>8.6044213268225049E-4</c:v>
                </c:pt>
                <c:pt idx="10">
                  <c:v>9.7356530680063873E-4</c:v>
                </c:pt>
                <c:pt idx="11">
                  <c:v>1.8688124456378886E-2</c:v>
                </c:pt>
                <c:pt idx="12">
                  <c:v>1.8069523998539574E-2</c:v>
                </c:pt>
                <c:pt idx="13">
                  <c:v>1.7412576396449626E-2</c:v>
                </c:pt>
                <c:pt idx="14">
                  <c:v>1.655265470165283E-2</c:v>
                </c:pt>
                <c:pt idx="15">
                  <c:v>1.5603601826670734E-2</c:v>
                </c:pt>
                <c:pt idx="16">
                  <c:v>1.4669768119220867E-2</c:v>
                </c:pt>
                <c:pt idx="17">
                  <c:v>1.3418088262297491E-2</c:v>
                </c:pt>
                <c:pt idx="18">
                  <c:v>1.2003842511878615E-2</c:v>
                </c:pt>
                <c:pt idx="19">
                  <c:v>1.0582770263699911E-2</c:v>
                </c:pt>
                <c:pt idx="20">
                  <c:v>9.1156320131183313E-3</c:v>
                </c:pt>
                <c:pt idx="21">
                  <c:v>7.7028087800341104E-3</c:v>
                </c:pt>
                <c:pt idx="22">
                  <c:v>6.2731751222205433E-3</c:v>
                </c:pt>
                <c:pt idx="23">
                  <c:v>4.9189667537835133E-3</c:v>
                </c:pt>
                <c:pt idx="24">
                  <c:v>3.6928228627067031E-3</c:v>
                </c:pt>
                <c:pt idx="25">
                  <c:v>2.4925681100619254E-3</c:v>
                </c:pt>
                <c:pt idx="26">
                  <c:v>1.3811934505610166E-3</c:v>
                </c:pt>
                <c:pt idx="27">
                  <c:v>2.6136890538296098E-4</c:v>
                </c:pt>
                <c:pt idx="28">
                  <c:v>8.2391895365402888E-4</c:v>
                </c:pt>
                <c:pt idx="29">
                  <c:v>1.7760315504635592E-3</c:v>
                </c:pt>
                <c:pt idx="30">
                  <c:v>2.7302272398456191E-3</c:v>
                </c:pt>
                <c:pt idx="31">
                  <c:v>2.1023767700827627E-3</c:v>
                </c:pt>
                <c:pt idx="32">
                  <c:v>2.9372688079294332E-3</c:v>
                </c:pt>
                <c:pt idx="33">
                  <c:v>3.7072616394160911E-3</c:v>
                </c:pt>
                <c:pt idx="34">
                  <c:v>4.4045654730077068E-3</c:v>
                </c:pt>
                <c:pt idx="35">
                  <c:v>5.0977806051250765E-3</c:v>
                </c:pt>
                <c:pt idx="36">
                  <c:v>5.7523476243366237E-3</c:v>
                </c:pt>
                <c:pt idx="37">
                  <c:v>6.3508343666502428E-3</c:v>
                </c:pt>
                <c:pt idx="38">
                  <c:v>6.8416222383995175E-3</c:v>
                </c:pt>
                <c:pt idx="39">
                  <c:v>7.3119950560397214E-3</c:v>
                </c:pt>
                <c:pt idx="40">
                  <c:v>7.7504035067047349E-3</c:v>
                </c:pt>
                <c:pt idx="41">
                  <c:v>8.0896352659997617E-3</c:v>
                </c:pt>
                <c:pt idx="42">
                  <c:v>8.4092975450416434E-3</c:v>
                </c:pt>
                <c:pt idx="43">
                  <c:v>8.5306058287565063E-3</c:v>
                </c:pt>
                <c:pt idx="44">
                  <c:v>8.5953698529995341E-3</c:v>
                </c:pt>
                <c:pt idx="45">
                  <c:v>8.4601413397097057E-3</c:v>
                </c:pt>
                <c:pt idx="46">
                  <c:v>8.1606407731001571E-3</c:v>
                </c:pt>
                <c:pt idx="47">
                  <c:v>7.8955862946512752E-3</c:v>
                </c:pt>
                <c:pt idx="48">
                  <c:v>7.4676733583376089E-3</c:v>
                </c:pt>
                <c:pt idx="49">
                  <c:v>6.9778642330346786E-3</c:v>
                </c:pt>
                <c:pt idx="50">
                  <c:v>6.437275243071622E-3</c:v>
                </c:pt>
                <c:pt idx="51">
                  <c:v>5.8917552763122095E-3</c:v>
                </c:pt>
                <c:pt idx="52">
                  <c:v>5.3052126753968063E-3</c:v>
                </c:pt>
                <c:pt idx="53">
                  <c:v>4.7203904000204036E-3</c:v>
                </c:pt>
                <c:pt idx="54">
                  <c:v>4.1284778396795717E-3</c:v>
                </c:pt>
                <c:pt idx="55">
                  <c:v>3.5198291660439845E-3</c:v>
                </c:pt>
                <c:pt idx="56">
                  <c:v>2.8935112309830605E-3</c:v>
                </c:pt>
                <c:pt idx="57">
                  <c:v>2.2680144644186473E-3</c:v>
                </c:pt>
                <c:pt idx="58">
                  <c:v>1.6354982154299963E-3</c:v>
                </c:pt>
                <c:pt idx="59">
                  <c:v>9.9345642849482966E-4</c:v>
                </c:pt>
                <c:pt idx="60">
                  <c:v>3.3159481424459921E-4</c:v>
                </c:pt>
                <c:pt idx="61">
                  <c:v>3.3159481424459921E-4</c:v>
                </c:pt>
                <c:pt idx="62">
                  <c:v>9.9345642849482966E-4</c:v>
                </c:pt>
                <c:pt idx="63">
                  <c:v>1.6354982154299963E-3</c:v>
                </c:pt>
                <c:pt idx="64">
                  <c:v>2.2680144644186473E-3</c:v>
                </c:pt>
                <c:pt idx="65">
                  <c:v>2.8935112309830605E-3</c:v>
                </c:pt>
                <c:pt idx="66">
                  <c:v>3.5198291660439845E-3</c:v>
                </c:pt>
                <c:pt idx="67">
                  <c:v>4.1284778396795717E-3</c:v>
                </c:pt>
                <c:pt idx="68">
                  <c:v>4.7203904000204036E-3</c:v>
                </c:pt>
                <c:pt idx="69">
                  <c:v>5.3052126753968063E-3</c:v>
                </c:pt>
                <c:pt idx="70">
                  <c:v>5.8917552763122095E-3</c:v>
                </c:pt>
                <c:pt idx="71">
                  <c:v>6.437275243071622E-3</c:v>
                </c:pt>
                <c:pt idx="72">
                  <c:v>6.9778642330346786E-3</c:v>
                </c:pt>
                <c:pt idx="73">
                  <c:v>7.4676733583376089E-3</c:v>
                </c:pt>
                <c:pt idx="74">
                  <c:v>7.8955862946512752E-3</c:v>
                </c:pt>
                <c:pt idx="75">
                  <c:v>8.1606407731001571E-3</c:v>
                </c:pt>
                <c:pt idx="76">
                  <c:v>8.4601413397097057E-3</c:v>
                </c:pt>
                <c:pt idx="77">
                  <c:v>8.5953698529995341E-3</c:v>
                </c:pt>
                <c:pt idx="78">
                  <c:v>8.5306058287565063E-3</c:v>
                </c:pt>
                <c:pt idx="79">
                  <c:v>8.4092975450416434E-3</c:v>
                </c:pt>
                <c:pt idx="80">
                  <c:v>8.0896352659997617E-3</c:v>
                </c:pt>
                <c:pt idx="81">
                  <c:v>7.7504035067047349E-3</c:v>
                </c:pt>
                <c:pt idx="82">
                  <c:v>7.3119950560397214E-3</c:v>
                </c:pt>
                <c:pt idx="83">
                  <c:v>6.8416222383995175E-3</c:v>
                </c:pt>
                <c:pt idx="84">
                  <c:v>6.3508343666502428E-3</c:v>
                </c:pt>
                <c:pt idx="85">
                  <c:v>5.7523476243366237E-3</c:v>
                </c:pt>
                <c:pt idx="86">
                  <c:v>5.0977806051250765E-3</c:v>
                </c:pt>
                <c:pt idx="87">
                  <c:v>4.4045654730077068E-3</c:v>
                </c:pt>
                <c:pt idx="88">
                  <c:v>3.7072616394160911E-3</c:v>
                </c:pt>
                <c:pt idx="89">
                  <c:v>2.9372688079294332E-3</c:v>
                </c:pt>
                <c:pt idx="90">
                  <c:v>2.1023767700827627E-3</c:v>
                </c:pt>
                <c:pt idx="91">
                  <c:v>2.7302272398456191E-3</c:v>
                </c:pt>
                <c:pt idx="92">
                  <c:v>1.7760315504635592E-3</c:v>
                </c:pt>
                <c:pt idx="93">
                  <c:v>8.2391895365402888E-4</c:v>
                </c:pt>
                <c:pt idx="94">
                  <c:v>2.6136890538296098E-4</c:v>
                </c:pt>
                <c:pt idx="95">
                  <c:v>1.3811934505610166E-3</c:v>
                </c:pt>
                <c:pt idx="96">
                  <c:v>2.4925681100619254E-3</c:v>
                </c:pt>
                <c:pt idx="97">
                  <c:v>3.6928228627067031E-3</c:v>
                </c:pt>
                <c:pt idx="98">
                  <c:v>4.9189667537835133E-3</c:v>
                </c:pt>
                <c:pt idx="99">
                  <c:v>6.2731751222205433E-3</c:v>
                </c:pt>
                <c:pt idx="100">
                  <c:v>7.7028087800341104E-3</c:v>
                </c:pt>
                <c:pt idx="101">
                  <c:v>9.1156320131183313E-3</c:v>
                </c:pt>
                <c:pt idx="102">
                  <c:v>1.0582770263699911E-2</c:v>
                </c:pt>
                <c:pt idx="103">
                  <c:v>1.2003842511878615E-2</c:v>
                </c:pt>
                <c:pt idx="104">
                  <c:v>1.3418088262297491E-2</c:v>
                </c:pt>
                <c:pt idx="105">
                  <c:v>1.4669768119220867E-2</c:v>
                </c:pt>
                <c:pt idx="106">
                  <c:v>1.5603601826670734E-2</c:v>
                </c:pt>
                <c:pt idx="107">
                  <c:v>1.655265470165283E-2</c:v>
                </c:pt>
                <c:pt idx="108">
                  <c:v>1.7412576396449626E-2</c:v>
                </c:pt>
                <c:pt idx="109">
                  <c:v>1.8069523998539574E-2</c:v>
                </c:pt>
                <c:pt idx="110">
                  <c:v>1.8688124456378886E-2</c:v>
                </c:pt>
                <c:pt idx="111">
                  <c:v>9.7356530680063873E-4</c:v>
                </c:pt>
                <c:pt idx="112">
                  <c:v>8.6044213268225049E-4</c:v>
                </c:pt>
                <c:pt idx="113">
                  <c:v>7.3540186698808679E-4</c:v>
                </c:pt>
                <c:pt idx="114">
                  <c:v>6.0650854955124269E-4</c:v>
                </c:pt>
                <c:pt idx="115">
                  <c:v>4.9984072032316731E-4</c:v>
                </c:pt>
                <c:pt idx="116">
                  <c:v>3.8882803091784535E-4</c:v>
                </c:pt>
                <c:pt idx="117">
                  <c:v>2.7261974198764893E-4</c:v>
                </c:pt>
                <c:pt idx="118">
                  <c:v>1.5512969641409027E-4</c:v>
                </c:pt>
                <c:pt idx="119">
                  <c:v>4.613201592122341E-5</c:v>
                </c:pt>
                <c:pt idx="120">
                  <c:v>2.5543956899404806E-6</c:v>
                </c:pt>
                <c:pt idx="121">
                  <c:v>0</c:v>
                </c:pt>
              </c:numCache>
            </c:numRef>
          </c:yVal>
          <c:smooth val="0"/>
          <c:extLst>
            <c:ext xmlns:c16="http://schemas.microsoft.com/office/drawing/2014/chart" uri="{C3380CC4-5D6E-409C-BE32-E72D297353CC}">
              <c16:uniqueId val="{00000000-B2CB-411D-B12E-3973227F7454}"/>
            </c:ext>
          </c:extLst>
        </c:ser>
        <c:dLbls>
          <c:showLegendKey val="0"/>
          <c:showVal val="0"/>
          <c:showCatName val="0"/>
          <c:showSerName val="0"/>
          <c:showPercent val="0"/>
          <c:showBubbleSize val="0"/>
        </c:dLbls>
        <c:axId val="519653616"/>
        <c:axId val="812844496"/>
      </c:scatterChart>
      <c:valAx>
        <c:axId val="519653616"/>
        <c:scaling>
          <c:orientation val="minMax"/>
          <c:max val="60"/>
          <c:min val="-6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5.000000000000001E-2"/>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'HeR=30-HeD=02_dICP20_HalfShells'!$AC$14</c:f>
              <c:strCache>
                <c:ptCount val="1"/>
                <c:pt idx="0">
                  <c:v>Offset of share in He - share in ICP</c:v>
                </c:pt>
              </c:strCache>
            </c:strRef>
          </c:tx>
          <c:spPr>
            <a:ln w="254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'HeR=30-HeD=02_dICP20_HalfShells'!$A$76:$A$136</c:f>
              <c:numCache>
                <c:formatCode>General</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xVal>
          <c:yVal>
            <c:numRef>
              <c:f>'HeR=30-HeD=02_dICP20_HalfShells'!$AC$76:$AC$136</c:f>
              <c:numCache>
                <c:formatCode>0.00%</c:formatCode>
                <c:ptCount val="61"/>
                <c:pt idx="0">
                  <c:v>3.3159481424459921E-4</c:v>
                </c:pt>
                <c:pt idx="1">
                  <c:v>9.9345642849482966E-4</c:v>
                </c:pt>
                <c:pt idx="2">
                  <c:v>1.6354982154299963E-3</c:v>
                </c:pt>
                <c:pt idx="3">
                  <c:v>2.2680144644186473E-3</c:v>
                </c:pt>
                <c:pt idx="4">
                  <c:v>2.8935112309830605E-3</c:v>
                </c:pt>
                <c:pt idx="5">
                  <c:v>3.5198291660439845E-3</c:v>
                </c:pt>
                <c:pt idx="6">
                  <c:v>4.1284778396795717E-3</c:v>
                </c:pt>
                <c:pt idx="7">
                  <c:v>4.7203904000204036E-3</c:v>
                </c:pt>
                <c:pt idx="8">
                  <c:v>5.3052126753968063E-3</c:v>
                </c:pt>
                <c:pt idx="9">
                  <c:v>5.8917552763122095E-3</c:v>
                </c:pt>
                <c:pt idx="10">
                  <c:v>6.437275243071622E-3</c:v>
                </c:pt>
                <c:pt idx="11">
                  <c:v>6.9778642330346786E-3</c:v>
                </c:pt>
                <c:pt idx="12">
                  <c:v>7.4676733583376089E-3</c:v>
                </c:pt>
                <c:pt idx="13">
                  <c:v>7.8955862946512752E-3</c:v>
                </c:pt>
                <c:pt idx="14">
                  <c:v>8.1606407731001571E-3</c:v>
                </c:pt>
                <c:pt idx="15">
                  <c:v>8.4601413397097057E-3</c:v>
                </c:pt>
                <c:pt idx="16">
                  <c:v>8.5953698529995341E-3</c:v>
                </c:pt>
                <c:pt idx="17">
                  <c:v>8.5306058287565063E-3</c:v>
                </c:pt>
                <c:pt idx="18">
                  <c:v>8.4092975450416434E-3</c:v>
                </c:pt>
                <c:pt idx="19">
                  <c:v>8.0896352659997617E-3</c:v>
                </c:pt>
                <c:pt idx="20">
                  <c:v>7.7504035067047349E-3</c:v>
                </c:pt>
                <c:pt idx="21">
                  <c:v>7.3119950560397214E-3</c:v>
                </c:pt>
                <c:pt idx="22">
                  <c:v>6.8416222383995175E-3</c:v>
                </c:pt>
                <c:pt idx="23">
                  <c:v>6.3508343666502428E-3</c:v>
                </c:pt>
                <c:pt idx="24">
                  <c:v>5.7523476243366237E-3</c:v>
                </c:pt>
                <c:pt idx="25">
                  <c:v>5.0977806051250765E-3</c:v>
                </c:pt>
                <c:pt idx="26">
                  <c:v>4.4045654730077068E-3</c:v>
                </c:pt>
                <c:pt idx="27">
                  <c:v>3.7072616394160911E-3</c:v>
                </c:pt>
                <c:pt idx="28">
                  <c:v>2.9372688079294332E-3</c:v>
                </c:pt>
                <c:pt idx="29">
                  <c:v>2.1023767700827627E-3</c:v>
                </c:pt>
                <c:pt idx="30">
                  <c:v>2.7302272398456191E-3</c:v>
                </c:pt>
                <c:pt idx="31">
                  <c:v>1.7760315504635592E-3</c:v>
                </c:pt>
                <c:pt idx="32">
                  <c:v>8.2391895365402888E-4</c:v>
                </c:pt>
                <c:pt idx="33">
                  <c:v>-2.6136890538296098E-4</c:v>
                </c:pt>
                <c:pt idx="34">
                  <c:v>-1.3811934505610166E-3</c:v>
                </c:pt>
                <c:pt idx="35">
                  <c:v>-2.4925681100619254E-3</c:v>
                </c:pt>
                <c:pt idx="36">
                  <c:v>-3.6928228627067031E-3</c:v>
                </c:pt>
                <c:pt idx="37">
                  <c:v>-4.9189667537835133E-3</c:v>
                </c:pt>
                <c:pt idx="38">
                  <c:v>-6.2731751222205433E-3</c:v>
                </c:pt>
                <c:pt idx="39">
                  <c:v>-7.7028087800341104E-3</c:v>
                </c:pt>
                <c:pt idx="40">
                  <c:v>-9.1156320131183313E-3</c:v>
                </c:pt>
                <c:pt idx="41">
                  <c:v>-1.0582770263699911E-2</c:v>
                </c:pt>
                <c:pt idx="42">
                  <c:v>-1.2003842511878615E-2</c:v>
                </c:pt>
                <c:pt idx="43">
                  <c:v>-1.3418088262297491E-2</c:v>
                </c:pt>
                <c:pt idx="44">
                  <c:v>-1.4669768119220867E-2</c:v>
                </c:pt>
                <c:pt idx="45">
                  <c:v>-1.5603601826670734E-2</c:v>
                </c:pt>
                <c:pt idx="46">
                  <c:v>-1.655265470165283E-2</c:v>
                </c:pt>
                <c:pt idx="47">
                  <c:v>-1.7412576396449626E-2</c:v>
                </c:pt>
                <c:pt idx="48">
                  <c:v>-1.8069523998539574E-2</c:v>
                </c:pt>
                <c:pt idx="49">
                  <c:v>-1.8688124456378886E-2</c:v>
                </c:pt>
                <c:pt idx="50">
                  <c:v>9.7356530680063873E-4</c:v>
                </c:pt>
                <c:pt idx="51">
                  <c:v>8.6044213268225049E-4</c:v>
                </c:pt>
                <c:pt idx="52">
                  <c:v>7.3540186698808679E-4</c:v>
                </c:pt>
                <c:pt idx="53">
                  <c:v>6.0650854955124269E-4</c:v>
                </c:pt>
                <c:pt idx="54">
                  <c:v>4.9984072032316731E-4</c:v>
                </c:pt>
                <c:pt idx="55">
                  <c:v>3.8882803091784535E-4</c:v>
                </c:pt>
                <c:pt idx="56">
                  <c:v>2.7261974198764893E-4</c:v>
                </c:pt>
                <c:pt idx="57">
                  <c:v>1.5512969641409027E-4</c:v>
                </c:pt>
                <c:pt idx="58">
                  <c:v>4.613201592122341E-5</c:v>
                </c:pt>
                <c:pt idx="59">
                  <c:v>2.5543956899404806E-6</c:v>
                </c:pt>
                <c:pt idx="60">
                  <c:v>0</c:v>
                </c:pt>
              </c:numCache>
            </c:numRef>
          </c:yVal>
          <c:smooth val="0"/>
          <c:extLst>
            <c:ext xmlns:c16="http://schemas.microsoft.com/office/drawing/2014/chart" uri="{C3380CC4-5D6E-409C-BE32-E72D297353CC}">
              <c16:uniqueId val="{00000000-2D20-4D44-817C-C938C0E69242}"/>
            </c:ext>
          </c:extLst>
        </c:ser>
        <c:dLbls>
          <c:showLegendKey val="0"/>
          <c:showVal val="0"/>
          <c:showCatName val="0"/>
          <c:showSerName val="0"/>
          <c:showPercent val="0"/>
          <c:showBubbleSize val="0"/>
        </c:dLbls>
        <c:axId val="519653616"/>
        <c:axId val="812844496"/>
      </c:scatterChart>
      <c:valAx>
        <c:axId val="519653616"/>
        <c:scaling>
          <c:orientation val="minMax"/>
          <c:max val="60"/>
          <c:min val="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 val="autoZero"/>
        <c:crossBetween val="midCat"/>
      </c:valAx>
      <c:valAx>
        <c:axId val="812844496"/>
        <c:scaling>
          <c:orientation val="minMax"/>
          <c:max val="5.000000000000001E-2"/>
          <c:min val="0"/>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Absolute</a:t>
                </a:r>
                <a:r>
                  <a:rPr lang="en-US" sz="1100" baseline="0">
                    <a:solidFill>
                      <a:schemeClr val="tx1"/>
                    </a:solidFill>
                    <a:latin typeface="Arial" panose="020B0604020202020204" pitchFamily="34" charset="0"/>
                    <a:cs typeface="Arial" panose="020B0604020202020204" pitchFamily="34" charset="0"/>
                  </a:rPr>
                  <a:t> offset</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'HeR=30-HeD=02_dICP20_HalfShells'!$AC$14</c:f>
              <c:strCache>
                <c:ptCount val="1"/>
                <c:pt idx="0">
                  <c:v>Offset of share in He - share in ICP</c:v>
                </c:pt>
              </c:strCache>
            </c:strRef>
          </c:tx>
          <c:spPr>
            <a:ln w="25400" cap="rnd">
              <a:noFill/>
              <a:round/>
            </a:ln>
            <a:effectLst/>
          </c:spPr>
          <c:marker>
            <c:symbol val="circle"/>
            <c:size val="8"/>
            <c:spPr>
              <a:solidFill>
                <a:schemeClr val="tx1">
                  <a:lumMod val="75000"/>
                  <a:lumOff val="25000"/>
                </a:schemeClr>
              </a:solidFill>
              <a:ln w="9525">
                <a:solidFill>
                  <a:schemeClr val="tx1">
                    <a:lumMod val="75000"/>
                    <a:lumOff val="25000"/>
                  </a:schemeClr>
                </a:solidFill>
              </a:ln>
              <a:effectLst/>
            </c:spPr>
          </c:marker>
          <c:xVal>
            <c:numRef>
              <c:f>'HeR=30-HeD=02_dICP20_HalfShells'!$A$76:$A$136</c:f>
              <c:numCache>
                <c:formatCode>General</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xVal>
          <c:yVal>
            <c:numRef>
              <c:f>'HeR=30-HeD=02_dICP20_HalfShells'!$AC$76:$AC$136</c:f>
              <c:numCache>
                <c:formatCode>0.00%</c:formatCode>
                <c:ptCount val="61"/>
                <c:pt idx="0">
                  <c:v>3.3159481424459921E-4</c:v>
                </c:pt>
                <c:pt idx="1">
                  <c:v>9.9345642849482966E-4</c:v>
                </c:pt>
                <c:pt idx="2">
                  <c:v>1.6354982154299963E-3</c:v>
                </c:pt>
                <c:pt idx="3">
                  <c:v>2.2680144644186473E-3</c:v>
                </c:pt>
                <c:pt idx="4">
                  <c:v>2.8935112309830605E-3</c:v>
                </c:pt>
                <c:pt idx="5">
                  <c:v>3.5198291660439845E-3</c:v>
                </c:pt>
                <c:pt idx="6">
                  <c:v>4.1284778396795717E-3</c:v>
                </c:pt>
                <c:pt idx="7">
                  <c:v>4.7203904000204036E-3</c:v>
                </c:pt>
                <c:pt idx="8">
                  <c:v>5.3052126753968063E-3</c:v>
                </c:pt>
                <c:pt idx="9">
                  <c:v>5.8917552763122095E-3</c:v>
                </c:pt>
                <c:pt idx="10">
                  <c:v>6.437275243071622E-3</c:v>
                </c:pt>
                <c:pt idx="11">
                  <c:v>6.9778642330346786E-3</c:v>
                </c:pt>
                <c:pt idx="12">
                  <c:v>7.4676733583376089E-3</c:v>
                </c:pt>
                <c:pt idx="13">
                  <c:v>7.8955862946512752E-3</c:v>
                </c:pt>
                <c:pt idx="14">
                  <c:v>8.1606407731001571E-3</c:v>
                </c:pt>
                <c:pt idx="15">
                  <c:v>8.4601413397097057E-3</c:v>
                </c:pt>
                <c:pt idx="16">
                  <c:v>8.5953698529995341E-3</c:v>
                </c:pt>
                <c:pt idx="17">
                  <c:v>8.5306058287565063E-3</c:v>
                </c:pt>
                <c:pt idx="18">
                  <c:v>8.4092975450416434E-3</c:v>
                </c:pt>
                <c:pt idx="19">
                  <c:v>8.0896352659997617E-3</c:v>
                </c:pt>
                <c:pt idx="20">
                  <c:v>7.7504035067047349E-3</c:v>
                </c:pt>
                <c:pt idx="21">
                  <c:v>7.3119950560397214E-3</c:v>
                </c:pt>
                <c:pt idx="22">
                  <c:v>6.8416222383995175E-3</c:v>
                </c:pt>
                <c:pt idx="23">
                  <c:v>6.3508343666502428E-3</c:v>
                </c:pt>
                <c:pt idx="24">
                  <c:v>5.7523476243366237E-3</c:v>
                </c:pt>
                <c:pt idx="25">
                  <c:v>5.0977806051250765E-3</c:v>
                </c:pt>
                <c:pt idx="26">
                  <c:v>4.4045654730077068E-3</c:v>
                </c:pt>
                <c:pt idx="27">
                  <c:v>3.7072616394160911E-3</c:v>
                </c:pt>
                <c:pt idx="28">
                  <c:v>2.9372688079294332E-3</c:v>
                </c:pt>
                <c:pt idx="29">
                  <c:v>2.1023767700827627E-3</c:v>
                </c:pt>
                <c:pt idx="30">
                  <c:v>2.7302272398456191E-3</c:v>
                </c:pt>
                <c:pt idx="31">
                  <c:v>1.7760315504635592E-3</c:v>
                </c:pt>
                <c:pt idx="32">
                  <c:v>8.2391895365402888E-4</c:v>
                </c:pt>
                <c:pt idx="33">
                  <c:v>-2.6136890538296098E-4</c:v>
                </c:pt>
                <c:pt idx="34">
                  <c:v>-1.3811934505610166E-3</c:v>
                </c:pt>
                <c:pt idx="35">
                  <c:v>-2.4925681100619254E-3</c:v>
                </c:pt>
                <c:pt idx="36">
                  <c:v>-3.6928228627067031E-3</c:v>
                </c:pt>
                <c:pt idx="37">
                  <c:v>-4.9189667537835133E-3</c:v>
                </c:pt>
                <c:pt idx="38">
                  <c:v>-6.2731751222205433E-3</c:v>
                </c:pt>
                <c:pt idx="39">
                  <c:v>-7.7028087800341104E-3</c:v>
                </c:pt>
                <c:pt idx="40">
                  <c:v>-9.1156320131183313E-3</c:v>
                </c:pt>
                <c:pt idx="41">
                  <c:v>-1.0582770263699911E-2</c:v>
                </c:pt>
                <c:pt idx="42">
                  <c:v>-1.2003842511878615E-2</c:v>
                </c:pt>
                <c:pt idx="43">
                  <c:v>-1.3418088262297491E-2</c:v>
                </c:pt>
                <c:pt idx="44">
                  <c:v>-1.4669768119220867E-2</c:v>
                </c:pt>
                <c:pt idx="45">
                  <c:v>-1.5603601826670734E-2</c:v>
                </c:pt>
                <c:pt idx="46">
                  <c:v>-1.655265470165283E-2</c:v>
                </c:pt>
                <c:pt idx="47">
                  <c:v>-1.7412576396449626E-2</c:v>
                </c:pt>
                <c:pt idx="48">
                  <c:v>-1.8069523998539574E-2</c:v>
                </c:pt>
                <c:pt idx="49">
                  <c:v>-1.8688124456378886E-2</c:v>
                </c:pt>
                <c:pt idx="50">
                  <c:v>9.7356530680063873E-4</c:v>
                </c:pt>
                <c:pt idx="51">
                  <c:v>8.6044213268225049E-4</c:v>
                </c:pt>
                <c:pt idx="52">
                  <c:v>7.3540186698808679E-4</c:v>
                </c:pt>
                <c:pt idx="53">
                  <c:v>6.0650854955124269E-4</c:v>
                </c:pt>
                <c:pt idx="54">
                  <c:v>4.9984072032316731E-4</c:v>
                </c:pt>
                <c:pt idx="55">
                  <c:v>3.8882803091784535E-4</c:v>
                </c:pt>
                <c:pt idx="56">
                  <c:v>2.7261974198764893E-4</c:v>
                </c:pt>
                <c:pt idx="57">
                  <c:v>1.5512969641409027E-4</c:v>
                </c:pt>
                <c:pt idx="58">
                  <c:v>4.613201592122341E-5</c:v>
                </c:pt>
                <c:pt idx="59">
                  <c:v>2.5543956899404806E-6</c:v>
                </c:pt>
                <c:pt idx="60">
                  <c:v>0</c:v>
                </c:pt>
              </c:numCache>
            </c:numRef>
          </c:yVal>
          <c:smooth val="0"/>
          <c:extLst>
            <c:ext xmlns:c16="http://schemas.microsoft.com/office/drawing/2014/chart" uri="{C3380CC4-5D6E-409C-BE32-E72D297353CC}">
              <c16:uniqueId val="{00000000-504B-4DA9-808F-D362DD3DDBCA}"/>
            </c:ext>
          </c:extLst>
        </c:ser>
        <c:dLbls>
          <c:showLegendKey val="0"/>
          <c:showVal val="0"/>
          <c:showCatName val="0"/>
          <c:showSerName val="0"/>
          <c:showPercent val="0"/>
          <c:showBubbleSize val="0"/>
        </c:dLbls>
        <c:axId val="519653616"/>
        <c:axId val="812844496"/>
      </c:scatterChart>
      <c:valAx>
        <c:axId val="519653616"/>
        <c:scaling>
          <c:orientation val="minMax"/>
          <c:max val="60"/>
          <c:min val="0"/>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Distance from</a:t>
                </a:r>
                <a:r>
                  <a:rPr lang="en-US" sz="1100" baseline="0">
                    <a:solidFill>
                      <a:schemeClr val="tx1"/>
                    </a:solidFill>
                    <a:latin typeface="Arial" panose="020B0604020202020204" pitchFamily="34" charset="0"/>
                    <a:cs typeface="Arial" panose="020B0604020202020204" pitchFamily="34" charset="0"/>
                  </a:rPr>
                  <a:t> center in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812844496"/>
        <c:crossesAt val="-2.0000000000000004E-2"/>
        <c:crossBetween val="midCat"/>
        <c:majorUnit val="5"/>
      </c:valAx>
      <c:valAx>
        <c:axId val="812844496"/>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b="0" i="0" u="none" strike="noStrike" kern="1200" baseline="0">
                    <a:solidFill>
                      <a:schemeClr val="tx1"/>
                    </a:solidFill>
                    <a:latin typeface="Cambria Math" panose="02040503050406030204" pitchFamily="18" charset="0"/>
                    <a:ea typeface="Cambria Math" panose="02040503050406030204" pitchFamily="18" charset="0"/>
                  </a:rPr>
                  <a:t>x</a:t>
                </a:r>
                <a:r>
                  <a:rPr lang="en-US" sz="1400" b="0" i="0" u="none" strike="noStrike" kern="1200" baseline="-25000">
                    <a:solidFill>
                      <a:schemeClr val="tx1"/>
                    </a:solidFill>
                    <a:latin typeface="Cambria Math" panose="02040503050406030204" pitchFamily="18" charset="0"/>
                    <a:ea typeface="Cambria Math" panose="02040503050406030204" pitchFamily="18" charset="0"/>
                  </a:rPr>
                  <a:t>mismatch</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5196536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615461045565545"/>
          <c:y val="3.0892193982634032E-2"/>
          <c:w val="0.6541715428709205"/>
          <c:h val="0.61939679100893241"/>
        </c:manualLayout>
      </c:layout>
      <c:scatterChart>
        <c:scatterStyle val="lineMarker"/>
        <c:varyColors val="0"/>
        <c:ser>
          <c:idx val="0"/>
          <c:order val="0"/>
          <c:tx>
            <c:strRef>
              <c:f>'Mismatch-Evaluation'!$D$1</c:f>
              <c:strCache>
                <c:ptCount val="1"/>
                <c:pt idx="0">
                  <c:v>Summed mismatch Geometry A (%)</c:v>
                </c:pt>
              </c:strCache>
            </c:strRef>
          </c:tx>
          <c:spPr>
            <a:ln w="19050" cap="rnd">
              <a:solidFill>
                <a:srgbClr val="FF5367"/>
              </a:solidFill>
              <a:round/>
            </a:ln>
            <a:effectLst/>
          </c:spPr>
          <c:marker>
            <c:symbol val="none"/>
          </c:marker>
          <c:xVal>
            <c:numRef>
              <c:f>'Mismatch-Evaluation'!$A$2:$A$61</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xVal>
          <c:yVal>
            <c:numRef>
              <c:f>'Mismatch-Evaluation'!$D$2:$D$61</c:f>
              <c:numCache>
                <c:formatCode>0%</c:formatCode>
                <c:ptCount val="60"/>
                <c:pt idx="0">
                  <c:v>1.9980000000000002</c:v>
                </c:pt>
                <c:pt idx="1">
                  <c:v>1.9909999999999999</c:v>
                </c:pt>
                <c:pt idx="2">
                  <c:v>1.9809999999999999</c:v>
                </c:pt>
                <c:pt idx="3">
                  <c:v>1.966</c:v>
                </c:pt>
                <c:pt idx="4">
                  <c:v>1.9480000000000002</c:v>
                </c:pt>
                <c:pt idx="5">
                  <c:v>1.925</c:v>
                </c:pt>
                <c:pt idx="6">
                  <c:v>1.8980000000000001</c:v>
                </c:pt>
                <c:pt idx="7">
                  <c:v>1.867</c:v>
                </c:pt>
                <c:pt idx="8">
                  <c:v>1.8319999999999999</c:v>
                </c:pt>
                <c:pt idx="9">
                  <c:v>1.7930000000000001</c:v>
                </c:pt>
                <c:pt idx="10">
                  <c:v>1.7509999999999999</c:v>
                </c:pt>
                <c:pt idx="11">
                  <c:v>1.704</c:v>
                </c:pt>
                <c:pt idx="12">
                  <c:v>1.655</c:v>
                </c:pt>
                <c:pt idx="13">
                  <c:v>1.601</c:v>
                </c:pt>
                <c:pt idx="14">
                  <c:v>1.5449999999999999</c:v>
                </c:pt>
                <c:pt idx="15">
                  <c:v>1.4869999999999999</c:v>
                </c:pt>
                <c:pt idx="16">
                  <c:v>1.4259999999999999</c:v>
                </c:pt>
                <c:pt idx="17">
                  <c:v>1.3640000000000001</c:v>
                </c:pt>
                <c:pt idx="18">
                  <c:v>1.3009999999999999</c:v>
                </c:pt>
                <c:pt idx="19">
                  <c:v>1.2370000000000001</c:v>
                </c:pt>
                <c:pt idx="20">
                  <c:v>1.173</c:v>
                </c:pt>
                <c:pt idx="21">
                  <c:v>1.1100000000000001</c:v>
                </c:pt>
                <c:pt idx="22">
                  <c:v>1.046</c:v>
                </c:pt>
                <c:pt idx="23">
                  <c:v>0.98299999999999998</c:v>
                </c:pt>
                <c:pt idx="24">
                  <c:v>0.92099999999999993</c:v>
                </c:pt>
                <c:pt idx="25">
                  <c:v>0.86</c:v>
                </c:pt>
                <c:pt idx="26">
                  <c:v>0.8</c:v>
                </c:pt>
                <c:pt idx="27">
                  <c:v>0.74099999999999999</c:v>
                </c:pt>
                <c:pt idx="28">
                  <c:v>0.68400000000000005</c:v>
                </c:pt>
                <c:pt idx="29">
                  <c:v>0.628</c:v>
                </c:pt>
                <c:pt idx="30">
                  <c:v>0.56899999999999995</c:v>
                </c:pt>
                <c:pt idx="31">
                  <c:v>0.52700000000000002</c:v>
                </c:pt>
                <c:pt idx="32">
                  <c:v>0.499</c:v>
                </c:pt>
                <c:pt idx="33">
                  <c:v>0.47899999999999998</c:v>
                </c:pt>
                <c:pt idx="34">
                  <c:v>0.46299999999999997</c:v>
                </c:pt>
                <c:pt idx="35">
                  <c:v>0.45299999999999996</c:v>
                </c:pt>
                <c:pt idx="36">
                  <c:v>0.44600000000000001</c:v>
                </c:pt>
                <c:pt idx="37">
                  <c:v>0.44400000000000001</c:v>
                </c:pt>
                <c:pt idx="38">
                  <c:v>0.44500000000000001</c:v>
                </c:pt>
                <c:pt idx="39">
                  <c:v>0.45100000000000001</c:v>
                </c:pt>
                <c:pt idx="40">
                  <c:v>0.46100000000000002</c:v>
                </c:pt>
                <c:pt idx="41">
                  <c:v>0.47499999999999998</c:v>
                </c:pt>
                <c:pt idx="42">
                  <c:v>0.49299999999999999</c:v>
                </c:pt>
                <c:pt idx="43">
                  <c:v>0.51400000000000001</c:v>
                </c:pt>
                <c:pt idx="44">
                  <c:v>0.53900000000000003</c:v>
                </c:pt>
                <c:pt idx="45">
                  <c:v>0.56600000000000006</c:v>
                </c:pt>
                <c:pt idx="46">
                  <c:v>0.59599999999999997</c:v>
                </c:pt>
                <c:pt idx="47">
                  <c:v>0.628</c:v>
                </c:pt>
                <c:pt idx="48">
                  <c:v>0.66</c:v>
                </c:pt>
                <c:pt idx="49">
                  <c:v>0.69099999999999995</c:v>
                </c:pt>
                <c:pt idx="50">
                  <c:v>0.72199999999999998</c:v>
                </c:pt>
                <c:pt idx="51">
                  <c:v>0.753</c:v>
                </c:pt>
                <c:pt idx="52">
                  <c:v>0.78200000000000003</c:v>
                </c:pt>
                <c:pt idx="53">
                  <c:v>0.81200000000000006</c:v>
                </c:pt>
                <c:pt idx="54">
                  <c:v>0.84</c:v>
                </c:pt>
                <c:pt idx="55">
                  <c:v>0.86900000000000011</c:v>
                </c:pt>
                <c:pt idx="56">
                  <c:v>0.89599999999999991</c:v>
                </c:pt>
                <c:pt idx="57">
                  <c:v>0.92299999999999993</c:v>
                </c:pt>
                <c:pt idx="58">
                  <c:v>0.95099999999999996</c:v>
                </c:pt>
                <c:pt idx="59">
                  <c:v>0.97699999999999998</c:v>
                </c:pt>
              </c:numCache>
            </c:numRef>
          </c:yVal>
          <c:smooth val="0"/>
          <c:extLst>
            <c:ext xmlns:c16="http://schemas.microsoft.com/office/drawing/2014/chart" uri="{C3380CC4-5D6E-409C-BE32-E72D297353CC}">
              <c16:uniqueId val="{00000000-6A2F-4B67-9EEC-C655606EB142}"/>
            </c:ext>
          </c:extLst>
        </c:ser>
        <c:ser>
          <c:idx val="2"/>
          <c:order val="2"/>
          <c:tx>
            <c:strRef>
              <c:f>'Mismatch-Evaluation'!$B$1</c:f>
              <c:strCache>
                <c:ptCount val="1"/>
                <c:pt idx="0">
                  <c:v>Summed mismatch Geometry B (%)</c:v>
                </c:pt>
              </c:strCache>
            </c:strRef>
          </c:tx>
          <c:spPr>
            <a:ln w="19050" cap="rnd">
              <a:solidFill>
                <a:srgbClr val="0058FF"/>
              </a:solidFill>
              <a:round/>
            </a:ln>
            <a:effectLst/>
          </c:spPr>
          <c:marker>
            <c:symbol val="none"/>
          </c:marker>
          <c:xVal>
            <c:numRef>
              <c:f>'Mismatch-Evaluation'!$A$2:$A$61</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xVal>
          <c:yVal>
            <c:numRef>
              <c:f>'Mismatch-Evaluation'!$B$2:$B$61</c:f>
              <c:numCache>
                <c:formatCode>0%</c:formatCode>
                <c:ptCount val="60"/>
                <c:pt idx="0">
                  <c:v>1.996</c:v>
                </c:pt>
                <c:pt idx="1">
                  <c:v>1.9830000000000001</c:v>
                </c:pt>
                <c:pt idx="2">
                  <c:v>1.9610000000000001</c:v>
                </c:pt>
                <c:pt idx="3">
                  <c:v>1.9319999999999999</c:v>
                </c:pt>
                <c:pt idx="4">
                  <c:v>1.8959999999999999</c:v>
                </c:pt>
                <c:pt idx="5">
                  <c:v>1.853</c:v>
                </c:pt>
                <c:pt idx="6">
                  <c:v>1.8049999999999999</c:v>
                </c:pt>
                <c:pt idx="7">
                  <c:v>1.7509999999999999</c:v>
                </c:pt>
                <c:pt idx="8">
                  <c:v>1.6930000000000001</c:v>
                </c:pt>
                <c:pt idx="9">
                  <c:v>1.6319999999999999</c:v>
                </c:pt>
                <c:pt idx="10">
                  <c:v>1.569</c:v>
                </c:pt>
                <c:pt idx="11">
                  <c:v>1.5029999999999999</c:v>
                </c:pt>
                <c:pt idx="12">
                  <c:v>1.42</c:v>
                </c:pt>
                <c:pt idx="13">
                  <c:v>1.3149999999999999</c:v>
                </c:pt>
                <c:pt idx="14">
                  <c:v>1.208</c:v>
                </c:pt>
                <c:pt idx="15">
                  <c:v>1.1000000000000001</c:v>
                </c:pt>
                <c:pt idx="16">
                  <c:v>0.99</c:v>
                </c:pt>
                <c:pt idx="17">
                  <c:v>0.88100000000000001</c:v>
                </c:pt>
                <c:pt idx="18">
                  <c:v>0.77300000000000002</c:v>
                </c:pt>
                <c:pt idx="19">
                  <c:v>0.66900000000000004</c:v>
                </c:pt>
                <c:pt idx="20">
                  <c:v>0.56999999999999995</c:v>
                </c:pt>
                <c:pt idx="21">
                  <c:v>0.48</c:v>
                </c:pt>
                <c:pt idx="22">
                  <c:v>0.40799999999999997</c:v>
                </c:pt>
                <c:pt idx="23">
                  <c:v>0.36599999999999999</c:v>
                </c:pt>
                <c:pt idx="24">
                  <c:v>0.35599999999999998</c:v>
                </c:pt>
                <c:pt idx="25">
                  <c:v>0.371</c:v>
                </c:pt>
                <c:pt idx="26">
                  <c:v>0.40500000000000003</c:v>
                </c:pt>
                <c:pt idx="27">
                  <c:v>0.44600000000000001</c:v>
                </c:pt>
                <c:pt idx="28">
                  <c:v>0.49</c:v>
                </c:pt>
                <c:pt idx="29">
                  <c:v>0.54</c:v>
                </c:pt>
                <c:pt idx="30">
                  <c:v>0.58899999999999997</c:v>
                </c:pt>
                <c:pt idx="31">
                  <c:v>0.63800000000000001</c:v>
                </c:pt>
                <c:pt idx="32">
                  <c:v>0.68400000000000005</c:v>
                </c:pt>
                <c:pt idx="33">
                  <c:v>0.73</c:v>
                </c:pt>
                <c:pt idx="34">
                  <c:v>0.77300000000000002</c:v>
                </c:pt>
                <c:pt idx="35">
                  <c:v>0.81299999999999994</c:v>
                </c:pt>
                <c:pt idx="36">
                  <c:v>0.85399999999999998</c:v>
                </c:pt>
                <c:pt idx="37">
                  <c:v>0.89100000000000001</c:v>
                </c:pt>
                <c:pt idx="38">
                  <c:v>0.92700000000000005</c:v>
                </c:pt>
                <c:pt idx="39">
                  <c:v>0.96199999999999997</c:v>
                </c:pt>
                <c:pt idx="40">
                  <c:v>0.998</c:v>
                </c:pt>
                <c:pt idx="41">
                  <c:v>1.0329999999999999</c:v>
                </c:pt>
                <c:pt idx="42">
                  <c:v>1.0649999999999999</c:v>
                </c:pt>
                <c:pt idx="43">
                  <c:v>1.0960000000000001</c:v>
                </c:pt>
                <c:pt idx="44">
                  <c:v>1.1240000000000001</c:v>
                </c:pt>
                <c:pt idx="45">
                  <c:v>1.153</c:v>
                </c:pt>
                <c:pt idx="46">
                  <c:v>1.18</c:v>
                </c:pt>
                <c:pt idx="47">
                  <c:v>1.2050000000000001</c:v>
                </c:pt>
                <c:pt idx="48">
                  <c:v>1.2290000000000001</c:v>
                </c:pt>
                <c:pt idx="49">
                  <c:v>1.2509999999999999</c:v>
                </c:pt>
                <c:pt idx="50">
                  <c:v>1.27</c:v>
                </c:pt>
                <c:pt idx="51">
                  <c:v>1.29</c:v>
                </c:pt>
                <c:pt idx="52">
                  <c:v>1.31</c:v>
                </c:pt>
                <c:pt idx="53">
                  <c:v>1.33</c:v>
                </c:pt>
                <c:pt idx="54">
                  <c:v>1.35</c:v>
                </c:pt>
                <c:pt idx="55">
                  <c:v>1.37</c:v>
                </c:pt>
                <c:pt idx="56">
                  <c:v>1.38</c:v>
                </c:pt>
                <c:pt idx="57">
                  <c:v>1.4</c:v>
                </c:pt>
                <c:pt idx="58">
                  <c:v>1.41</c:v>
                </c:pt>
                <c:pt idx="59">
                  <c:v>1.43</c:v>
                </c:pt>
              </c:numCache>
            </c:numRef>
          </c:yVal>
          <c:smooth val="0"/>
          <c:extLst>
            <c:ext xmlns:c16="http://schemas.microsoft.com/office/drawing/2014/chart" uri="{C3380CC4-5D6E-409C-BE32-E72D297353CC}">
              <c16:uniqueId val="{00000001-6A2F-4B67-9EEC-C655606EB142}"/>
            </c:ext>
          </c:extLst>
        </c:ser>
        <c:dLbls>
          <c:showLegendKey val="0"/>
          <c:showVal val="0"/>
          <c:showCatName val="0"/>
          <c:showSerName val="0"/>
          <c:showPercent val="0"/>
          <c:showBubbleSize val="0"/>
        </c:dLbls>
        <c:axId val="1151760960"/>
        <c:axId val="1151761440"/>
      </c:scatterChart>
      <c:scatterChart>
        <c:scatterStyle val="lineMarker"/>
        <c:varyColors val="0"/>
        <c:ser>
          <c:idx val="1"/>
          <c:order val="1"/>
          <c:tx>
            <c:strRef>
              <c:f>'Mismatch-Evaluation'!$C$1</c:f>
              <c:strCache>
                <c:ptCount val="1"/>
                <c:pt idx="0">
                  <c:v>Proportion of Helium generating parents (%)</c:v>
                </c:pt>
              </c:strCache>
            </c:strRef>
          </c:tx>
          <c:spPr>
            <a:ln w="25400" cap="rnd">
              <a:solidFill>
                <a:srgbClr val="0058FF">
                  <a:alpha val="50000"/>
                </a:srgbClr>
              </a:solidFill>
              <a:prstDash val="sysDash"/>
              <a:round/>
            </a:ln>
            <a:effectLst/>
          </c:spPr>
          <c:marker>
            <c:symbol val="none"/>
          </c:marker>
          <c:xVal>
            <c:numRef>
              <c:f>'Mismatch-Evaluation'!$A$2:$A$61</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xVal>
          <c:yVal>
            <c:numRef>
              <c:f>'Mismatch-Evaluation'!$C$2:$C$61</c:f>
              <c:numCache>
                <c:formatCode>0%</c:formatCode>
                <c:ptCount val="60"/>
                <c:pt idx="0">
                  <c:v>3.0000000000000001E-3</c:v>
                </c:pt>
                <c:pt idx="1">
                  <c:v>6.0000000000000001E-3</c:v>
                </c:pt>
                <c:pt idx="2">
                  <c:v>1.1000000000000001E-2</c:v>
                </c:pt>
                <c:pt idx="3">
                  <c:v>1.7000000000000001E-2</c:v>
                </c:pt>
                <c:pt idx="4">
                  <c:v>2.3E-2</c:v>
                </c:pt>
                <c:pt idx="5">
                  <c:v>0.03</c:v>
                </c:pt>
                <c:pt idx="6">
                  <c:v>3.9E-2</c:v>
                </c:pt>
                <c:pt idx="7">
                  <c:v>4.9000000000000002E-2</c:v>
                </c:pt>
                <c:pt idx="8">
                  <c:v>5.9000000000000004E-2</c:v>
                </c:pt>
                <c:pt idx="9">
                  <c:v>6.9000000000000006E-2</c:v>
                </c:pt>
                <c:pt idx="10">
                  <c:v>7.8E-2</c:v>
                </c:pt>
                <c:pt idx="11">
                  <c:v>9.0999999999999998E-2</c:v>
                </c:pt>
                <c:pt idx="12">
                  <c:v>0.10199999999999999</c:v>
                </c:pt>
                <c:pt idx="13">
                  <c:v>0.115</c:v>
                </c:pt>
                <c:pt idx="14">
                  <c:v>0.126</c:v>
                </c:pt>
                <c:pt idx="15">
                  <c:v>0.13800000000000001</c:v>
                </c:pt>
                <c:pt idx="16">
                  <c:v>0.151</c:v>
                </c:pt>
                <c:pt idx="17">
                  <c:v>0.16500000000000001</c:v>
                </c:pt>
                <c:pt idx="18">
                  <c:v>0.17800000000000002</c:v>
                </c:pt>
                <c:pt idx="19">
                  <c:v>0.19</c:v>
                </c:pt>
                <c:pt idx="20">
                  <c:v>0.20399999999999999</c:v>
                </c:pt>
                <c:pt idx="21">
                  <c:v>0.21600000000000003</c:v>
                </c:pt>
                <c:pt idx="22">
                  <c:v>0.22800000000000001</c:v>
                </c:pt>
                <c:pt idx="23">
                  <c:v>0.24100000000000002</c:v>
                </c:pt>
                <c:pt idx="24">
                  <c:v>0.252</c:v>
                </c:pt>
                <c:pt idx="25">
                  <c:v>0.26100000000000001</c:v>
                </c:pt>
                <c:pt idx="26">
                  <c:v>0.26899999999999996</c:v>
                </c:pt>
                <c:pt idx="27">
                  <c:v>0.27600000000000002</c:v>
                </c:pt>
                <c:pt idx="28">
                  <c:v>0.28100000000000003</c:v>
                </c:pt>
                <c:pt idx="29">
                  <c:v>0.28600000000000003</c:v>
                </c:pt>
                <c:pt idx="30">
                  <c:v>0.28999999999999998</c:v>
                </c:pt>
                <c:pt idx="31">
                  <c:v>0.29299999999999998</c:v>
                </c:pt>
                <c:pt idx="32">
                  <c:v>0.29600000000000004</c:v>
                </c:pt>
                <c:pt idx="33">
                  <c:v>0.29799999999999999</c:v>
                </c:pt>
                <c:pt idx="34">
                  <c:v>0.3</c:v>
                </c:pt>
                <c:pt idx="35">
                  <c:v>0.30199999999999999</c:v>
                </c:pt>
                <c:pt idx="36">
                  <c:v>0.30299999999999999</c:v>
                </c:pt>
                <c:pt idx="37">
                  <c:v>0.30299999999999999</c:v>
                </c:pt>
                <c:pt idx="38">
                  <c:v>0.30399999999999999</c:v>
                </c:pt>
                <c:pt idx="39">
                  <c:v>0.30499999999999999</c:v>
                </c:pt>
                <c:pt idx="40">
                  <c:v>0.30499999999999999</c:v>
                </c:pt>
                <c:pt idx="41">
                  <c:v>0.30499999999999999</c:v>
                </c:pt>
                <c:pt idx="42">
                  <c:v>0.30499999999999999</c:v>
                </c:pt>
                <c:pt idx="43">
                  <c:v>0.30499999999999999</c:v>
                </c:pt>
                <c:pt idx="44">
                  <c:v>0.30499999999999999</c:v>
                </c:pt>
                <c:pt idx="45">
                  <c:v>0.30499999999999999</c:v>
                </c:pt>
                <c:pt idx="46">
                  <c:v>0.30499999999999999</c:v>
                </c:pt>
                <c:pt idx="47">
                  <c:v>0.30499999999999999</c:v>
                </c:pt>
                <c:pt idx="48">
                  <c:v>0.30499999999999999</c:v>
                </c:pt>
                <c:pt idx="49">
                  <c:v>0.30499999999999999</c:v>
                </c:pt>
                <c:pt idx="50">
                  <c:v>0.30499999999999999</c:v>
                </c:pt>
                <c:pt idx="51">
                  <c:v>0.30499999999999999</c:v>
                </c:pt>
                <c:pt idx="52">
                  <c:v>0.30499999999999999</c:v>
                </c:pt>
                <c:pt idx="53">
                  <c:v>0.30499999999999999</c:v>
                </c:pt>
                <c:pt idx="54">
                  <c:v>0.30499999999999999</c:v>
                </c:pt>
                <c:pt idx="55">
                  <c:v>0.30499999999999999</c:v>
                </c:pt>
                <c:pt idx="56">
                  <c:v>0.30499999999999999</c:v>
                </c:pt>
                <c:pt idx="57">
                  <c:v>0.30499999999999999</c:v>
                </c:pt>
                <c:pt idx="58">
                  <c:v>0.30499999999999999</c:v>
                </c:pt>
                <c:pt idx="59">
                  <c:v>0.30499999999999999</c:v>
                </c:pt>
              </c:numCache>
            </c:numRef>
          </c:yVal>
          <c:smooth val="0"/>
          <c:extLst>
            <c:ext xmlns:c16="http://schemas.microsoft.com/office/drawing/2014/chart" uri="{C3380CC4-5D6E-409C-BE32-E72D297353CC}">
              <c16:uniqueId val="{00000002-6A2F-4B67-9EEC-C655606EB142}"/>
            </c:ext>
          </c:extLst>
        </c:ser>
        <c:ser>
          <c:idx val="3"/>
          <c:order val="3"/>
          <c:tx>
            <c:strRef>
              <c:f>'Mismatch-Evaluation'!$E$1</c:f>
              <c:strCache>
                <c:ptCount val="1"/>
                <c:pt idx="0">
                  <c:v>Proportion of Helium generating parents (%)</c:v>
                </c:pt>
              </c:strCache>
            </c:strRef>
          </c:tx>
          <c:spPr>
            <a:ln w="25400" cap="rnd">
              <a:solidFill>
                <a:srgbClr val="FF5367">
                  <a:alpha val="50000"/>
                </a:srgbClr>
              </a:solidFill>
              <a:prstDash val="sysDash"/>
              <a:round/>
            </a:ln>
            <a:effectLst/>
          </c:spPr>
          <c:marker>
            <c:symbol val="none"/>
          </c:marker>
          <c:xVal>
            <c:numRef>
              <c:f>'Mismatch-Evaluation'!$A$2:$A$61</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xVal>
          <c:yVal>
            <c:numRef>
              <c:f>'Mismatch-Evaluation'!$E$2:$E$61</c:f>
              <c:numCache>
                <c:formatCode>0%</c:formatCode>
                <c:ptCount val="60"/>
                <c:pt idx="0">
                  <c:v>2E-3</c:v>
                </c:pt>
                <c:pt idx="1">
                  <c:v>5.0000000000000001E-3</c:v>
                </c:pt>
                <c:pt idx="2">
                  <c:v>8.0000000000000002E-3</c:v>
                </c:pt>
                <c:pt idx="3">
                  <c:v>1.3000000000000001E-2</c:v>
                </c:pt>
                <c:pt idx="4">
                  <c:v>1.8000000000000002E-2</c:v>
                </c:pt>
                <c:pt idx="5">
                  <c:v>2.4E-2</c:v>
                </c:pt>
                <c:pt idx="6">
                  <c:v>3.2000000000000001E-2</c:v>
                </c:pt>
                <c:pt idx="7">
                  <c:v>0.04</c:v>
                </c:pt>
                <c:pt idx="8">
                  <c:v>0.05</c:v>
                </c:pt>
                <c:pt idx="9">
                  <c:v>5.9000000000000004E-2</c:v>
                </c:pt>
                <c:pt idx="10">
                  <c:v>6.9000000000000006E-2</c:v>
                </c:pt>
                <c:pt idx="11">
                  <c:v>8.199999999999999E-2</c:v>
                </c:pt>
                <c:pt idx="12">
                  <c:v>9.5000000000000001E-2</c:v>
                </c:pt>
                <c:pt idx="13">
                  <c:v>0.10800000000000001</c:v>
                </c:pt>
                <c:pt idx="14">
                  <c:v>0.121</c:v>
                </c:pt>
                <c:pt idx="15">
                  <c:v>0.13500000000000001</c:v>
                </c:pt>
                <c:pt idx="16">
                  <c:v>0.14899999999999999</c:v>
                </c:pt>
                <c:pt idx="17">
                  <c:v>0.16399999999999998</c:v>
                </c:pt>
                <c:pt idx="18">
                  <c:v>0.17899999999999999</c:v>
                </c:pt>
                <c:pt idx="19">
                  <c:v>0.193</c:v>
                </c:pt>
                <c:pt idx="20">
                  <c:v>0.20899999999999999</c:v>
                </c:pt>
                <c:pt idx="21">
                  <c:v>0.223</c:v>
                </c:pt>
                <c:pt idx="22">
                  <c:v>0.23699999999999999</c:v>
                </c:pt>
                <c:pt idx="23">
                  <c:v>0.252</c:v>
                </c:pt>
                <c:pt idx="24">
                  <c:v>0.26700000000000002</c:v>
                </c:pt>
                <c:pt idx="25">
                  <c:v>0.28100000000000003</c:v>
                </c:pt>
                <c:pt idx="26">
                  <c:v>0.29399999999999998</c:v>
                </c:pt>
                <c:pt idx="27">
                  <c:v>0.307</c:v>
                </c:pt>
                <c:pt idx="28">
                  <c:v>0.32100000000000001</c:v>
                </c:pt>
                <c:pt idx="29">
                  <c:v>0.33399999999999996</c:v>
                </c:pt>
                <c:pt idx="30">
                  <c:v>0.34899999999999998</c:v>
                </c:pt>
                <c:pt idx="31">
                  <c:v>0.36099999999999999</c:v>
                </c:pt>
                <c:pt idx="32">
                  <c:v>0.374</c:v>
                </c:pt>
                <c:pt idx="33">
                  <c:v>0.38700000000000001</c:v>
                </c:pt>
                <c:pt idx="34">
                  <c:v>0.39700000000000002</c:v>
                </c:pt>
                <c:pt idx="35">
                  <c:v>0.40799999999999997</c:v>
                </c:pt>
                <c:pt idx="36">
                  <c:v>0.41700000000000004</c:v>
                </c:pt>
                <c:pt idx="37">
                  <c:v>0.42700000000000005</c:v>
                </c:pt>
                <c:pt idx="38">
                  <c:v>0.436</c:v>
                </c:pt>
                <c:pt idx="39">
                  <c:v>0.442</c:v>
                </c:pt>
                <c:pt idx="40">
                  <c:v>0.44900000000000001</c:v>
                </c:pt>
                <c:pt idx="41">
                  <c:v>0.45399999999999996</c:v>
                </c:pt>
                <c:pt idx="42">
                  <c:v>0.45899999999999996</c:v>
                </c:pt>
                <c:pt idx="43">
                  <c:v>0.46299999999999997</c:v>
                </c:pt>
                <c:pt idx="44">
                  <c:v>0.46600000000000003</c:v>
                </c:pt>
                <c:pt idx="45">
                  <c:v>0.46899999999999997</c:v>
                </c:pt>
                <c:pt idx="46">
                  <c:v>0.47100000000000003</c:v>
                </c:pt>
                <c:pt idx="47">
                  <c:v>0.47299999999999998</c:v>
                </c:pt>
                <c:pt idx="48">
                  <c:v>0.47399999999999998</c:v>
                </c:pt>
                <c:pt idx="49">
                  <c:v>0.47499999999999998</c:v>
                </c:pt>
                <c:pt idx="50">
                  <c:v>0.47600000000000003</c:v>
                </c:pt>
                <c:pt idx="51">
                  <c:v>0.47700000000000004</c:v>
                </c:pt>
                <c:pt idx="52">
                  <c:v>0.47700000000000004</c:v>
                </c:pt>
                <c:pt idx="53">
                  <c:v>0.47700000000000004</c:v>
                </c:pt>
                <c:pt idx="54">
                  <c:v>0.47799999999999998</c:v>
                </c:pt>
                <c:pt idx="55">
                  <c:v>0.47799999999999998</c:v>
                </c:pt>
                <c:pt idx="56">
                  <c:v>0.47799999999999998</c:v>
                </c:pt>
                <c:pt idx="57">
                  <c:v>0.47799999999999998</c:v>
                </c:pt>
                <c:pt idx="58">
                  <c:v>0.47799999999999998</c:v>
                </c:pt>
                <c:pt idx="59">
                  <c:v>0.47799999999999998</c:v>
                </c:pt>
              </c:numCache>
            </c:numRef>
          </c:yVal>
          <c:smooth val="0"/>
          <c:extLst>
            <c:ext xmlns:c16="http://schemas.microsoft.com/office/drawing/2014/chart" uri="{C3380CC4-5D6E-409C-BE32-E72D297353CC}">
              <c16:uniqueId val="{00000003-6A2F-4B67-9EEC-C655606EB142}"/>
            </c:ext>
          </c:extLst>
        </c:ser>
        <c:dLbls>
          <c:showLegendKey val="0"/>
          <c:showVal val="0"/>
          <c:showCatName val="0"/>
          <c:showSerName val="0"/>
          <c:showPercent val="0"/>
          <c:showBubbleSize val="0"/>
        </c:dLbls>
        <c:axId val="1243674064"/>
        <c:axId val="1243669264"/>
      </c:scatterChart>
      <c:valAx>
        <c:axId val="1151760960"/>
        <c:scaling>
          <c:orientation val="minMax"/>
          <c:max val="60"/>
        </c:scaling>
        <c:delete val="0"/>
        <c:axPos val="b"/>
        <c:majorGridlines>
          <c:spPr>
            <a:ln w="9525" cap="flat" cmpd="sng" algn="ctr">
              <a:solidFill>
                <a:schemeClr val="tx1">
                  <a:lumMod val="75000"/>
                  <a:lumOff val="2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ICP pit radius [in µm]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title>
        <c:numFmt formatCode="General"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151761440"/>
        <c:crosses val="autoZero"/>
        <c:crossBetween val="midCat"/>
        <c:majorUnit val="5"/>
      </c:valAx>
      <c:valAx>
        <c:axId val="1151761440"/>
        <c:scaling>
          <c:orientation val="minMax"/>
          <c:max val="2"/>
        </c:scaling>
        <c:delete val="0"/>
        <c:axPos val="l"/>
        <c:majorGridlines>
          <c:spPr>
            <a:ln w="9525" cap="flat" cmpd="sng" algn="ctr">
              <a:solidFill>
                <a:schemeClr val="tx1">
                  <a:lumMod val="75000"/>
                  <a:lumOff val="2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i="1" baseline="0">
                    <a:solidFill>
                      <a:schemeClr val="tx1"/>
                    </a:solidFill>
                    <a:latin typeface="Arial" panose="020B0604020202020204" pitchFamily="34" charset="0"/>
                    <a:ea typeface="Cambria Math" panose="02040503050406030204" pitchFamily="18" charset="0"/>
                    <a:cs typeface="Arial" panose="020B0604020202020204" pitchFamily="34" charset="0"/>
                  </a:rPr>
                  <a:t>mismatch</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DE"/>
            </a:p>
          </c:txPr>
        </c:title>
        <c:numFmt formatCode="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151760960"/>
        <c:crosses val="autoZero"/>
        <c:crossBetween val="midCat"/>
        <c:majorUnit val="0.2"/>
      </c:valAx>
      <c:valAx>
        <c:axId val="1243669264"/>
        <c:scaling>
          <c:orientation val="minMax"/>
          <c:max val="1"/>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l-GR">
                    <a:solidFill>
                      <a:schemeClr val="tx1"/>
                    </a:solidFill>
                    <a:latin typeface="Cambria Math" panose="02040503050406030204" pitchFamily="18" charset="0"/>
                    <a:ea typeface="Cambria Math" panose="02040503050406030204" pitchFamily="18" charset="0"/>
                    <a:cs typeface="Arial" panose="020B0604020202020204" pitchFamily="34" charset="0"/>
                  </a:rPr>
                  <a:t>γ</a:t>
                </a:r>
                <a:r>
                  <a:rPr lang="en-US">
                    <a:solidFill>
                      <a:schemeClr val="tx1"/>
                    </a:solidFill>
                    <a:latin typeface="Cambria Math" panose="02040503050406030204" pitchFamily="18" charset="0"/>
                    <a:ea typeface="Cambria Math" panose="02040503050406030204" pitchFamily="18" charset="0"/>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Proportion of Helium-generating parents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DE"/>
            </a:p>
          </c:txPr>
        </c:title>
        <c:numFmt formatCode="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243674064"/>
        <c:crosses val="max"/>
        <c:crossBetween val="midCat"/>
        <c:majorUnit val="0.1"/>
      </c:valAx>
      <c:valAx>
        <c:axId val="1243674064"/>
        <c:scaling>
          <c:orientation val="minMax"/>
        </c:scaling>
        <c:delete val="1"/>
        <c:axPos val="b"/>
        <c:numFmt formatCode="General" sourceLinked="1"/>
        <c:majorTickMark val="out"/>
        <c:minorTickMark val="none"/>
        <c:tickLblPos val="nextTo"/>
        <c:crossAx val="1243669264"/>
        <c:crosses val="autoZero"/>
        <c:crossBetween val="midCat"/>
      </c:valAx>
      <c:spPr>
        <a:noFill/>
        <a:ln>
          <a:noFill/>
        </a:ln>
        <a:effectLst/>
      </c:spPr>
    </c:plotArea>
    <c:legend>
      <c:legendPos val="b"/>
      <c:legendEntry>
        <c:idx val="2"/>
        <c:delete val="1"/>
      </c:legendEntry>
      <c:legendEntry>
        <c:idx val="3"/>
        <c:delete val="1"/>
      </c:legendEntry>
      <c:layout>
        <c:manualLayout>
          <c:xMode val="edge"/>
          <c:yMode val="edge"/>
          <c:x val="6.0881450018013226E-2"/>
          <c:y val="0.7828543175663798"/>
          <c:w val="0.87823691460055109"/>
          <c:h val="7.0692484904397834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DE"/>
    </a:p>
  </c:txPr>
  <c:printSettings>
    <c:headerFooter/>
    <c:pageMargins b="0.78740157499999996" l="0.7" r="0.7" t="0.78740157499999996"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65125274876222"/>
          <c:y val="3.8407103197164526E-2"/>
          <c:w val="0.77776167051156109"/>
          <c:h val="0.57415375157944748"/>
        </c:manualLayout>
      </c:layout>
      <c:scatterChart>
        <c:scatterStyle val="lineMarker"/>
        <c:varyColors val="0"/>
        <c:ser>
          <c:idx val="0"/>
          <c:order val="0"/>
          <c:tx>
            <c:strRef>
              <c:f>'Mismatch-Evaluation'!$M$1</c:f>
              <c:strCache>
                <c:ptCount val="1"/>
                <c:pt idx="0">
                  <c:v>Local Mismatch Geometry B 
optimized (%)</c:v>
                </c:pt>
              </c:strCache>
            </c:strRef>
          </c:tx>
          <c:spPr>
            <a:ln w="19050" cap="rnd">
              <a:solidFill>
                <a:srgbClr val="0056FF"/>
              </a:solidFill>
              <a:prstDash val="solid"/>
              <a:round/>
            </a:ln>
            <a:effectLst/>
          </c:spPr>
          <c:marker>
            <c:symbol val="none"/>
          </c:marker>
          <c:xVal>
            <c:numRef>
              <c:f>'Mismatch-Evaluation'!$L$2:$L$51</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xVal>
          <c:yVal>
            <c:numRef>
              <c:f>'Mismatch-Evaluation'!$M$2:$M$51</c:f>
              <c:numCache>
                <c:formatCode>0%</c:formatCode>
                <c:ptCount val="50"/>
                <c:pt idx="0">
                  <c:v>0</c:v>
                </c:pt>
                <c:pt idx="1">
                  <c:v>0</c:v>
                </c:pt>
                <c:pt idx="2">
                  <c:v>0</c:v>
                </c:pt>
                <c:pt idx="3">
                  <c:v>0</c:v>
                </c:pt>
                <c:pt idx="4">
                  <c:v>0</c:v>
                </c:pt>
                <c:pt idx="5">
                  <c:v>0</c:v>
                </c:pt>
                <c:pt idx="6">
                  <c:v>0</c:v>
                </c:pt>
                <c:pt idx="7">
                  <c:v>0</c:v>
                </c:pt>
                <c:pt idx="8">
                  <c:v>0</c:v>
                </c:pt>
                <c:pt idx="9">
                  <c:v>3.9340405576642928E-5</c:v>
                </c:pt>
                <c:pt idx="10">
                  <c:v>3.928774271254887E-4</c:v>
                </c:pt>
                <c:pt idx="11">
                  <c:v>8.1354264589618799E-4</c:v>
                </c:pt>
                <c:pt idx="12">
                  <c:v>1.1982079869414719E-3</c:v>
                </c:pt>
                <c:pt idx="13">
                  <c:v>1.5106739463857501E-3</c:v>
                </c:pt>
                <c:pt idx="14">
                  <c:v>1.7414981074273049E-3</c:v>
                </c:pt>
                <c:pt idx="15">
                  <c:v>2.0002164353102778E-3</c:v>
                </c:pt>
                <c:pt idx="16">
                  <c:v>2.2996348764891014E-3</c:v>
                </c:pt>
                <c:pt idx="17">
                  <c:v>2.5431539998476724E-3</c:v>
                </c:pt>
                <c:pt idx="18">
                  <c:v>2.7492077319670907E-3</c:v>
                </c:pt>
                <c:pt idx="19">
                  <c:v>3.2848325186713954E-3</c:v>
                </c:pt>
                <c:pt idx="20">
                  <c:v>3.9198886519865575E-3</c:v>
                </c:pt>
                <c:pt idx="21">
                  <c:v>4.8533861810659282E-3</c:v>
                </c:pt>
                <c:pt idx="22">
                  <c:v>6.5370455639994695E-3</c:v>
                </c:pt>
                <c:pt idx="23">
                  <c:v>8.2101766115816183E-3</c:v>
                </c:pt>
                <c:pt idx="24">
                  <c:v>9.8866585801354358E-3</c:v>
                </c:pt>
                <c:pt idx="25">
                  <c:v>1.2686712537480624E-2</c:v>
                </c:pt>
                <c:pt idx="26">
                  <c:v>-2.3687330796753427E-2</c:v>
                </c:pt>
                <c:pt idx="27">
                  <c:v>-1.9200711624024227E-2</c:v>
                </c:pt>
                <c:pt idx="28">
                  <c:v>-1.5056035858429601E-2</c:v>
                </c:pt>
                <c:pt idx="29">
                  <c:v>-1.1347497613530558E-2</c:v>
                </c:pt>
                <c:pt idx="30">
                  <c:v>-8.0101072817403661E-3</c:v>
                </c:pt>
                <c:pt idx="31">
                  <c:v>-5.3110049390225587E-3</c:v>
                </c:pt>
                <c:pt idx="32">
                  <c:v>-2.728079435474165E-3</c:v>
                </c:pt>
                <c:pt idx="33">
                  <c:v>-6.3690353867258687E-4</c:v>
                </c:pt>
                <c:pt idx="34">
                  <c:v>1.0417693119673735E-3</c:v>
                </c:pt>
                <c:pt idx="35">
                  <c:v>2.3734469811654696E-3</c:v>
                </c:pt>
                <c:pt idx="36">
                  <c:v>3.5556615067862257E-3</c:v>
                </c:pt>
                <c:pt idx="37">
                  <c:v>4.6452161155139775E-3</c:v>
                </c:pt>
                <c:pt idx="38">
                  <c:v>7.1623400274445012E-4</c:v>
                </c:pt>
                <c:pt idx="39">
                  <c:v>-1.9675525450948243E-3</c:v>
                </c:pt>
                <c:pt idx="40">
                  <c:v>-9.3204537849548089E-4</c:v>
                </c:pt>
                <c:pt idx="41">
                  <c:v>-1.1446132225454569E-6</c:v>
                </c:pt>
                <c:pt idx="42">
                  <c:v>8.3801776563873463E-4</c:v>
                </c:pt>
                <c:pt idx="43">
                  <c:v>1.4096853712325681E-3</c:v>
                </c:pt>
                <c:pt idx="44">
                  <c:v>1.7708498338334221E-3</c:v>
                </c:pt>
                <c:pt idx="45">
                  <c:v>1.8825448423664942E-3</c:v>
                </c:pt>
                <c:pt idx="46">
                  <c:v>1.8655542715714356E-3</c:v>
                </c:pt>
                <c:pt idx="47">
                  <c:v>1.6741389988478269E-3</c:v>
                </c:pt>
                <c:pt idx="48">
                  <c:v>1.3117694902553831E-3</c:v>
                </c:pt>
                <c:pt idx="49">
                  <c:v>8.4612833145786921E-4</c:v>
                </c:pt>
              </c:numCache>
            </c:numRef>
          </c:yVal>
          <c:smooth val="0"/>
          <c:extLst>
            <c:ext xmlns:c16="http://schemas.microsoft.com/office/drawing/2014/chart" uri="{C3380CC4-5D6E-409C-BE32-E72D297353CC}">
              <c16:uniqueId val="{00000000-04B7-4E9B-A5AC-DC6FEE25C1D4}"/>
            </c:ext>
          </c:extLst>
        </c:ser>
        <c:ser>
          <c:idx val="1"/>
          <c:order val="1"/>
          <c:tx>
            <c:strRef>
              <c:f>'Mismatch-Evaluation'!$O$1</c:f>
              <c:strCache>
                <c:ptCount val="1"/>
                <c:pt idx="0">
                  <c:v>Local Mismatch Geometry A 
optimized (%)</c:v>
                </c:pt>
              </c:strCache>
            </c:strRef>
          </c:tx>
          <c:spPr>
            <a:ln w="19050" cap="rnd">
              <a:solidFill>
                <a:srgbClr val="FF5367"/>
              </a:solidFill>
              <a:prstDash val="solid"/>
              <a:round/>
            </a:ln>
            <a:effectLst/>
          </c:spPr>
          <c:marker>
            <c:symbol val="none"/>
          </c:marker>
          <c:xVal>
            <c:numRef>
              <c:f>'Mismatch-Evaluation'!$L$2:$L$61</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xVal>
          <c:yVal>
            <c:numRef>
              <c:f>'Mismatch-Evaluation'!$O$2:$O$61</c:f>
              <c:numCache>
                <c:formatCode>0%</c:formatCode>
                <c:ptCount val="60"/>
                <c:pt idx="0">
                  <c:v>1.8533442643296484E-4</c:v>
                </c:pt>
                <c:pt idx="1">
                  <c:v>5.546752650599264E-4</c:v>
                </c:pt>
                <c:pt idx="2">
                  <c:v>9.0419627637182442E-4</c:v>
                </c:pt>
                <c:pt idx="3">
                  <c:v>1.2441917497372067E-3</c:v>
                </c:pt>
                <c:pt idx="4">
                  <c:v>1.5771677406783507E-3</c:v>
                </c:pt>
                <c:pt idx="5">
                  <c:v>1.9109649001160067E-3</c:v>
                </c:pt>
                <c:pt idx="6">
                  <c:v>2.2270927981283255E-3</c:v>
                </c:pt>
                <c:pt idx="7">
                  <c:v>2.5264845828458869E-3</c:v>
                </c:pt>
                <c:pt idx="8">
                  <c:v>2.8187860825990216E-3</c:v>
                </c:pt>
                <c:pt idx="9">
                  <c:v>3.112807907891155E-3</c:v>
                </c:pt>
                <c:pt idx="10">
                  <c:v>3.3658070990272996E-3</c:v>
                </c:pt>
                <c:pt idx="11">
                  <c:v>3.6138753133670883E-3</c:v>
                </c:pt>
                <c:pt idx="12">
                  <c:v>3.8111636630467488E-3</c:v>
                </c:pt>
                <c:pt idx="13">
                  <c:v>3.9465558237371506E-3</c:v>
                </c:pt>
                <c:pt idx="14">
                  <c:v>3.9190895265627575E-3</c:v>
                </c:pt>
                <c:pt idx="15">
                  <c:v>3.9260693175490382E-3</c:v>
                </c:pt>
                <c:pt idx="16">
                  <c:v>3.7687770552155987E-3</c:v>
                </c:pt>
                <c:pt idx="17">
                  <c:v>3.4114922553493045E-3</c:v>
                </c:pt>
                <c:pt idx="18">
                  <c:v>2.9976631960111754E-3</c:v>
                </c:pt>
                <c:pt idx="19">
                  <c:v>2.3854801413460136E-3</c:v>
                </c:pt>
                <c:pt idx="20">
                  <c:v>1.753727606427731E-3</c:v>
                </c:pt>
                <c:pt idx="21">
                  <c:v>1.0227983801394374E-3</c:v>
                </c:pt>
                <c:pt idx="22">
                  <c:v>2.5990478687597761E-4</c:v>
                </c:pt>
                <c:pt idx="23">
                  <c:v>-5.2340386049657545E-4</c:v>
                </c:pt>
                <c:pt idx="24">
                  <c:v>-1.4144113784334625E-3</c:v>
                </c:pt>
                <c:pt idx="25">
                  <c:v>-2.3614991732682795E-3</c:v>
                </c:pt>
                <c:pt idx="26">
                  <c:v>-3.3472350810089067E-3</c:v>
                </c:pt>
                <c:pt idx="27">
                  <c:v>-4.337059690223799E-3</c:v>
                </c:pt>
                <c:pt idx="28">
                  <c:v>-5.399573297333737E-3</c:v>
                </c:pt>
                <c:pt idx="29">
                  <c:v>-6.5269861108036651E-3</c:v>
                </c:pt>
                <c:pt idx="30">
                  <c:v>-6.1916564166640854E-3</c:v>
                </c:pt>
                <c:pt idx="31">
                  <c:v>-7.4383728816694028E-3</c:v>
                </c:pt>
                <c:pt idx="32">
                  <c:v>-8.6830062541022133E-3</c:v>
                </c:pt>
                <c:pt idx="33">
                  <c:v>-1.0060814888762461E-2</c:v>
                </c:pt>
                <c:pt idx="34">
                  <c:v>-1.1473160209563793E-2</c:v>
                </c:pt>
                <c:pt idx="35">
                  <c:v>-1.2877055644687958E-2</c:v>
                </c:pt>
                <c:pt idx="36">
                  <c:v>-1.4369831172956036E-2</c:v>
                </c:pt>
                <c:pt idx="37">
                  <c:v>-1.5888495839656062E-2</c:v>
                </c:pt>
                <c:pt idx="38">
                  <c:v>9.1268248777794537E-3</c:v>
                </c:pt>
                <c:pt idx="39">
                  <c:v>8.0971912199659293E-3</c:v>
                </c:pt>
                <c:pt idx="40">
                  <c:v>7.0843679868816331E-3</c:v>
                </c:pt>
                <c:pt idx="41">
                  <c:v>6.0172297363000962E-3</c:v>
                </c:pt>
                <c:pt idx="42">
                  <c:v>4.996157488121376E-3</c:v>
                </c:pt>
                <c:pt idx="43">
                  <c:v>3.9819117377025417E-3</c:v>
                </c:pt>
                <c:pt idx="44">
                  <c:v>3.1302318807790914E-3</c:v>
                </c:pt>
                <c:pt idx="45">
                  <c:v>2.5963981733292678E-3</c:v>
                </c:pt>
                <c:pt idx="46">
                  <c:v>2.0473452983472144E-3</c:v>
                </c:pt>
                <c:pt idx="47">
                  <c:v>1.5874236035503426E-3</c:v>
                </c:pt>
                <c:pt idx="48">
                  <c:v>1.3304760014604378E-3</c:v>
                </c:pt>
                <c:pt idx="49">
                  <c:v>1.1118755436211076E-3</c:v>
                </c:pt>
                <c:pt idx="50">
                  <c:v>9.7356530680063873E-4</c:v>
                </c:pt>
                <c:pt idx="51">
                  <c:v>8.6044213268225049E-4</c:v>
                </c:pt>
                <c:pt idx="52">
                  <c:v>7.3540186698808679E-4</c:v>
                </c:pt>
                <c:pt idx="53">
                  <c:v>6.0650854955124269E-4</c:v>
                </c:pt>
                <c:pt idx="54">
                  <c:v>4.9984072032316731E-4</c:v>
                </c:pt>
                <c:pt idx="55">
                  <c:v>3.8882803091784535E-4</c:v>
                </c:pt>
                <c:pt idx="56">
                  <c:v>2.7261974198764893E-4</c:v>
                </c:pt>
                <c:pt idx="57">
                  <c:v>1.5512969641409027E-4</c:v>
                </c:pt>
                <c:pt idx="58">
                  <c:v>4.613201592122341E-5</c:v>
                </c:pt>
                <c:pt idx="59">
                  <c:v>4.613201592122341E-5</c:v>
                </c:pt>
              </c:numCache>
            </c:numRef>
          </c:yVal>
          <c:smooth val="0"/>
          <c:extLst>
            <c:ext xmlns:c16="http://schemas.microsoft.com/office/drawing/2014/chart" uri="{C3380CC4-5D6E-409C-BE32-E72D297353CC}">
              <c16:uniqueId val="{00000001-04B7-4E9B-A5AC-DC6FEE25C1D4}"/>
            </c:ext>
          </c:extLst>
        </c:ser>
        <c:ser>
          <c:idx val="2"/>
          <c:order val="2"/>
          <c:tx>
            <c:strRef>
              <c:f>'Mismatch-Evaluation'!$N$1</c:f>
              <c:strCache>
                <c:ptCount val="1"/>
                <c:pt idx="0">
                  <c:v>Local Mismatch Geometry B 
not optimized</c:v>
                </c:pt>
              </c:strCache>
            </c:strRef>
          </c:tx>
          <c:spPr>
            <a:ln w="25400" cap="rnd">
              <a:solidFill>
                <a:srgbClr val="0056FF"/>
              </a:solidFill>
              <a:prstDash val="sysDot"/>
              <a:round/>
            </a:ln>
            <a:effectLst/>
          </c:spPr>
          <c:marker>
            <c:symbol val="none"/>
          </c:marker>
          <c:xVal>
            <c:numRef>
              <c:f>'Mismatch-Evaluation'!$L$2:$L$52</c:f>
              <c:numCache>
                <c:formatCode>General</c:formatCode>
                <c:ptCount val="5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numCache>
            </c:numRef>
          </c:xVal>
          <c:yVal>
            <c:numRef>
              <c:f>'Mismatch-Evaluation'!$N$2:$N$52</c:f>
              <c:numCache>
                <c:formatCode>0%</c:formatCode>
                <c:ptCount val="51"/>
                <c:pt idx="0">
                  <c:v>0</c:v>
                </c:pt>
                <c:pt idx="1">
                  <c:v>0</c:v>
                </c:pt>
                <c:pt idx="2">
                  <c:v>0</c:v>
                </c:pt>
                <c:pt idx="3">
                  <c:v>0</c:v>
                </c:pt>
                <c:pt idx="4">
                  <c:v>0</c:v>
                </c:pt>
                <c:pt idx="5">
                  <c:v>0</c:v>
                </c:pt>
                <c:pt idx="6">
                  <c:v>0</c:v>
                </c:pt>
                <c:pt idx="7">
                  <c:v>0</c:v>
                </c:pt>
                <c:pt idx="8">
                  <c:v>0</c:v>
                </c:pt>
                <c:pt idx="9">
                  <c:v>3.9340405576642928E-5</c:v>
                </c:pt>
                <c:pt idx="10">
                  <c:v>3.928774271254887E-4</c:v>
                </c:pt>
                <c:pt idx="11">
                  <c:v>8.1354264589618799E-4</c:v>
                </c:pt>
                <c:pt idx="12">
                  <c:v>1.1982079869414719E-3</c:v>
                </c:pt>
                <c:pt idx="13">
                  <c:v>1.5106739463857501E-3</c:v>
                </c:pt>
                <c:pt idx="14">
                  <c:v>1.7414981074273049E-3</c:v>
                </c:pt>
                <c:pt idx="15">
                  <c:v>2.0002164353102778E-3</c:v>
                </c:pt>
                <c:pt idx="16">
                  <c:v>2.2996348764891014E-3</c:v>
                </c:pt>
                <c:pt idx="17">
                  <c:v>2.5431539998476724E-3</c:v>
                </c:pt>
                <c:pt idx="18">
                  <c:v>-2.7094685748290034E-2</c:v>
                </c:pt>
                <c:pt idx="19">
                  <c:v>-2.5640787316039328E-2</c:v>
                </c:pt>
                <c:pt idx="20">
                  <c:v>-2.408745753717783E-2</c:v>
                </c:pt>
                <c:pt idx="21">
                  <c:v>-2.2235686362552055E-2</c:v>
                </c:pt>
                <c:pt idx="22">
                  <c:v>-1.9633753334072176E-2</c:v>
                </c:pt>
                <c:pt idx="23">
                  <c:v>-1.7042348640943627E-2</c:v>
                </c:pt>
                <c:pt idx="24">
                  <c:v>-1.4447593026843408E-2</c:v>
                </c:pt>
                <c:pt idx="25">
                  <c:v>-1.0729265423951881E-2</c:v>
                </c:pt>
                <c:pt idx="26">
                  <c:v>-6.9850351126395666E-3</c:v>
                </c:pt>
                <c:pt idx="27">
                  <c:v>-3.180142294363985E-3</c:v>
                </c:pt>
                <c:pt idx="28">
                  <c:v>2.8280711677699036E-4</c:v>
                </c:pt>
                <c:pt idx="29">
                  <c:v>3.3096190072224342E-3</c:v>
                </c:pt>
                <c:pt idx="30">
                  <c:v>5.9652829845589783E-3</c:v>
                </c:pt>
                <c:pt idx="31">
                  <c:v>7.9826589728231832E-3</c:v>
                </c:pt>
                <c:pt idx="32">
                  <c:v>9.883858121917926E-3</c:v>
                </c:pt>
                <c:pt idx="33">
                  <c:v>1.1293307664265881E-2</c:v>
                </c:pt>
                <c:pt idx="34">
                  <c:v>1.2290254160452216E-2</c:v>
                </c:pt>
                <c:pt idx="35">
                  <c:v>1.2940205475196687E-2</c:v>
                </c:pt>
                <c:pt idx="36">
                  <c:v>1.344069364636382E-2</c:v>
                </c:pt>
                <c:pt idx="37">
                  <c:v>1.3848521900637933E-2</c:v>
                </c:pt>
                <c:pt idx="38">
                  <c:v>9.2378134334147859E-3</c:v>
                </c:pt>
                <c:pt idx="39">
                  <c:v>5.872300531121883E-3</c:v>
                </c:pt>
                <c:pt idx="40">
                  <c:v>6.2260813432676015E-3</c:v>
                </c:pt>
                <c:pt idx="41">
                  <c:v>6.4752557540869119E-3</c:v>
                </c:pt>
                <c:pt idx="42">
                  <c:v>6.6326917784945627E-3</c:v>
                </c:pt>
                <c:pt idx="43">
                  <c:v>6.5226330296347702E-3</c:v>
                </c:pt>
                <c:pt idx="44">
                  <c:v>6.202071137781995E-3</c:v>
                </c:pt>
                <c:pt idx="45">
                  <c:v>5.632039791861442E-3</c:v>
                </c:pt>
                <c:pt idx="46">
                  <c:v>4.9333228666127577E-3</c:v>
                </c:pt>
                <c:pt idx="47">
                  <c:v>4.0601812394355213E-3</c:v>
                </c:pt>
                <c:pt idx="48">
                  <c:v>3.0160853763894508E-3</c:v>
                </c:pt>
                <c:pt idx="49">
                  <c:v>1.8687178631383093E-3</c:v>
                </c:pt>
                <c:pt idx="50">
                  <c:v>6.2120577041816297E-4</c:v>
                </c:pt>
              </c:numCache>
            </c:numRef>
          </c:yVal>
          <c:smooth val="0"/>
          <c:extLst>
            <c:ext xmlns:c16="http://schemas.microsoft.com/office/drawing/2014/chart" uri="{C3380CC4-5D6E-409C-BE32-E72D297353CC}">
              <c16:uniqueId val="{00000002-04B7-4E9B-A5AC-DC6FEE25C1D4}"/>
            </c:ext>
          </c:extLst>
        </c:ser>
        <c:ser>
          <c:idx val="3"/>
          <c:order val="3"/>
          <c:tx>
            <c:strRef>
              <c:f>'Mismatch-Evaluation'!$P$1</c:f>
              <c:strCache>
                <c:ptCount val="1"/>
                <c:pt idx="0">
                  <c:v>Local Mismatch Geometry A 
not optimized</c:v>
                </c:pt>
              </c:strCache>
            </c:strRef>
          </c:tx>
          <c:spPr>
            <a:ln w="25400" cap="rnd">
              <a:solidFill>
                <a:srgbClr val="FF5367"/>
              </a:solidFill>
              <a:prstDash val="sysDash"/>
              <a:round/>
            </a:ln>
            <a:effectLst/>
          </c:spPr>
          <c:marker>
            <c:symbol val="none"/>
          </c:marker>
          <c:xVal>
            <c:numRef>
              <c:f>'Mismatch-Evaluation'!$L$2:$L$61</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xVal>
          <c:yVal>
            <c:numRef>
              <c:f>'Mismatch-Evaluation'!$P$2:$P$61</c:f>
              <c:numCache>
                <c:formatCode>0%</c:formatCode>
                <c:ptCount val="60"/>
                <c:pt idx="0">
                  <c:v>-7.5652428948611429E-4</c:v>
                </c:pt>
                <c:pt idx="1">
                  <c:v>-2.2708056546943758E-3</c:v>
                </c:pt>
                <c:pt idx="2">
                  <c:v>-3.8034856255783943E-3</c:v>
                </c:pt>
                <c:pt idx="3">
                  <c:v>-5.3450080860432481E-3</c:v>
                </c:pt>
                <c:pt idx="4">
                  <c:v>-6.8930466824520982E-3</c:v>
                </c:pt>
                <c:pt idx="5">
                  <c:v>-8.4403229939469283E-3</c:v>
                </c:pt>
                <c:pt idx="6">
                  <c:v>-1.0004001555995151E-2</c:v>
                </c:pt>
                <c:pt idx="7">
                  <c:v>-1.1583216133779554E-2</c:v>
                </c:pt>
                <c:pt idx="8">
                  <c:v>-1.31690125730058E-2</c:v>
                </c:pt>
                <c:pt idx="9">
                  <c:v>-1.4753212046187764E-2</c:v>
                </c:pt>
                <c:pt idx="10">
                  <c:v>-1.637549254084477E-2</c:v>
                </c:pt>
                <c:pt idx="11">
                  <c:v>-1.8002350426426041E-2</c:v>
                </c:pt>
                <c:pt idx="12">
                  <c:v>-1.9676346901627631E-2</c:v>
                </c:pt>
                <c:pt idx="13">
                  <c:v>-2.1407801171790895E-2</c:v>
                </c:pt>
                <c:pt idx="14">
                  <c:v>-2.3290435797846561E-2</c:v>
                </c:pt>
                <c:pt idx="15">
                  <c:v>-2.5141094363613364E-2</c:v>
                </c:pt>
                <c:pt idx="16">
                  <c:v>-2.7144245515946724E-2</c:v>
                </c:pt>
                <c:pt idx="17">
                  <c:v>-2.9333048327987749E-2</c:v>
                </c:pt>
                <c:pt idx="18">
                  <c:v>-3.1574340776629149E-2</c:v>
                </c:pt>
                <c:pt idx="19">
                  <c:v>-3.3999763837824416E-2</c:v>
                </c:pt>
                <c:pt idx="20">
                  <c:v>1.4806646890713636E-2</c:v>
                </c:pt>
                <c:pt idx="21">
                  <c:v>1.4770992597304881E-2</c:v>
                </c:pt>
                <c:pt idx="22">
                  <c:v>1.4705666007851186E-2</c:v>
                </c:pt>
                <c:pt idx="23">
                  <c:v>1.462138826789397E-2</c:v>
                </c:pt>
                <c:pt idx="24">
                  <c:v>1.4437134427250347E-2</c:v>
                </c:pt>
                <c:pt idx="25">
                  <c:v>1.4200821661751814E-2</c:v>
                </c:pt>
                <c:pt idx="26">
                  <c:v>1.3928632126079494E-2</c:v>
                </c:pt>
                <c:pt idx="27">
                  <c:v>1.3652647077714046E-2</c:v>
                </c:pt>
                <c:pt idx="28">
                  <c:v>1.3309185346127426E-2</c:v>
                </c:pt>
                <c:pt idx="29">
                  <c:v>1.2905478139769166E-2</c:v>
                </c:pt>
                <c:pt idx="30">
                  <c:v>1.3859624469411276E-2</c:v>
                </c:pt>
                <c:pt idx="31">
                  <c:v>1.3345168526175311E-2</c:v>
                </c:pt>
                <c:pt idx="32">
                  <c:v>1.2832646303058063E-2</c:v>
                </c:pt>
                <c:pt idx="33">
                  <c:v>1.219649842485618E-2</c:v>
                </c:pt>
                <c:pt idx="34">
                  <c:v>1.1528290384900346E-2</c:v>
                </c:pt>
                <c:pt idx="35">
                  <c:v>1.0867926314122811E-2</c:v>
                </c:pt>
                <c:pt idx="36">
                  <c:v>1.0125055480789645E-2</c:v>
                </c:pt>
                <c:pt idx="37">
                  <c:v>9.3581519431484971E-3</c:v>
                </c:pt>
                <c:pt idx="38">
                  <c:v>8.4723670559090306E-3</c:v>
                </c:pt>
                <c:pt idx="39">
                  <c:v>7.5165654053971579E-3</c:v>
                </c:pt>
                <c:pt idx="40">
                  <c:v>6.5763687534010906E-3</c:v>
                </c:pt>
                <c:pt idx="41">
                  <c:v>5.5857518543807683E-3</c:v>
                </c:pt>
                <c:pt idx="42">
                  <c:v>4.6378976999492325E-3</c:v>
                </c:pt>
                <c:pt idx="43">
                  <c:v>3.6963805351611476E-3</c:v>
                </c:pt>
                <c:pt idx="44">
                  <c:v>2.9057721408281625E-3</c:v>
                </c:pt>
                <c:pt idx="45">
                  <c:v>2.4102180815689404E-3</c:v>
                </c:pt>
                <c:pt idx="46">
                  <c:v>1.9005361766081582E-3</c:v>
                </c:pt>
                <c:pt idx="47">
                  <c:v>1.4735941165296583E-3</c:v>
                </c:pt>
                <c:pt idx="48">
                  <c:v>1.2350714727632115E-3</c:v>
                </c:pt>
                <c:pt idx="49">
                  <c:v>1.0321462120941171E-3</c:v>
                </c:pt>
                <c:pt idx="50">
                  <c:v>9.0375379637179217E-4</c:v>
                </c:pt>
                <c:pt idx="51">
                  <c:v>7.9874235301716993E-4</c:v>
                </c:pt>
                <c:pt idx="52">
                  <c:v>6.8266835774324149E-4</c:v>
                </c:pt>
                <c:pt idx="53">
                  <c:v>5.6301760175717596E-4</c:v>
                </c:pt>
                <c:pt idx="54">
                  <c:v>4.6399860945925945E-4</c:v>
                </c:pt>
                <c:pt idx="55">
                  <c:v>3.6094631415386911E-4</c:v>
                </c:pt>
                <c:pt idx="56">
                  <c:v>2.5307098051480665E-4</c:v>
                </c:pt>
                <c:pt idx="57">
                  <c:v>1.4400580123891663E-4</c:v>
                </c:pt>
                <c:pt idx="58">
                  <c:v>4.2824024471557168E-5</c:v>
                </c:pt>
                <c:pt idx="59">
                  <c:v>2.3712274729734013E-6</c:v>
                </c:pt>
              </c:numCache>
            </c:numRef>
          </c:yVal>
          <c:smooth val="0"/>
          <c:extLst>
            <c:ext xmlns:c16="http://schemas.microsoft.com/office/drawing/2014/chart" uri="{C3380CC4-5D6E-409C-BE32-E72D297353CC}">
              <c16:uniqueId val="{00000003-04B7-4E9B-A5AC-DC6FEE25C1D4}"/>
            </c:ext>
          </c:extLst>
        </c:ser>
        <c:dLbls>
          <c:showLegendKey val="0"/>
          <c:showVal val="0"/>
          <c:showCatName val="0"/>
          <c:showSerName val="0"/>
          <c:showPercent val="0"/>
          <c:showBubbleSize val="0"/>
        </c:dLbls>
        <c:axId val="1151760960"/>
        <c:axId val="1151761440"/>
      </c:scatterChart>
      <c:valAx>
        <c:axId val="1151760960"/>
        <c:scaling>
          <c:orientation val="minMax"/>
          <c:max val="50"/>
        </c:scaling>
        <c:delete val="0"/>
        <c:axPos val="b"/>
        <c:majorGridlines>
          <c:spPr>
            <a:ln w="9525" cap="flat" cmpd="sng" algn="ctr">
              <a:solidFill>
                <a:schemeClr val="tx1">
                  <a:lumMod val="75000"/>
                  <a:lumOff val="25000"/>
                </a:schemeClr>
              </a:solidFill>
              <a:round/>
            </a:ln>
            <a:effectLst/>
          </c:spPr>
        </c:majorGridlines>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US" sz="1000" b="0" i="0" u="none" strike="noStrike" kern="1200" baseline="0">
                    <a:solidFill>
                      <a:schemeClr val="tx1"/>
                    </a:solidFill>
                    <a:latin typeface="Arial" panose="020B0604020202020204" pitchFamily="34" charset="0"/>
                    <a:cs typeface="Arial" panose="020B0604020202020204" pitchFamily="34" charset="0"/>
                  </a:rPr>
                  <a:t>Outer shell radius [in µm]</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DE"/>
            </a:p>
          </c:txPr>
        </c:title>
        <c:numFmt formatCode="General"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151761440"/>
        <c:crossesAt val="-4.0000000000000008E-2"/>
        <c:crossBetween val="midCat"/>
        <c:majorUnit val="5"/>
      </c:valAx>
      <c:valAx>
        <c:axId val="1151761440"/>
        <c:scaling>
          <c:orientation val="minMax"/>
          <c:max val="4.0000000000000008E-2"/>
        </c:scaling>
        <c:delete val="0"/>
        <c:axPos val="l"/>
        <c:majorGridlines>
          <c:spPr>
            <a:ln w="9525" cap="flat" cmpd="sng" algn="ctr">
              <a:solidFill>
                <a:schemeClr val="tx1">
                  <a:lumMod val="75000"/>
                  <a:lumOff val="2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0" i="1" u="none" strike="noStrike" kern="1200" baseline="0">
                    <a:solidFill>
                      <a:schemeClr val="tx1"/>
                    </a:solidFill>
                    <a:latin typeface="Arial" panose="020B0604020202020204" pitchFamily="34" charset="0"/>
                    <a:ea typeface="Cambria Math" panose="02040503050406030204" pitchFamily="18" charset="0"/>
                    <a:cs typeface="Arial" panose="020B0604020202020204" pitchFamily="34" charset="0"/>
                  </a:rPr>
                  <a:t>mismatch</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DE"/>
            </a:p>
          </c:txPr>
        </c:title>
        <c:numFmt formatCode="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151760960"/>
        <c:crosses val="autoZero"/>
        <c:crossBetween val="midCat"/>
      </c:valAx>
      <c:spPr>
        <a:noFill/>
        <a:ln>
          <a:noFill/>
        </a:ln>
        <a:effectLst/>
      </c:spPr>
    </c:plotArea>
    <c:legend>
      <c:legendPos val="b"/>
      <c:layout>
        <c:manualLayout>
          <c:xMode val="edge"/>
          <c:yMode val="edge"/>
          <c:x val="5.7371958119348497E-2"/>
          <c:y val="0.75283949682749141"/>
          <c:w val="0.85574458586147939"/>
          <c:h val="0.2112583123748401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DE"/>
    </a:p>
  </c:tx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717123111528428"/>
          <c:y val="3.3424499033273526E-2"/>
          <c:w val="0.76945617834418545"/>
          <c:h val="0.85988818464296191"/>
        </c:manualLayout>
      </c:layout>
      <c:scatterChart>
        <c:scatterStyle val="lineMarker"/>
        <c:varyColors val="0"/>
        <c:ser>
          <c:idx val="0"/>
          <c:order val="0"/>
          <c:tx>
            <c:strRef>
              <c:f>'GRAPHS OptiPit Paper'!$E$2</c:f>
              <c:strCache>
                <c:ptCount val="1"/>
                <c:pt idx="0">
                  <c:v>Contribution to He budget</c:v>
                </c:pt>
              </c:strCache>
            </c:strRef>
          </c:tx>
          <c:spPr>
            <a:ln w="25400" cap="rnd">
              <a:noFill/>
              <a:round/>
            </a:ln>
            <a:effectLst/>
          </c:spPr>
          <c:marker>
            <c:symbol val="circle"/>
            <c:size val="3"/>
            <c:spPr>
              <a:solidFill>
                <a:srgbClr val="0056FF"/>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Paper'!$E$3:$E$122</c:f>
              <c:numCache>
                <c:formatCode>0.0%</c:formatCode>
                <c:ptCount val="120"/>
                <c:pt idx="0">
                  <c:v>4.8514044149980704E-4</c:v>
                </c:pt>
                <c:pt idx="1">
                  <c:v>1.4480496719219921E-3</c:v>
                </c:pt>
                <c:pt idx="2">
                  <c:v>2.4066351445824153E-3</c:v>
                </c:pt>
                <c:pt idx="3">
                  <c:v>3.3563733453994735E-3</c:v>
                </c:pt>
                <c:pt idx="4">
                  <c:v>4.2833199944976785E-3</c:v>
                </c:pt>
                <c:pt idx="5">
                  <c:v>5.1955716665829238E-3</c:v>
                </c:pt>
                <c:pt idx="6">
                  <c:v>6.0790713161152929E-3</c:v>
                </c:pt>
                <c:pt idx="7">
                  <c:v>6.9432429307647956E-3</c:v>
                </c:pt>
                <c:pt idx="8">
                  <c:v>7.7975942669807315E-3</c:v>
                </c:pt>
                <c:pt idx="9">
                  <c:v>8.5938100703701215E-3</c:v>
                </c:pt>
                <c:pt idx="10">
                  <c:v>9.3710490233744354E-3</c:v>
                </c:pt>
                <c:pt idx="11">
                  <c:v>1.0142366168058244E-2</c:v>
                </c:pt>
                <c:pt idx="12">
                  <c:v>1.0843526960087542E-2</c:v>
                </c:pt>
                <c:pt idx="13">
                  <c:v>1.1487328691436779E-2</c:v>
                </c:pt>
                <c:pt idx="14">
                  <c:v>1.21332923016669E-2</c:v>
                </c:pt>
                <c:pt idx="15">
                  <c:v>1.2712269885350985E-2</c:v>
                </c:pt>
                <c:pt idx="16">
                  <c:v>1.3249227760593271E-2</c:v>
                </c:pt>
                <c:pt idx="17">
                  <c:v>1.3772579652953353E-2</c:v>
                </c:pt>
                <c:pt idx="18">
                  <c:v>1.4235076749036128E-2</c:v>
                </c:pt>
                <c:pt idx="19">
                  <c:v>1.4651388250845542E-2</c:v>
                </c:pt>
                <c:pt idx="20">
                  <c:v>1.5048497370941024E-2</c:v>
                </c:pt>
                <c:pt idx="21">
                  <c:v>1.5417444071814775E-2</c:v>
                </c:pt>
                <c:pt idx="22">
                  <c:v>1.5700321573845245E-2</c:v>
                </c:pt>
                <c:pt idx="23">
                  <c:v>1.5995158680057273E-2</c:v>
                </c:pt>
                <c:pt idx="24">
                  <c:v>1.6174001801963094E-2</c:v>
                </c:pt>
                <c:pt idx="25">
                  <c:v>2.3421492939105424E-2</c:v>
                </c:pt>
                <c:pt idx="26">
                  <c:v>2.3879170108502955E-2</c:v>
                </c:pt>
                <c:pt idx="27">
                  <c:v>2.4323531263869665E-2</c:v>
                </c:pt>
                <c:pt idx="28">
                  <c:v>2.4711541805783915E-2</c:v>
                </c:pt>
                <c:pt idx="29">
                  <c:v>2.5062233356524927E-2</c:v>
                </c:pt>
                <c:pt idx="30">
                  <c:v>2.5350733032396135E-2</c:v>
                </c:pt>
                <c:pt idx="31">
                  <c:v>2.5581454803690836E-2</c:v>
                </c:pt>
                <c:pt idx="32">
                  <c:v>2.5820753209234285E-2</c:v>
                </c:pt>
                <c:pt idx="33">
                  <c:v>2.5945111183964881E-2</c:v>
                </c:pt>
                <c:pt idx="34">
                  <c:v>2.6012171313661826E-2</c:v>
                </c:pt>
                <c:pt idx="35">
                  <c:v>2.5972671112350954E-2</c:v>
                </c:pt>
                <c:pt idx="36">
                  <c:v>2.5866574731505349E-2</c:v>
                </c:pt>
                <c:pt idx="37">
                  <c:v>2.5707704019707695E-2</c:v>
                </c:pt>
                <c:pt idx="38">
                  <c:v>2.5382068999602464E-2</c:v>
                </c:pt>
                <c:pt idx="39">
                  <c:v>2.4973631763046209E-2</c:v>
                </c:pt>
                <c:pt idx="40">
                  <c:v>2.4528648785587085E-2</c:v>
                </c:pt>
                <c:pt idx="41">
                  <c:v>2.3977237574041323E-2</c:v>
                </c:pt>
                <c:pt idx="42">
                  <c:v>2.33535596809782E-2</c:v>
                </c:pt>
                <c:pt idx="43">
                  <c:v>2.2589034251169048E-2</c:v>
                </c:pt>
                <c:pt idx="44">
                  <c:v>2.1678712482883576E-2</c:v>
                </c:pt>
                <c:pt idx="45">
                  <c:v>2.0709175853269181E-2</c:v>
                </c:pt>
                <c:pt idx="46">
                  <c:v>1.9674016050710265E-2</c:v>
                </c:pt>
                <c:pt idx="47">
                  <c:v>1.8562146599455535E-2</c:v>
                </c:pt>
                <c:pt idx="48">
                  <c:v>1.7449387910389889E-2</c:v>
                </c:pt>
                <c:pt idx="49">
                  <c:v>1.6334957067614595E-2</c:v>
                </c:pt>
                <c:pt idx="50">
                  <c:v>1.5217607205068689E-2</c:v>
                </c:pt>
                <c:pt idx="51">
                  <c:v>1.4135581992373717E-2</c:v>
                </c:pt>
                <c:pt idx="52">
                  <c:v>1.3016447210453735E-2</c:v>
                </c:pt>
                <c:pt idx="53">
                  <c:v>1.2028297802456558E-2</c:v>
                </c:pt>
                <c:pt idx="54">
                  <c:v>1.1184453004289137E-2</c:v>
                </c:pt>
                <c:pt idx="55">
                  <c:v>1.0262332725628424E-2</c:v>
                </c:pt>
                <c:pt idx="56">
                  <c:v>9.4045243163287575E-3</c:v>
                </c:pt>
                <c:pt idx="57">
                  <c:v>8.461200870879558E-3</c:v>
                </c:pt>
                <c:pt idx="58">
                  <c:v>7.5476894452288536E-3</c:v>
                </c:pt>
                <c:pt idx="59">
                  <c:v>6.733521348062611E-3</c:v>
                </c:pt>
                <c:pt idx="60">
                  <c:v>6.0415267936132023E-3</c:v>
                </c:pt>
                <c:pt idx="61">
                  <c:v>5.4804145130505546E-3</c:v>
                </c:pt>
                <c:pt idx="62">
                  <c:v>5.0780601786211332E-3</c:v>
                </c:pt>
                <c:pt idx="63">
                  <c:v>4.6346623642162443E-3</c:v>
                </c:pt>
                <c:pt idx="64">
                  <c:v>4.2595232174273585E-3</c:v>
                </c:pt>
                <c:pt idx="65">
                  <c:v>4.0035290497963984E-3</c:v>
                </c:pt>
                <c:pt idx="66">
                  <c:v>3.7518908586884636E-3</c:v>
                </c:pt>
                <c:pt idx="67">
                  <c:v>3.4324869470118802E-3</c:v>
                </c:pt>
                <c:pt idx="68">
                  <c:v>3.073173655756357E-3</c:v>
                </c:pt>
                <c:pt idx="69">
                  <c:v>2.6937171949579625E-3</c:v>
                </c:pt>
                <c:pt idx="70">
                  <c:v>2.3443143946675492E-3</c:v>
                </c:pt>
                <c:pt idx="71">
                  <c:v>2.0527152739626508E-3</c:v>
                </c:pt>
                <c:pt idx="72">
                  <c:v>1.832809340824603E-3</c:v>
                </c:pt>
                <c:pt idx="73">
                  <c:v>1.6909275818419761E-3</c:v>
                </c:pt>
                <c:pt idx="74">
                  <c:v>1.5385328410585837E-3</c:v>
                </c:pt>
                <c:pt idx="75">
                  <c:v>1.3779029848958603E-3</c:v>
                </c:pt>
                <c:pt idx="76">
                  <c:v>1.1923873575320606E-3</c:v>
                </c:pt>
                <c:pt idx="77">
                  <c:v>9.8809463610302585E-4</c:v>
                </c:pt>
                <c:pt idx="78">
                  <c:v>7.6186738200478734E-4</c:v>
                </c:pt>
                <c:pt idx="79">
                  <c:v>5.9317316989743771E-4</c:v>
                </c:pt>
                <c:pt idx="80">
                  <c:v>4.3202781355447458E-4</c:v>
                </c:pt>
                <c:pt idx="81">
                  <c:v>2.5650644593507401E-4</c:v>
                </c:pt>
                <c:pt idx="82">
                  <c:v>9.7835490457262003E-5</c:v>
                </c:pt>
                <c:pt idx="83">
                  <c:v>1.020690356874814E-5</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numCache>
            </c:numRef>
          </c:yVal>
          <c:smooth val="0"/>
          <c:extLst>
            <c:ext xmlns:c16="http://schemas.microsoft.com/office/drawing/2014/chart" uri="{C3380CC4-5D6E-409C-BE32-E72D297353CC}">
              <c16:uniqueId val="{00000000-1841-4696-9C21-53D82E1F0B71}"/>
            </c:ext>
          </c:extLst>
        </c:ser>
        <c:ser>
          <c:idx val="1"/>
          <c:order val="1"/>
          <c:tx>
            <c:strRef>
              <c:f>'GRAPHS OptiPit Paper'!$J$2</c:f>
              <c:strCache>
                <c:ptCount val="1"/>
                <c:pt idx="0">
                  <c:v>Contribution to He budget</c:v>
                </c:pt>
              </c:strCache>
            </c:strRef>
          </c:tx>
          <c:spPr>
            <a:ln w="25400" cap="rnd">
              <a:noFill/>
              <a:round/>
            </a:ln>
            <a:effectLst/>
          </c:spPr>
          <c:marker>
            <c:symbol val="circle"/>
            <c:size val="3"/>
            <c:spPr>
              <a:solidFill>
                <a:srgbClr val="FF5367"/>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Paper'!$J$3:$J$121</c:f>
              <c:numCache>
                <c:formatCode>0.0%</c:formatCode>
                <c:ptCount val="119"/>
                <c:pt idx="0">
                  <c:v>2.6437136442455835E-4</c:v>
                </c:pt>
                <c:pt idx="1">
                  <c:v>8.0211623820169423E-4</c:v>
                </c:pt>
                <c:pt idx="2">
                  <c:v>1.3291890661026248E-3</c:v>
                </c:pt>
                <c:pt idx="3">
                  <c:v>1.8521285061519907E-3</c:v>
                </c:pt>
                <c:pt idx="4">
                  <c:v>2.3803595405821219E-3</c:v>
                </c:pt>
                <c:pt idx="5">
                  <c:v>2.9091819344306017E-3</c:v>
                </c:pt>
                <c:pt idx="6">
                  <c:v>3.4184925315120197E-3</c:v>
                </c:pt>
                <c:pt idx="7">
                  <c:v>3.9299142510765576E-3</c:v>
                </c:pt>
                <c:pt idx="8">
                  <c:v>4.4239261042418425E-3</c:v>
                </c:pt>
                <c:pt idx="9">
                  <c:v>4.9518323505976479E-3</c:v>
                </c:pt>
                <c:pt idx="10">
                  <c:v>5.4581647023182649E-3</c:v>
                </c:pt>
                <c:pt idx="11">
                  <c:v>5.9422337507553597E-3</c:v>
                </c:pt>
                <c:pt idx="12">
                  <c:v>6.4604637637269971E-3</c:v>
                </c:pt>
                <c:pt idx="13">
                  <c:v>6.9653315050747094E-3</c:v>
                </c:pt>
                <c:pt idx="14">
                  <c:v>7.4476877560254997E-3</c:v>
                </c:pt>
                <c:pt idx="15">
                  <c:v>7.9470034597252989E-3</c:v>
                </c:pt>
                <c:pt idx="16">
                  <c:v>8.4169840594288912E-3</c:v>
                </c:pt>
                <c:pt idx="17">
                  <c:v>8.8808549664890265E-3</c:v>
                </c:pt>
                <c:pt idx="18">
                  <c:v>9.3983097777360948E-3</c:v>
                </c:pt>
                <c:pt idx="19">
                  <c:v>9.8786866598565577E-3</c:v>
                </c:pt>
                <c:pt idx="20">
                  <c:v>1.0356318163537435E-2</c:v>
                </c:pt>
                <c:pt idx="21">
                  <c:v>1.0801967234012503E-2</c:v>
                </c:pt>
                <c:pt idx="22">
                  <c:v>1.1266429500490989E-2</c:v>
                </c:pt>
                <c:pt idx="23">
                  <c:v>1.1663360359817144E-2</c:v>
                </c:pt>
                <c:pt idx="24">
                  <c:v>1.2160957137953765E-2</c:v>
                </c:pt>
                <c:pt idx="25">
                  <c:v>1.2545818749876425E-2</c:v>
                </c:pt>
                <c:pt idx="26">
                  <c:v>1.2952232808165216E-2</c:v>
                </c:pt>
                <c:pt idx="27">
                  <c:v>1.3317640840051121E-2</c:v>
                </c:pt>
                <c:pt idx="28">
                  <c:v>1.363904927998115E-2</c:v>
                </c:pt>
                <c:pt idx="29">
                  <c:v>1.39182689746716E-2</c:v>
                </c:pt>
                <c:pt idx="30">
                  <c:v>1.4244641156869631E-2</c:v>
                </c:pt>
                <c:pt idx="31">
                  <c:v>1.4533184720523985E-2</c:v>
                </c:pt>
                <c:pt idx="32">
                  <c:v>1.4772722053416348E-2</c:v>
                </c:pt>
                <c:pt idx="33">
                  <c:v>1.4957171039249192E-2</c:v>
                </c:pt>
                <c:pt idx="34">
                  <c:v>1.5132663840730575E-2</c:v>
                </c:pt>
                <c:pt idx="35">
                  <c:v>1.5313307290824618E-2</c:v>
                </c:pt>
                <c:pt idx="36">
                  <c:v>1.5452604606249264E-2</c:v>
                </c:pt>
                <c:pt idx="37">
                  <c:v>1.5592664867244732E-2</c:v>
                </c:pt>
                <c:pt idx="38">
                  <c:v>1.5637562222462657E-2</c:v>
                </c:pt>
                <c:pt idx="39">
                  <c:v>1.5690297388002528E-2</c:v>
                </c:pt>
                <c:pt idx="40">
                  <c:v>1.573496187629924E-2</c:v>
                </c:pt>
                <c:pt idx="41">
                  <c:v>1.5730022646338732E-2</c:v>
                </c:pt>
                <c:pt idx="42">
                  <c:v>1.5715018050112554E-2</c:v>
                </c:pt>
                <c:pt idx="43">
                  <c:v>1.5680323942889967E-2</c:v>
                </c:pt>
                <c:pt idx="44">
                  <c:v>1.5671612881613468E-2</c:v>
                </c:pt>
                <c:pt idx="45">
                  <c:v>1.5646815618542514E-2</c:v>
                </c:pt>
                <c:pt idx="46">
                  <c:v>1.5587949312090128E-2</c:v>
                </c:pt>
                <c:pt idx="47">
                  <c:v>1.5556745144647329E-2</c:v>
                </c:pt>
                <c:pt idx="48">
                  <c:v>1.5413467643292971E-2</c:v>
                </c:pt>
                <c:pt idx="49">
                  <c:v>1.5333505432201576E-2</c:v>
                </c:pt>
                <c:pt idx="50">
                  <c:v>1.5249707044987008E-2</c:v>
                </c:pt>
                <c:pt idx="51">
                  <c:v>1.5103013140775353E-2</c:v>
                </c:pt>
                <c:pt idx="52">
                  <c:v>1.498510894171811E-2</c:v>
                </c:pt>
                <c:pt idx="53">
                  <c:v>1.4822187889943897E-2</c:v>
                </c:pt>
                <c:pt idx="54">
                  <c:v>1.4700245288226638E-2</c:v>
                </c:pt>
                <c:pt idx="55">
                  <c:v>1.4524381738094375E-2</c:v>
                </c:pt>
                <c:pt idx="56">
                  <c:v>1.4331384085022192E-2</c:v>
                </c:pt>
                <c:pt idx="57">
                  <c:v>1.4142038765766958E-2</c:v>
                </c:pt>
                <c:pt idx="58">
                  <c:v>1.3975667606712641E-2</c:v>
                </c:pt>
                <c:pt idx="59">
                  <c:v>1.3738979829566726E-2</c:v>
                </c:pt>
                <c:pt idx="60">
                  <c:v>1.4949884755845915E-2</c:v>
                </c:pt>
                <c:pt idx="61">
                  <c:v>1.4736030193132812E-2</c:v>
                </c:pt>
                <c:pt idx="62">
                  <c:v>1.4450066549842443E-2</c:v>
                </c:pt>
                <c:pt idx="63">
                  <c:v>1.417901558162514E-2</c:v>
                </c:pt>
                <c:pt idx="64">
                  <c:v>1.386977443832859E-2</c:v>
                </c:pt>
                <c:pt idx="65">
                  <c:v>1.3567635736129093E-2</c:v>
                </c:pt>
                <c:pt idx="66">
                  <c:v>1.3340038961025872E-2</c:v>
                </c:pt>
                <c:pt idx="67">
                  <c:v>1.2982352306001305E-2</c:v>
                </c:pt>
                <c:pt idx="68">
                  <c:v>1.2607338513615285E-2</c:v>
                </c:pt>
                <c:pt idx="69">
                  <c:v>1.2273713752436783E-2</c:v>
                </c:pt>
                <c:pt idx="70">
                  <c:v>1.1907613247864107E-2</c:v>
                </c:pt>
                <c:pt idx="71">
                  <c:v>1.1550931597446891E-2</c:v>
                </c:pt>
                <c:pt idx="72">
                  <c:v>1.114577073087885E-2</c:v>
                </c:pt>
                <c:pt idx="73">
                  <c:v>1.0717231251036201E-2</c:v>
                </c:pt>
                <c:pt idx="74">
                  <c:v>1.0306944248162996E-2</c:v>
                </c:pt>
                <c:pt idx="75">
                  <c:v>9.8658176984209953E-3</c:v>
                </c:pt>
                <c:pt idx="76">
                  <c:v>9.4518262730774096E-3</c:v>
                </c:pt>
                <c:pt idx="77">
                  <c:v>8.9675764463725289E-3</c:v>
                </c:pt>
                <c:pt idx="78">
                  <c:v>8.4936156607392232E-3</c:v>
                </c:pt>
                <c:pt idx="79">
                  <c:v>8.0031182596612214E-3</c:v>
                </c:pt>
                <c:pt idx="80">
                  <c:v>7.4720928221765123E-3</c:v>
                </c:pt>
                <c:pt idx="81">
                  <c:v>6.9563845128385576E-3</c:v>
                </c:pt>
                <c:pt idx="82">
                  <c:v>6.4317812999178789E-3</c:v>
                </c:pt>
                <c:pt idx="83">
                  <c:v>5.9492381426224294E-3</c:v>
                </c:pt>
                <c:pt idx="84">
                  <c:v>5.5085620065306743E-3</c:v>
                </c:pt>
                <c:pt idx="85">
                  <c:v>5.0818701418655623E-3</c:v>
                </c:pt>
                <c:pt idx="86">
                  <c:v>4.6287294974119344E-3</c:v>
                </c:pt>
                <c:pt idx="87">
                  <c:v>4.1562608984974676E-3</c:v>
                </c:pt>
                <c:pt idx="88">
                  <c:v>3.7593514874403712E-3</c:v>
                </c:pt>
                <c:pt idx="89">
                  <c:v>3.4483148176197155E-3</c:v>
                </c:pt>
                <c:pt idx="90">
                  <c:v>3.1399714375852177E-3</c:v>
                </c:pt>
                <c:pt idx="91">
                  <c:v>2.8287968860348958E-3</c:v>
                </c:pt>
                <c:pt idx="92">
                  <c:v>2.4887407081770488E-3</c:v>
                </c:pt>
                <c:pt idx="93">
                  <c:v>2.1649698946120612E-3</c:v>
                </c:pt>
                <c:pt idx="94">
                  <c:v>1.9127413145134866E-3</c:v>
                </c:pt>
                <c:pt idx="95">
                  <c:v>1.7295332642476419E-3</c:v>
                </c:pt>
                <c:pt idx="96">
                  <c:v>1.5877785899964915E-3</c:v>
                </c:pt>
                <c:pt idx="97">
                  <c:v>1.4820324954574178E-3</c:v>
                </c:pt>
                <c:pt idx="98">
                  <c:v>1.3853590187304153E-3</c:v>
                </c:pt>
                <c:pt idx="99">
                  <c:v>1.2760249351815695E-3</c:v>
                </c:pt>
                <c:pt idx="100">
                  <c:v>1.2005484763619994E-3</c:v>
                </c:pt>
                <c:pt idx="101">
                  <c:v>1.1284240755925494E-3</c:v>
                </c:pt>
                <c:pt idx="102">
                  <c:v>1.0608589640174128E-3</c:v>
                </c:pt>
                <c:pt idx="103">
                  <c:v>9.8900419863042236E-4</c:v>
                </c:pt>
                <c:pt idx="104">
                  <c:v>9.0162701452139451E-4</c:v>
                </c:pt>
                <c:pt idx="105">
                  <c:v>8.1312226426753667E-4</c:v>
                </c:pt>
                <c:pt idx="106">
                  <c:v>7.2341334690792253E-4</c:v>
                </c:pt>
                <c:pt idx="107">
                  <c:v>6.3663671433255447E-4</c:v>
                </c:pt>
                <c:pt idx="108">
                  <c:v>5.7631498962257689E-4</c:v>
                </c:pt>
                <c:pt idx="109">
                  <c:v>5.2129098737023895E-4</c:v>
                </c:pt>
                <c:pt idx="110">
                  <c:v>4.6581657146765643E-4</c:v>
                </c:pt>
                <c:pt idx="111">
                  <c:v>4.0980288480015509E-4</c:v>
                </c:pt>
                <c:pt idx="112">
                  <c:v>3.5104075565463018E-4</c:v>
                </c:pt>
                <c:pt idx="113">
                  <c:v>2.9105301113428983E-4</c:v>
                </c:pt>
                <c:pt idx="114">
                  <c:v>2.2960984835635622E-4</c:v>
                </c:pt>
                <c:pt idx="115">
                  <c:v>1.6022776198805578E-4</c:v>
                </c:pt>
                <c:pt idx="116">
                  <c:v>9.4384640014534828E-5</c:v>
                </c:pt>
                <c:pt idx="117">
                  <c:v>3.8539475461070619E-5</c:v>
                </c:pt>
                <c:pt idx="118">
                  <c:v>4.2222449662390927E-6</c:v>
                </c:pt>
              </c:numCache>
            </c:numRef>
          </c:yVal>
          <c:smooth val="0"/>
          <c:extLst>
            <c:ext xmlns:c16="http://schemas.microsoft.com/office/drawing/2014/chart" uri="{C3380CC4-5D6E-409C-BE32-E72D297353CC}">
              <c16:uniqueId val="{00000001-1841-4696-9C21-53D82E1F0B71}"/>
            </c:ext>
          </c:extLst>
        </c:ser>
        <c:dLbls>
          <c:showLegendKey val="0"/>
          <c:showVal val="0"/>
          <c:showCatName val="0"/>
          <c:showSerName val="0"/>
          <c:showPercent val="0"/>
          <c:showBubbleSize val="0"/>
        </c:dLbls>
        <c:axId val="183026191"/>
        <c:axId val="183042511"/>
      </c:scatterChart>
      <c:valAx>
        <c:axId val="183026191"/>
        <c:scaling>
          <c:orientation val="minMax"/>
          <c:max val="60"/>
        </c:scaling>
        <c:delete val="0"/>
        <c:axPos val="b"/>
        <c:majorGridlines>
          <c:spPr>
            <a:ln w="9525" cap="flat" cmpd="sng" algn="ctr">
              <a:solidFill>
                <a:schemeClr val="tx1">
                  <a:lumMod val="75000"/>
                  <a:lumOff val="2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Shell</a:t>
                </a:r>
                <a:r>
                  <a:rPr lang="en-US" baseline="0">
                    <a:solidFill>
                      <a:schemeClr val="tx1"/>
                    </a:solidFill>
                    <a:latin typeface="Arial" panose="020B0604020202020204" pitchFamily="34" charset="0"/>
                    <a:cs typeface="Arial" panose="020B0604020202020204" pitchFamily="34" charset="0"/>
                  </a:rPr>
                  <a:t> radius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42511"/>
        <c:crosses val="autoZero"/>
        <c:crossBetween val="midCat"/>
      </c:valAx>
      <c:valAx>
        <c:axId val="183042511"/>
        <c:scaling>
          <c:orientation val="minMax"/>
          <c:max val="3.0000000000000006E-2"/>
        </c:scaling>
        <c:delete val="0"/>
        <c:axPos val="l"/>
        <c:majorGridlines>
          <c:spPr>
            <a:ln w="9525" cap="flat" cmpd="sng" algn="ctr">
              <a:solidFill>
                <a:schemeClr val="tx1">
                  <a:lumMod val="75000"/>
                  <a:lumOff val="2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Share</a:t>
                </a:r>
                <a:r>
                  <a:rPr lang="en-US" baseline="0">
                    <a:solidFill>
                      <a:schemeClr val="tx1"/>
                    </a:solidFill>
                    <a:latin typeface="Arial" panose="020B0604020202020204" pitchFamily="34" charset="0"/>
                    <a:cs typeface="Arial" panose="020B0604020202020204" pitchFamily="34" charset="0"/>
                  </a:rPr>
                  <a:t> of each shell in all analyzed</a:t>
                </a:r>
              </a:p>
              <a:p>
                <a:pPr>
                  <a:defRPr>
                    <a:latin typeface="Arial" panose="020B0604020202020204" pitchFamily="34" charset="0"/>
                    <a:cs typeface="Arial" panose="020B0604020202020204" pitchFamily="34" charset="0"/>
                  </a:defRPr>
                </a:pPr>
                <a:r>
                  <a:rPr lang="en-US" baseline="0">
                    <a:solidFill>
                      <a:schemeClr val="tx1"/>
                    </a:solidFill>
                    <a:latin typeface="Arial" panose="020B0604020202020204" pitchFamily="34" charset="0"/>
                    <a:cs typeface="Arial" panose="020B0604020202020204" pitchFamily="34" charset="0"/>
                  </a:rPr>
                  <a:t>productive parent nuclei</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DE"/>
            </a:p>
          </c:txPr>
        </c:title>
        <c:numFmt formatCode="0.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2619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DE"/>
    </a:p>
  </c:txPr>
  <c:printSettings>
    <c:headerFooter/>
    <c:pageMargins b="0.78740157499999996" l="0.7" r="0.7" t="0.78740157499999996"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717123111528428"/>
          <c:y val="3.3424499033273526E-2"/>
          <c:w val="0.76945617834418545"/>
          <c:h val="0.85988818464296191"/>
        </c:manualLayout>
      </c:layout>
      <c:scatterChart>
        <c:scatterStyle val="lineMarker"/>
        <c:varyColors val="0"/>
        <c:ser>
          <c:idx val="0"/>
          <c:order val="0"/>
          <c:tx>
            <c:strRef>
              <c:f>'GRAPHS OptiPit Paper'!$H$2</c:f>
              <c:strCache>
                <c:ptCount val="1"/>
                <c:pt idx="0">
                  <c:v>Prob. He trapped</c:v>
                </c:pt>
              </c:strCache>
            </c:strRef>
          </c:tx>
          <c:spPr>
            <a:ln w="25400" cap="rnd">
              <a:noFill/>
              <a:round/>
            </a:ln>
            <a:effectLst/>
          </c:spPr>
          <c:marker>
            <c:symbol val="circle"/>
            <c:size val="3"/>
            <c:spPr>
              <a:solidFill>
                <a:srgbClr val="FF5367"/>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Paper'!$H$3:$H$122</c:f>
              <c:numCache>
                <c:formatCode>0.0%</c:formatCode>
                <c:ptCount val="120"/>
                <c:pt idx="0">
                  <c:v>4.4830000000000002E-2</c:v>
                </c:pt>
                <c:pt idx="1">
                  <c:v>4.5339999999999998E-2</c:v>
                </c:pt>
                <c:pt idx="2">
                  <c:v>4.5080000000000002E-2</c:v>
                </c:pt>
                <c:pt idx="3">
                  <c:v>4.487E-2</c:v>
                </c:pt>
                <c:pt idx="4">
                  <c:v>4.4850000000000001E-2</c:v>
                </c:pt>
                <c:pt idx="5">
                  <c:v>4.4850000000000001E-2</c:v>
                </c:pt>
                <c:pt idx="6">
                  <c:v>4.4589999999999998E-2</c:v>
                </c:pt>
                <c:pt idx="7">
                  <c:v>4.4429999999999997E-2</c:v>
                </c:pt>
                <c:pt idx="8">
                  <c:v>4.4130000000000003E-2</c:v>
                </c:pt>
                <c:pt idx="9">
                  <c:v>4.4200000000000003E-2</c:v>
                </c:pt>
                <c:pt idx="10">
                  <c:v>4.4080000000000001E-2</c:v>
                </c:pt>
                <c:pt idx="11">
                  <c:v>4.3810000000000002E-2</c:v>
                </c:pt>
                <c:pt idx="12">
                  <c:v>4.3819999999999998E-2</c:v>
                </c:pt>
                <c:pt idx="13">
                  <c:v>4.3749999999999997E-2</c:v>
                </c:pt>
                <c:pt idx="14">
                  <c:v>4.3549999999999998E-2</c:v>
                </c:pt>
                <c:pt idx="15">
                  <c:v>4.3470000000000002E-2</c:v>
                </c:pt>
                <c:pt idx="16">
                  <c:v>4.3249999999999997E-2</c:v>
                </c:pt>
                <c:pt idx="17">
                  <c:v>4.3029999999999999E-2</c:v>
                </c:pt>
                <c:pt idx="18">
                  <c:v>4.3069999999999997E-2</c:v>
                </c:pt>
                <c:pt idx="19">
                  <c:v>4.2950000000000002E-2</c:v>
                </c:pt>
                <c:pt idx="20">
                  <c:v>4.283E-2</c:v>
                </c:pt>
                <c:pt idx="21">
                  <c:v>4.2599999999999999E-2</c:v>
                </c:pt>
                <c:pt idx="22">
                  <c:v>4.2459999999999998E-2</c:v>
                </c:pt>
                <c:pt idx="23">
                  <c:v>4.2079999999999999E-2</c:v>
                </c:pt>
                <c:pt idx="24">
                  <c:v>4.2090000000000002E-2</c:v>
                </c:pt>
                <c:pt idx="25">
                  <c:v>4.172E-2</c:v>
                </c:pt>
                <c:pt idx="26">
                  <c:v>4.1439999999999998E-2</c:v>
                </c:pt>
                <c:pt idx="27">
                  <c:v>4.1059999999999999E-2</c:v>
                </c:pt>
                <c:pt idx="28">
                  <c:v>4.0579999999999998E-2</c:v>
                </c:pt>
                <c:pt idx="29">
                  <c:v>0.04</c:v>
                </c:pt>
                <c:pt idx="30">
                  <c:v>3.9600000000000003E-2</c:v>
                </c:pt>
                <c:pt idx="31">
                  <c:v>3.9120000000000002E-2</c:v>
                </c:pt>
                <c:pt idx="32">
                  <c:v>3.8539999999999998E-2</c:v>
                </c:pt>
                <c:pt idx="33">
                  <c:v>3.7859999999999998E-2</c:v>
                </c:pt>
                <c:pt idx="34">
                  <c:v>3.7190000000000001E-2</c:v>
                </c:pt>
                <c:pt idx="35">
                  <c:v>3.6569999999999998E-2</c:v>
                </c:pt>
                <c:pt idx="36">
                  <c:v>3.5900000000000001E-2</c:v>
                </c:pt>
                <c:pt idx="37">
                  <c:v>3.526E-2</c:v>
                </c:pt>
                <c:pt idx="38">
                  <c:v>3.4439999999999998E-2</c:v>
                </c:pt>
                <c:pt idx="39">
                  <c:v>3.3680000000000002E-2</c:v>
                </c:pt>
                <c:pt idx="40">
                  <c:v>3.2939999999999997E-2</c:v>
                </c:pt>
                <c:pt idx="41">
                  <c:v>3.2140000000000002E-2</c:v>
                </c:pt>
                <c:pt idx="42">
                  <c:v>3.1350000000000003E-2</c:v>
                </c:pt>
                <c:pt idx="43">
                  <c:v>3.056E-2</c:v>
                </c:pt>
                <c:pt idx="44">
                  <c:v>2.9860000000000001E-2</c:v>
                </c:pt>
                <c:pt idx="45">
                  <c:v>2.9159999999999998E-2</c:v>
                </c:pt>
                <c:pt idx="46">
                  <c:v>2.8420000000000001E-2</c:v>
                </c:pt>
                <c:pt idx="47">
                  <c:v>2.777E-2</c:v>
                </c:pt>
                <c:pt idx="48">
                  <c:v>2.6950000000000002E-2</c:v>
                </c:pt>
                <c:pt idx="49">
                  <c:v>2.6259999999999999E-2</c:v>
                </c:pt>
                <c:pt idx="50">
                  <c:v>2.5600000000000001E-2</c:v>
                </c:pt>
                <c:pt idx="51">
                  <c:v>2.487E-2</c:v>
                </c:pt>
                <c:pt idx="52">
                  <c:v>2.4199999999999999E-2</c:v>
                </c:pt>
                <c:pt idx="53">
                  <c:v>2.349E-2</c:v>
                </c:pt>
                <c:pt idx="54">
                  <c:v>2.2870000000000001E-2</c:v>
                </c:pt>
                <c:pt idx="55">
                  <c:v>2.2190000000000001E-2</c:v>
                </c:pt>
                <c:pt idx="56">
                  <c:v>2.1510000000000001E-2</c:v>
                </c:pt>
                <c:pt idx="57">
                  <c:v>2.085E-2</c:v>
                </c:pt>
                <c:pt idx="58">
                  <c:v>2.026E-2</c:v>
                </c:pt>
                <c:pt idx="59">
                  <c:v>1.958E-2</c:v>
                </c:pt>
                <c:pt idx="60">
                  <c:v>2.095E-2</c:v>
                </c:pt>
                <c:pt idx="61">
                  <c:v>2.0320000000000001E-2</c:v>
                </c:pt>
                <c:pt idx="62">
                  <c:v>1.9599999999999999E-2</c:v>
                </c:pt>
                <c:pt idx="63">
                  <c:v>1.8929999999999999E-2</c:v>
                </c:pt>
                <c:pt idx="64">
                  <c:v>1.823E-2</c:v>
                </c:pt>
                <c:pt idx="65">
                  <c:v>1.7559999999999999E-2</c:v>
                </c:pt>
                <c:pt idx="66">
                  <c:v>1.7010000000000001E-2</c:v>
                </c:pt>
                <c:pt idx="67">
                  <c:v>1.6310000000000002E-2</c:v>
                </c:pt>
                <c:pt idx="68">
                  <c:v>1.5610000000000001E-2</c:v>
                </c:pt>
                <c:pt idx="69">
                  <c:v>1.4970000000000001E-2</c:v>
                </c:pt>
                <c:pt idx="70">
                  <c:v>1.4319999999999999E-2</c:v>
                </c:pt>
                <c:pt idx="71">
                  <c:v>1.37E-2</c:v>
                </c:pt>
                <c:pt idx="72">
                  <c:v>1.303E-2</c:v>
                </c:pt>
                <c:pt idx="73">
                  <c:v>1.2359999999999999E-2</c:v>
                </c:pt>
                <c:pt idx="74">
                  <c:v>1.1730000000000001E-2</c:v>
                </c:pt>
                <c:pt idx="75">
                  <c:v>1.108E-2</c:v>
                </c:pt>
                <c:pt idx="76">
                  <c:v>1.048E-2</c:v>
                </c:pt>
                <c:pt idx="77">
                  <c:v>9.8099999999999993E-3</c:v>
                </c:pt>
                <c:pt idx="78">
                  <c:v>9.1699999999999993E-3</c:v>
                </c:pt>
                <c:pt idx="79">
                  <c:v>8.5400000000000007E-3</c:v>
                </c:pt>
                <c:pt idx="80">
                  <c:v>7.8700000000000003E-3</c:v>
                </c:pt>
                <c:pt idx="81">
                  <c:v>7.2399999999999999E-3</c:v>
                </c:pt>
                <c:pt idx="82">
                  <c:v>6.6100000000000004E-3</c:v>
                </c:pt>
                <c:pt idx="83">
                  <c:v>6.0400000000000002E-3</c:v>
                </c:pt>
                <c:pt idx="84">
                  <c:v>5.5300000000000002E-3</c:v>
                </c:pt>
                <c:pt idx="85">
                  <c:v>5.0400000000000002E-3</c:v>
                </c:pt>
                <c:pt idx="86">
                  <c:v>4.5399999999999998E-3</c:v>
                </c:pt>
                <c:pt idx="87">
                  <c:v>4.0299999999999997E-3</c:v>
                </c:pt>
                <c:pt idx="88">
                  <c:v>3.5999999999999999E-3</c:v>
                </c:pt>
                <c:pt idx="89">
                  <c:v>3.2699999999999999E-3</c:v>
                </c:pt>
                <c:pt idx="90">
                  <c:v>2.9399999999999999E-3</c:v>
                </c:pt>
                <c:pt idx="91">
                  <c:v>2.6199999999999999E-3</c:v>
                </c:pt>
                <c:pt idx="92">
                  <c:v>2.2799999999999999E-3</c:v>
                </c:pt>
                <c:pt idx="93">
                  <c:v>1.9599999999999999E-3</c:v>
                </c:pt>
                <c:pt idx="94">
                  <c:v>1.72E-3</c:v>
                </c:pt>
                <c:pt idx="95">
                  <c:v>1.5399999999999999E-3</c:v>
                </c:pt>
                <c:pt idx="96">
                  <c:v>1.4E-3</c:v>
                </c:pt>
                <c:pt idx="97">
                  <c:v>1.2899999999999999E-3</c:v>
                </c:pt>
                <c:pt idx="98">
                  <c:v>1.1900000000000001E-3</c:v>
                </c:pt>
                <c:pt idx="99">
                  <c:v>1.09E-3</c:v>
                </c:pt>
                <c:pt idx="100">
                  <c:v>1.01E-3</c:v>
                </c:pt>
                <c:pt idx="101">
                  <c:v>9.3999999999999997E-4</c:v>
                </c:pt>
                <c:pt idx="102">
                  <c:v>8.8000000000000003E-4</c:v>
                </c:pt>
                <c:pt idx="103">
                  <c:v>8.0999999999999996E-4</c:v>
                </c:pt>
                <c:pt idx="104">
                  <c:v>7.2999999999999996E-4</c:v>
                </c:pt>
                <c:pt idx="105">
                  <c:v>6.4999999999999997E-4</c:v>
                </c:pt>
                <c:pt idx="106">
                  <c:v>5.8E-4</c:v>
                </c:pt>
                <c:pt idx="107">
                  <c:v>5.0000000000000001E-4</c:v>
                </c:pt>
                <c:pt idx="108">
                  <c:v>4.4999999999999999E-4</c:v>
                </c:pt>
                <c:pt idx="109">
                  <c:v>4.0000000000000002E-4</c:v>
                </c:pt>
                <c:pt idx="110">
                  <c:v>3.6000000000000002E-4</c:v>
                </c:pt>
                <c:pt idx="111">
                  <c:v>3.1E-4</c:v>
                </c:pt>
                <c:pt idx="112">
                  <c:v>2.5999999999999998E-4</c:v>
                </c:pt>
                <c:pt idx="113">
                  <c:v>2.2000000000000001E-4</c:v>
                </c:pt>
                <c:pt idx="114">
                  <c:v>1.7000000000000001E-4</c:v>
                </c:pt>
                <c:pt idx="115">
                  <c:v>1.2E-4</c:v>
                </c:pt>
                <c:pt idx="116">
                  <c:v>6.9999999999999994E-5</c:v>
                </c:pt>
                <c:pt idx="117">
                  <c:v>3.0000000000000001E-5</c:v>
                </c:pt>
                <c:pt idx="118">
                  <c:v>0</c:v>
                </c:pt>
                <c:pt idx="119">
                  <c:v>0</c:v>
                </c:pt>
              </c:numCache>
            </c:numRef>
          </c:yVal>
          <c:smooth val="0"/>
          <c:extLst>
            <c:ext xmlns:c16="http://schemas.microsoft.com/office/drawing/2014/chart" uri="{C3380CC4-5D6E-409C-BE32-E72D297353CC}">
              <c16:uniqueId val="{00000000-1D63-4CBE-9CFB-959296CA7222}"/>
            </c:ext>
          </c:extLst>
        </c:ser>
        <c:ser>
          <c:idx val="1"/>
          <c:order val="1"/>
          <c:tx>
            <c:strRef>
              <c:f>'GRAPHS OptiPit Paper'!$B$2</c:f>
              <c:strCache>
                <c:ptCount val="1"/>
                <c:pt idx="0">
                  <c:v>Prob. He trapped</c:v>
                </c:pt>
              </c:strCache>
            </c:strRef>
          </c:tx>
          <c:spPr>
            <a:ln w="25400" cap="rnd">
              <a:noFill/>
              <a:round/>
            </a:ln>
            <a:effectLst/>
          </c:spPr>
          <c:marker>
            <c:symbol val="circle"/>
            <c:size val="3"/>
            <c:spPr>
              <a:solidFill>
                <a:srgbClr val="0056FF"/>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Paper'!$B$3:$B$121</c:f>
              <c:numCache>
                <c:formatCode>0.0%</c:formatCode>
                <c:ptCount val="119"/>
                <c:pt idx="0">
                  <c:v>7.8240000000000004E-2</c:v>
                </c:pt>
                <c:pt idx="1">
                  <c:v>7.7840000000000006E-2</c:v>
                </c:pt>
                <c:pt idx="2">
                  <c:v>7.7619999999999995E-2</c:v>
                </c:pt>
                <c:pt idx="3">
                  <c:v>7.7329999999999996E-2</c:v>
                </c:pt>
                <c:pt idx="4">
                  <c:v>7.6749999999999999E-2</c:v>
                </c:pt>
                <c:pt idx="5">
                  <c:v>7.6170000000000002E-2</c:v>
                </c:pt>
                <c:pt idx="6">
                  <c:v>7.5410000000000005E-2</c:v>
                </c:pt>
                <c:pt idx="7">
                  <c:v>7.4649999999999994E-2</c:v>
                </c:pt>
                <c:pt idx="8">
                  <c:v>7.3969999999999994E-2</c:v>
                </c:pt>
                <c:pt idx="9">
                  <c:v>7.2940000000000005E-2</c:v>
                </c:pt>
                <c:pt idx="10">
                  <c:v>7.1959999999999996E-2</c:v>
                </c:pt>
                <c:pt idx="11">
                  <c:v>7.1120000000000003E-2</c:v>
                </c:pt>
                <c:pt idx="12">
                  <c:v>6.9949999999999998E-2</c:v>
                </c:pt>
                <c:pt idx="13">
                  <c:v>6.8610000000000004E-2</c:v>
                </c:pt>
                <c:pt idx="14">
                  <c:v>6.7470000000000002E-2</c:v>
                </c:pt>
                <c:pt idx="15">
                  <c:v>6.6129999999999994E-2</c:v>
                </c:pt>
                <c:pt idx="16">
                  <c:v>6.4750000000000002E-2</c:v>
                </c:pt>
                <c:pt idx="17">
                  <c:v>6.3460000000000003E-2</c:v>
                </c:pt>
                <c:pt idx="18">
                  <c:v>6.2050000000000001E-2</c:v>
                </c:pt>
                <c:pt idx="19">
                  <c:v>6.0580000000000002E-2</c:v>
                </c:pt>
                <c:pt idx="20">
                  <c:v>5.919E-2</c:v>
                </c:pt>
                <c:pt idx="21">
                  <c:v>5.7820000000000003E-2</c:v>
                </c:pt>
                <c:pt idx="22">
                  <c:v>5.6270000000000001E-2</c:v>
                </c:pt>
                <c:pt idx="23">
                  <c:v>5.4879999999999998E-2</c:v>
                </c:pt>
                <c:pt idx="24">
                  <c:v>5.323E-2</c:v>
                </c:pt>
                <c:pt idx="25">
                  <c:v>7.4060000000000001E-2</c:v>
                </c:pt>
                <c:pt idx="26">
                  <c:v>7.2660000000000002E-2</c:v>
                </c:pt>
                <c:pt idx="27">
                  <c:v>7.1319999999999995E-2</c:v>
                </c:pt>
                <c:pt idx="28">
                  <c:v>6.9919999999999996E-2</c:v>
                </c:pt>
                <c:pt idx="29">
                  <c:v>6.8500000000000005E-2</c:v>
                </c:pt>
                <c:pt idx="30">
                  <c:v>6.7019999999999996E-2</c:v>
                </c:pt>
                <c:pt idx="31">
                  <c:v>6.5479999999999997E-2</c:v>
                </c:pt>
                <c:pt idx="32">
                  <c:v>6.4060000000000006E-2</c:v>
                </c:pt>
                <c:pt idx="33">
                  <c:v>6.2449999999999999E-2</c:v>
                </c:pt>
                <c:pt idx="34">
                  <c:v>6.08E-2</c:v>
                </c:pt>
                <c:pt idx="35">
                  <c:v>5.8990000000000001E-2</c:v>
                </c:pt>
                <c:pt idx="36">
                  <c:v>5.7140000000000003E-2</c:v>
                </c:pt>
                <c:pt idx="37">
                  <c:v>5.5280000000000003E-2</c:v>
                </c:pt>
                <c:pt idx="38">
                  <c:v>5.3159999999999999E-2</c:v>
                </c:pt>
                <c:pt idx="39">
                  <c:v>5.0979999999999998E-2</c:v>
                </c:pt>
                <c:pt idx="40">
                  <c:v>4.8840000000000001E-2</c:v>
                </c:pt>
                <c:pt idx="41">
                  <c:v>4.6589999999999999E-2</c:v>
                </c:pt>
                <c:pt idx="42">
                  <c:v>4.4310000000000002E-2</c:v>
                </c:pt>
                <c:pt idx="43">
                  <c:v>4.1869999999999997E-2</c:v>
                </c:pt>
                <c:pt idx="44">
                  <c:v>3.9280000000000002E-2</c:v>
                </c:pt>
                <c:pt idx="45">
                  <c:v>3.6700000000000003E-2</c:v>
                </c:pt>
                <c:pt idx="46">
                  <c:v>3.4119999999999998E-2</c:v>
                </c:pt>
                <c:pt idx="47">
                  <c:v>3.1510000000000003E-2</c:v>
                </c:pt>
                <c:pt idx="48">
                  <c:v>2.9010000000000001E-2</c:v>
                </c:pt>
                <c:pt idx="49">
                  <c:v>2.6610000000000002E-2</c:v>
                </c:pt>
                <c:pt idx="50">
                  <c:v>2.4299999999999999E-2</c:v>
                </c:pt>
                <c:pt idx="51">
                  <c:v>2.213E-2</c:v>
                </c:pt>
                <c:pt idx="52">
                  <c:v>1.9990000000000001E-2</c:v>
                </c:pt>
                <c:pt idx="53">
                  <c:v>1.813E-2</c:v>
                </c:pt>
                <c:pt idx="54">
                  <c:v>1.6549999999999999E-2</c:v>
                </c:pt>
                <c:pt idx="55">
                  <c:v>1.491E-2</c:v>
                </c:pt>
                <c:pt idx="56">
                  <c:v>1.342E-2</c:v>
                </c:pt>
                <c:pt idx="57">
                  <c:v>1.187E-2</c:v>
                </c:pt>
                <c:pt idx="58">
                  <c:v>1.04E-2</c:v>
                </c:pt>
                <c:pt idx="59">
                  <c:v>9.1299999999999992E-3</c:v>
                </c:pt>
                <c:pt idx="60">
                  <c:v>8.0499999999999999E-3</c:v>
                </c:pt>
                <c:pt idx="61">
                  <c:v>7.1900000000000002E-3</c:v>
                </c:pt>
                <c:pt idx="62">
                  <c:v>6.5500000000000003E-3</c:v>
                </c:pt>
                <c:pt idx="63">
                  <c:v>5.8900000000000003E-3</c:v>
                </c:pt>
                <c:pt idx="64">
                  <c:v>5.3299999999999997E-3</c:v>
                </c:pt>
                <c:pt idx="65">
                  <c:v>4.9300000000000004E-3</c:v>
                </c:pt>
                <c:pt idx="66">
                  <c:v>4.5500000000000002E-3</c:v>
                </c:pt>
                <c:pt idx="67">
                  <c:v>4.1000000000000003E-3</c:v>
                </c:pt>
                <c:pt idx="68">
                  <c:v>3.62E-3</c:v>
                </c:pt>
                <c:pt idx="69">
                  <c:v>3.13E-3</c:v>
                </c:pt>
                <c:pt idx="70">
                  <c:v>2.6800000000000001E-3</c:v>
                </c:pt>
                <c:pt idx="71">
                  <c:v>2.31E-3</c:v>
                </c:pt>
                <c:pt idx="72">
                  <c:v>2.0400000000000001E-3</c:v>
                </c:pt>
                <c:pt idx="73">
                  <c:v>1.8600000000000001E-3</c:v>
                </c:pt>
                <c:pt idx="74">
                  <c:v>1.67E-3</c:v>
                </c:pt>
                <c:pt idx="75">
                  <c:v>1.47E-3</c:v>
                </c:pt>
                <c:pt idx="76">
                  <c:v>1.2600000000000001E-3</c:v>
                </c:pt>
                <c:pt idx="77">
                  <c:v>1.0300000000000001E-3</c:v>
                </c:pt>
                <c:pt idx="78">
                  <c:v>7.7999999999999999E-4</c:v>
                </c:pt>
                <c:pt idx="79">
                  <c:v>5.9999999999999995E-4</c:v>
                </c:pt>
                <c:pt idx="80">
                  <c:v>4.2999999999999999E-4</c:v>
                </c:pt>
                <c:pt idx="81">
                  <c:v>2.5000000000000001E-4</c:v>
                </c:pt>
                <c:pt idx="82">
                  <c:v>1E-4</c:v>
                </c:pt>
                <c:pt idx="83">
                  <c:v>1.0000000000000001E-5</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numCache>
            </c:numRef>
          </c:yVal>
          <c:smooth val="0"/>
          <c:extLst>
            <c:ext xmlns:c16="http://schemas.microsoft.com/office/drawing/2014/chart" uri="{C3380CC4-5D6E-409C-BE32-E72D297353CC}">
              <c16:uniqueId val="{00000001-1D63-4CBE-9CFB-959296CA7222}"/>
            </c:ext>
          </c:extLst>
        </c:ser>
        <c:dLbls>
          <c:showLegendKey val="0"/>
          <c:showVal val="0"/>
          <c:showCatName val="0"/>
          <c:showSerName val="0"/>
          <c:showPercent val="0"/>
          <c:showBubbleSize val="0"/>
        </c:dLbls>
        <c:axId val="183026191"/>
        <c:axId val="183042511"/>
      </c:scatterChart>
      <c:valAx>
        <c:axId val="183026191"/>
        <c:scaling>
          <c:orientation val="minMax"/>
          <c:max val="60"/>
        </c:scaling>
        <c:delete val="0"/>
        <c:axPos val="b"/>
        <c:majorGridlines>
          <c:spPr>
            <a:ln w="9525" cap="flat" cmpd="sng" algn="ctr">
              <a:solidFill>
                <a:schemeClr val="tx1">
                  <a:lumMod val="75000"/>
                  <a:lumOff val="2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Shell</a:t>
                </a:r>
                <a:r>
                  <a:rPr lang="en-US" baseline="0">
                    <a:solidFill>
                      <a:schemeClr val="tx1"/>
                    </a:solidFill>
                    <a:latin typeface="Arial" panose="020B0604020202020204" pitchFamily="34" charset="0"/>
                    <a:cs typeface="Arial" panose="020B0604020202020204" pitchFamily="34" charset="0"/>
                  </a:rPr>
                  <a:t> radius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42511"/>
        <c:crosses val="autoZero"/>
        <c:crossBetween val="midCat"/>
      </c:valAx>
      <c:valAx>
        <c:axId val="183042511"/>
        <c:scaling>
          <c:orientation val="minMax"/>
          <c:max val="0.1"/>
        </c:scaling>
        <c:delete val="0"/>
        <c:axPos val="l"/>
        <c:majorGridlines>
          <c:spPr>
            <a:ln w="9525" cap="flat" cmpd="sng" algn="ctr">
              <a:solidFill>
                <a:schemeClr val="tx1">
                  <a:lumMod val="75000"/>
                  <a:lumOff val="2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i="1">
                    <a:solidFill>
                      <a:schemeClr val="tx1"/>
                    </a:solidFill>
                    <a:latin typeface="Cambria Math" panose="02040503050406030204" pitchFamily="18" charset="0"/>
                    <a:ea typeface="Cambria Math" panose="02040503050406030204" pitchFamily="18" charset="0"/>
                    <a:cs typeface="Arial" panose="020B0604020202020204" pitchFamily="34" charset="0"/>
                  </a:rPr>
                  <a:t>p</a:t>
                </a:r>
                <a:r>
                  <a:rPr lang="el-GR" sz="1000" i="1" baseline="-25000">
                    <a:solidFill>
                      <a:schemeClr val="tx1"/>
                    </a:solidFill>
                    <a:latin typeface="Cambria Math" panose="02040503050406030204" pitchFamily="18" charset="0"/>
                    <a:ea typeface="Cambria Math" panose="02040503050406030204" pitchFamily="18" charset="0"/>
                    <a:cs typeface="Arial" panose="020B0604020202020204" pitchFamily="34" charset="0"/>
                  </a:rPr>
                  <a:t>α</a:t>
                </a:r>
                <a:r>
                  <a:rPr lang="en-US" sz="1000" i="1">
                    <a:solidFill>
                      <a:schemeClr val="tx1"/>
                    </a:solidFill>
                    <a:latin typeface="Cambria Math" panose="02040503050406030204" pitchFamily="18" charset="0"/>
                    <a:ea typeface="Cambria Math" panose="02040503050406030204" pitchFamily="18" charset="0"/>
                    <a:cs typeface="Arial" panose="020B0604020202020204" pitchFamily="34" charset="0"/>
                  </a:rPr>
                  <a:t> : </a:t>
                </a:r>
                <a:r>
                  <a:rPr lang="en-US">
                    <a:solidFill>
                      <a:schemeClr val="tx1"/>
                    </a:solidFill>
                    <a:latin typeface="Arial" panose="020B0604020202020204" pitchFamily="34" charset="0"/>
                    <a:cs typeface="Arial" panose="020B0604020202020204" pitchFamily="34" charset="0"/>
                  </a:rPr>
                  <a:t>Probability</a:t>
                </a:r>
                <a:r>
                  <a:rPr lang="en-US" baseline="0">
                    <a:solidFill>
                      <a:schemeClr val="tx1"/>
                    </a:solidFill>
                    <a:latin typeface="Arial" panose="020B0604020202020204" pitchFamily="34" charset="0"/>
                    <a:cs typeface="Arial" panose="020B0604020202020204" pitchFamily="34" charset="0"/>
                  </a:rPr>
                  <a:t> of Helium trapped</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26191"/>
        <c:crosses val="autoZero"/>
        <c:crossBetween val="midCat"/>
      </c:valAx>
      <c:spPr>
        <a:noFill/>
        <a:ln>
          <a:noFill/>
        </a:ln>
        <a:effectLst/>
      </c:spPr>
    </c:plotArea>
    <c:legend>
      <c:legendPos val="b"/>
      <c:layout>
        <c:manualLayout>
          <c:xMode val="edge"/>
          <c:yMode val="edge"/>
          <c:x val="0.71319393465818215"/>
          <c:y val="5.2215486864423455E-2"/>
          <c:w val="0.22933748434474813"/>
          <c:h val="0.13361331904948193"/>
        </c:manualLayout>
      </c:layout>
      <c:overlay val="0"/>
      <c:spPr>
        <a:solidFill>
          <a:schemeClr val="bg1"/>
        </a:solidFill>
        <a:ln>
          <a:solidFill>
            <a:schemeClr val="tx1"/>
          </a:solid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DE"/>
    </a:p>
  </c:txPr>
  <c:printSettings>
    <c:headerFooter/>
    <c:pageMargins b="0.78740157499999996" l="0.7" r="0.7" t="0.78740157499999996"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717123111528428"/>
          <c:y val="3.3424499033273526E-2"/>
          <c:w val="0.76945617834418545"/>
          <c:h val="0.85988818464296191"/>
        </c:manualLayout>
      </c:layout>
      <c:scatterChart>
        <c:scatterStyle val="lineMarker"/>
        <c:varyColors val="0"/>
        <c:ser>
          <c:idx val="0"/>
          <c:order val="0"/>
          <c:tx>
            <c:strRef>
              <c:f>'GRAPHS OptiPit Paper'!$C$2</c:f>
              <c:strCache>
                <c:ptCount val="1"/>
                <c:pt idx="0">
                  <c:v>Proportion of helium-generating parents</c:v>
                </c:pt>
              </c:strCache>
            </c:strRef>
          </c:tx>
          <c:spPr>
            <a:ln w="25400" cap="rnd">
              <a:noFill/>
              <a:round/>
            </a:ln>
            <a:effectLst/>
          </c:spPr>
          <c:marker>
            <c:symbol val="circle"/>
            <c:size val="3"/>
            <c:spPr>
              <a:solidFill>
                <a:srgbClr val="0056FF"/>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Paper'!$C$3:$C$122</c:f>
              <c:numCache>
                <c:formatCode>0%</c:formatCode>
                <c:ptCount val="120"/>
                <c:pt idx="0">
                  <c:v>4.0000000000000002E-4</c:v>
                </c:pt>
                <c:pt idx="1">
                  <c:v>1.0300000000000001E-3</c:v>
                </c:pt>
                <c:pt idx="2">
                  <c:v>2.3E-3</c:v>
                </c:pt>
                <c:pt idx="3">
                  <c:v>3.8700000000000002E-3</c:v>
                </c:pt>
                <c:pt idx="4">
                  <c:v>6.3699999999999998E-3</c:v>
                </c:pt>
                <c:pt idx="5">
                  <c:v>8.8599999999999998E-3</c:v>
                </c:pt>
                <c:pt idx="6">
                  <c:v>1.162E-2</c:v>
                </c:pt>
                <c:pt idx="7">
                  <c:v>1.5270000000000001E-2</c:v>
                </c:pt>
                <c:pt idx="8">
                  <c:v>1.949E-2</c:v>
                </c:pt>
                <c:pt idx="9">
                  <c:v>2.4250000000000001E-2</c:v>
                </c:pt>
                <c:pt idx="10">
                  <c:v>2.8649999999999998E-2</c:v>
                </c:pt>
                <c:pt idx="11">
                  <c:v>3.3279999999999997E-2</c:v>
                </c:pt>
                <c:pt idx="12">
                  <c:v>3.9550000000000002E-2</c:v>
                </c:pt>
                <c:pt idx="13">
                  <c:v>4.5420000000000002E-2</c:v>
                </c:pt>
                <c:pt idx="14">
                  <c:v>5.2019999999999997E-2</c:v>
                </c:pt>
                <c:pt idx="15">
                  <c:v>5.7950000000000002E-2</c:v>
                </c:pt>
                <c:pt idx="16">
                  <c:v>6.4810000000000006E-2</c:v>
                </c:pt>
                <c:pt idx="17">
                  <c:v>7.1790000000000007E-2</c:v>
                </c:pt>
                <c:pt idx="18">
                  <c:v>7.9369999999999996E-2</c:v>
                </c:pt>
                <c:pt idx="19">
                  <c:v>8.727E-2</c:v>
                </c:pt>
                <c:pt idx="20">
                  <c:v>9.4259999999999997E-2</c:v>
                </c:pt>
                <c:pt idx="21">
                  <c:v>0.10274</c:v>
                </c:pt>
                <c:pt idx="22">
                  <c:v>0.11054</c:v>
                </c:pt>
                <c:pt idx="23">
                  <c:v>0.11837</c:v>
                </c:pt>
                <c:pt idx="24">
                  <c:v>0.12747</c:v>
                </c:pt>
                <c:pt idx="25">
                  <c:v>0.13954</c:v>
                </c:pt>
                <c:pt idx="26">
                  <c:v>0.15198</c:v>
                </c:pt>
                <c:pt idx="27">
                  <c:v>0.16389000000000001</c:v>
                </c:pt>
                <c:pt idx="28">
                  <c:v>0.17643</c:v>
                </c:pt>
                <c:pt idx="29">
                  <c:v>0.18981999999999999</c:v>
                </c:pt>
                <c:pt idx="30">
                  <c:v>0.20211000000000001</c:v>
                </c:pt>
                <c:pt idx="31">
                  <c:v>0.21598000000000001</c:v>
                </c:pt>
                <c:pt idx="32">
                  <c:v>0.22903999999999999</c:v>
                </c:pt>
                <c:pt idx="33">
                  <c:v>0.24277000000000001</c:v>
                </c:pt>
                <c:pt idx="34">
                  <c:v>0.25689000000000001</c:v>
                </c:pt>
                <c:pt idx="35">
                  <c:v>0.26890999999999998</c:v>
                </c:pt>
                <c:pt idx="36">
                  <c:v>0.28288000000000002</c:v>
                </c:pt>
                <c:pt idx="37">
                  <c:v>0.29526999999999998</c:v>
                </c:pt>
                <c:pt idx="38">
                  <c:v>0.30956</c:v>
                </c:pt>
                <c:pt idx="39">
                  <c:v>0.32244</c:v>
                </c:pt>
                <c:pt idx="40">
                  <c:v>0.33417999999999998</c:v>
                </c:pt>
                <c:pt idx="41">
                  <c:v>0.34671000000000002</c:v>
                </c:pt>
                <c:pt idx="42">
                  <c:v>0.35861999999999999</c:v>
                </c:pt>
                <c:pt idx="43">
                  <c:v>0.37091000000000002</c:v>
                </c:pt>
                <c:pt idx="44">
                  <c:v>0.38227</c:v>
                </c:pt>
                <c:pt idx="45">
                  <c:v>0.39213999999999999</c:v>
                </c:pt>
                <c:pt idx="46">
                  <c:v>0.40242</c:v>
                </c:pt>
                <c:pt idx="47">
                  <c:v>0.4118</c:v>
                </c:pt>
                <c:pt idx="48">
                  <c:v>0.42102000000000001</c:v>
                </c:pt>
                <c:pt idx="49">
                  <c:v>0.42969000000000002</c:v>
                </c:pt>
                <c:pt idx="50">
                  <c:v>0.43780999999999998</c:v>
                </c:pt>
                <c:pt idx="51">
                  <c:v>0.44511000000000001</c:v>
                </c:pt>
                <c:pt idx="52">
                  <c:v>0.45145999999999997</c:v>
                </c:pt>
                <c:pt idx="53">
                  <c:v>0.45767000000000002</c:v>
                </c:pt>
                <c:pt idx="54">
                  <c:v>0.46327000000000002</c:v>
                </c:pt>
                <c:pt idx="55">
                  <c:v>0.46884999999999999</c:v>
                </c:pt>
                <c:pt idx="56">
                  <c:v>0.47355999999999998</c:v>
                </c:pt>
                <c:pt idx="57">
                  <c:v>0.47799999999999998</c:v>
                </c:pt>
                <c:pt idx="58">
                  <c:v>0.48177999999999999</c:v>
                </c:pt>
                <c:pt idx="59">
                  <c:v>0.48526999999999998</c:v>
                </c:pt>
                <c:pt idx="60">
                  <c:v>0.48848999999999998</c:v>
                </c:pt>
                <c:pt idx="61">
                  <c:v>0.49126999999999998</c:v>
                </c:pt>
                <c:pt idx="62">
                  <c:v>0.49387999999999999</c:v>
                </c:pt>
                <c:pt idx="63">
                  <c:v>0.49628</c:v>
                </c:pt>
                <c:pt idx="64">
                  <c:v>0.49856</c:v>
                </c:pt>
                <c:pt idx="65">
                  <c:v>0.50056999999999996</c:v>
                </c:pt>
                <c:pt idx="66">
                  <c:v>0.50241999999999998</c:v>
                </c:pt>
                <c:pt idx="67">
                  <c:v>0.50422999999999996</c:v>
                </c:pt>
                <c:pt idx="68">
                  <c:v>0.50585999999999998</c:v>
                </c:pt>
                <c:pt idx="69">
                  <c:v>0.50721000000000005</c:v>
                </c:pt>
                <c:pt idx="70">
                  <c:v>0.50841000000000003</c:v>
                </c:pt>
                <c:pt idx="71">
                  <c:v>0.50941999999999998</c:v>
                </c:pt>
                <c:pt idx="72">
                  <c:v>0.51044</c:v>
                </c:pt>
                <c:pt idx="73">
                  <c:v>0.51131000000000004</c:v>
                </c:pt>
                <c:pt idx="74">
                  <c:v>0.51210999999999995</c:v>
                </c:pt>
                <c:pt idx="75">
                  <c:v>0.51280000000000003</c:v>
                </c:pt>
                <c:pt idx="76">
                  <c:v>0.51341999999999999</c:v>
                </c:pt>
                <c:pt idx="77">
                  <c:v>0.51393999999999995</c:v>
                </c:pt>
                <c:pt idx="78">
                  <c:v>0.51432</c:v>
                </c:pt>
                <c:pt idx="79">
                  <c:v>0.51463000000000003</c:v>
                </c:pt>
                <c:pt idx="80">
                  <c:v>0.51485000000000003</c:v>
                </c:pt>
                <c:pt idx="81">
                  <c:v>0.51497999999999999</c:v>
                </c:pt>
                <c:pt idx="82">
                  <c:v>0.51504000000000005</c:v>
                </c:pt>
                <c:pt idx="83">
                  <c:v>0.51504000000000005</c:v>
                </c:pt>
                <c:pt idx="84">
                  <c:v>0.51504000000000005</c:v>
                </c:pt>
                <c:pt idx="85">
                  <c:v>0.51504000000000005</c:v>
                </c:pt>
                <c:pt idx="86">
                  <c:v>0.51504000000000005</c:v>
                </c:pt>
                <c:pt idx="87">
                  <c:v>0.51504000000000005</c:v>
                </c:pt>
                <c:pt idx="88">
                  <c:v>0.51504000000000005</c:v>
                </c:pt>
                <c:pt idx="89">
                  <c:v>0.51504000000000005</c:v>
                </c:pt>
                <c:pt idx="90">
                  <c:v>0.51504000000000005</c:v>
                </c:pt>
                <c:pt idx="91">
                  <c:v>0.51504000000000005</c:v>
                </c:pt>
                <c:pt idx="92">
                  <c:v>0.51504000000000005</c:v>
                </c:pt>
                <c:pt idx="93">
                  <c:v>0.51504000000000005</c:v>
                </c:pt>
                <c:pt idx="94">
                  <c:v>0.51504000000000005</c:v>
                </c:pt>
                <c:pt idx="95">
                  <c:v>0.51504000000000005</c:v>
                </c:pt>
                <c:pt idx="96">
                  <c:v>0.51504000000000005</c:v>
                </c:pt>
                <c:pt idx="97">
                  <c:v>0.51504000000000005</c:v>
                </c:pt>
                <c:pt idx="98">
                  <c:v>0.51504000000000005</c:v>
                </c:pt>
                <c:pt idx="99">
                  <c:v>0.51504000000000005</c:v>
                </c:pt>
                <c:pt idx="100">
                  <c:v>0.51504000000000005</c:v>
                </c:pt>
                <c:pt idx="101">
                  <c:v>0.51504000000000005</c:v>
                </c:pt>
                <c:pt idx="102">
                  <c:v>0.51504000000000005</c:v>
                </c:pt>
                <c:pt idx="103">
                  <c:v>0.51504000000000005</c:v>
                </c:pt>
                <c:pt idx="104">
                  <c:v>0.51504000000000005</c:v>
                </c:pt>
                <c:pt idx="105">
                  <c:v>0.51504000000000005</c:v>
                </c:pt>
                <c:pt idx="106">
                  <c:v>0.51504000000000005</c:v>
                </c:pt>
                <c:pt idx="107">
                  <c:v>0.51504000000000005</c:v>
                </c:pt>
                <c:pt idx="108">
                  <c:v>0.51504000000000005</c:v>
                </c:pt>
                <c:pt idx="109">
                  <c:v>0.51504000000000005</c:v>
                </c:pt>
                <c:pt idx="110">
                  <c:v>0.51504000000000005</c:v>
                </c:pt>
                <c:pt idx="111">
                  <c:v>0.51504000000000005</c:v>
                </c:pt>
                <c:pt idx="112">
                  <c:v>0.51504000000000005</c:v>
                </c:pt>
                <c:pt idx="113">
                  <c:v>0.51504000000000005</c:v>
                </c:pt>
                <c:pt idx="114">
                  <c:v>0.51504000000000005</c:v>
                </c:pt>
                <c:pt idx="115">
                  <c:v>0.51504000000000005</c:v>
                </c:pt>
                <c:pt idx="116">
                  <c:v>0.51504000000000005</c:v>
                </c:pt>
                <c:pt idx="117">
                  <c:v>0.51504000000000005</c:v>
                </c:pt>
                <c:pt idx="118">
                  <c:v>0.51504000000000005</c:v>
                </c:pt>
                <c:pt idx="119">
                  <c:v>0.51504000000000005</c:v>
                </c:pt>
              </c:numCache>
            </c:numRef>
          </c:yVal>
          <c:smooth val="0"/>
          <c:extLst>
            <c:ext xmlns:c16="http://schemas.microsoft.com/office/drawing/2014/chart" uri="{C3380CC4-5D6E-409C-BE32-E72D297353CC}">
              <c16:uniqueId val="{00000000-691D-4A80-B1A9-264E1C02EBA6}"/>
            </c:ext>
          </c:extLst>
        </c:ser>
        <c:ser>
          <c:idx val="1"/>
          <c:order val="1"/>
          <c:tx>
            <c:strRef>
              <c:f>'GRAPHS OptiPit Paper'!$I$2</c:f>
              <c:strCache>
                <c:ptCount val="1"/>
                <c:pt idx="0">
                  <c:v>Proportion of helium-generating parents</c:v>
                </c:pt>
              </c:strCache>
            </c:strRef>
          </c:tx>
          <c:spPr>
            <a:ln w="25400" cap="rnd">
              <a:noFill/>
              <a:round/>
            </a:ln>
            <a:effectLst/>
          </c:spPr>
          <c:marker>
            <c:symbol val="circle"/>
            <c:size val="3"/>
            <c:spPr>
              <a:solidFill>
                <a:srgbClr val="FF5367"/>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Paper'!$I$3:$I$122</c:f>
              <c:numCache>
                <c:formatCode>0%</c:formatCode>
                <c:ptCount val="120"/>
                <c:pt idx="0">
                  <c:v>2.0000000000000001E-4</c:v>
                </c:pt>
                <c:pt idx="1">
                  <c:v>5.1999999999999995E-4</c:v>
                </c:pt>
                <c:pt idx="2">
                  <c:v>1.16E-3</c:v>
                </c:pt>
                <c:pt idx="3">
                  <c:v>1.9499999999999999E-3</c:v>
                </c:pt>
                <c:pt idx="4">
                  <c:v>3.2200000000000002E-3</c:v>
                </c:pt>
                <c:pt idx="5">
                  <c:v>4.4900000000000001E-3</c:v>
                </c:pt>
                <c:pt idx="6">
                  <c:v>5.9100000000000003E-3</c:v>
                </c:pt>
                <c:pt idx="7">
                  <c:v>7.79E-3</c:v>
                </c:pt>
                <c:pt idx="8">
                  <c:v>9.9799999999999993E-3</c:v>
                </c:pt>
                <c:pt idx="9">
                  <c:v>1.248E-2</c:v>
                </c:pt>
                <c:pt idx="10">
                  <c:v>1.482E-2</c:v>
                </c:pt>
                <c:pt idx="11">
                  <c:v>1.7299999999999999E-2</c:v>
                </c:pt>
                <c:pt idx="12">
                  <c:v>2.0709999999999999E-2</c:v>
                </c:pt>
                <c:pt idx="13">
                  <c:v>2.3959999999999999E-2</c:v>
                </c:pt>
                <c:pt idx="14">
                  <c:v>2.7660000000000001E-2</c:v>
                </c:pt>
                <c:pt idx="15">
                  <c:v>3.1040000000000002E-2</c:v>
                </c:pt>
                <c:pt idx="16">
                  <c:v>3.5020000000000003E-2</c:v>
                </c:pt>
                <c:pt idx="17">
                  <c:v>3.9129999999999998E-2</c:v>
                </c:pt>
                <c:pt idx="18">
                  <c:v>4.3700000000000003E-2</c:v>
                </c:pt>
                <c:pt idx="19">
                  <c:v>4.8559999999999999E-2</c:v>
                </c:pt>
                <c:pt idx="20">
                  <c:v>5.2949999999999997E-2</c:v>
                </c:pt>
                <c:pt idx="21">
                  <c:v>5.8380000000000001E-2</c:v>
                </c:pt>
                <c:pt idx="22">
                  <c:v>6.3479999999999995E-2</c:v>
                </c:pt>
                <c:pt idx="23">
                  <c:v>6.8690000000000001E-2</c:v>
                </c:pt>
                <c:pt idx="24">
                  <c:v>7.4950000000000003E-2</c:v>
                </c:pt>
                <c:pt idx="25">
                  <c:v>8.0850000000000005E-2</c:v>
                </c:pt>
                <c:pt idx="26">
                  <c:v>8.6999999999999994E-2</c:v>
                </c:pt>
                <c:pt idx="27">
                  <c:v>9.2960000000000001E-2</c:v>
                </c:pt>
                <c:pt idx="28">
                  <c:v>9.9269999999999997E-2</c:v>
                </c:pt>
                <c:pt idx="29">
                  <c:v>0.10607</c:v>
                </c:pt>
                <c:pt idx="30">
                  <c:v>0.11237</c:v>
                </c:pt>
                <c:pt idx="31">
                  <c:v>0.11957</c:v>
                </c:pt>
                <c:pt idx="32">
                  <c:v>0.12637999999999999</c:v>
                </c:pt>
                <c:pt idx="33">
                  <c:v>0.13361000000000001</c:v>
                </c:pt>
                <c:pt idx="34">
                  <c:v>0.14111000000000001</c:v>
                </c:pt>
                <c:pt idx="35">
                  <c:v>0.14757999999999999</c:v>
                </c:pt>
                <c:pt idx="36">
                  <c:v>0.1552</c:v>
                </c:pt>
                <c:pt idx="37">
                  <c:v>0.16206000000000001</c:v>
                </c:pt>
                <c:pt idx="38">
                  <c:v>0.1701</c:v>
                </c:pt>
                <c:pt idx="39">
                  <c:v>0.17748</c:v>
                </c:pt>
                <c:pt idx="40">
                  <c:v>0.18436</c:v>
                </c:pt>
                <c:pt idx="41">
                  <c:v>0.19186</c:v>
                </c:pt>
                <c:pt idx="42">
                  <c:v>0.19918</c:v>
                </c:pt>
                <c:pt idx="43">
                  <c:v>0.20696000000000001</c:v>
                </c:pt>
                <c:pt idx="44">
                  <c:v>0.21446000000000001</c:v>
                </c:pt>
                <c:pt idx="45">
                  <c:v>0.22126999999999999</c:v>
                </c:pt>
                <c:pt idx="46">
                  <c:v>0.22871</c:v>
                </c:pt>
                <c:pt idx="47">
                  <c:v>0.23588000000000001</c:v>
                </c:pt>
                <c:pt idx="48">
                  <c:v>0.24332000000000001</c:v>
                </c:pt>
                <c:pt idx="49">
                  <c:v>0.25074999999999997</c:v>
                </c:pt>
                <c:pt idx="50">
                  <c:v>0.25817000000000001</c:v>
                </c:pt>
                <c:pt idx="51">
                  <c:v>0.26529999999999998</c:v>
                </c:pt>
                <c:pt idx="52">
                  <c:v>0.27198</c:v>
                </c:pt>
                <c:pt idx="53">
                  <c:v>0.27895999999999999</c:v>
                </c:pt>
                <c:pt idx="54">
                  <c:v>0.28566999999999998</c:v>
                </c:pt>
                <c:pt idx="55">
                  <c:v>0.29288999999999998</c:v>
                </c:pt>
                <c:pt idx="56">
                  <c:v>0.29942999999999997</c:v>
                </c:pt>
                <c:pt idx="57">
                  <c:v>0.30621999999999999</c:v>
                </c:pt>
                <c:pt idx="58">
                  <c:v>0.31259999999999999</c:v>
                </c:pt>
                <c:pt idx="59">
                  <c:v>0.31911</c:v>
                </c:pt>
                <c:pt idx="60">
                  <c:v>0.32636999999999999</c:v>
                </c:pt>
                <c:pt idx="61">
                  <c:v>0.3332</c:v>
                </c:pt>
                <c:pt idx="62">
                  <c:v>0.33999000000000001</c:v>
                </c:pt>
                <c:pt idx="63">
                  <c:v>0.34669</c:v>
                </c:pt>
                <c:pt idx="64">
                  <c:v>0.35346</c:v>
                </c:pt>
                <c:pt idx="65">
                  <c:v>0.35966999999999999</c:v>
                </c:pt>
                <c:pt idx="66">
                  <c:v>0.36569000000000002</c:v>
                </c:pt>
                <c:pt idx="67">
                  <c:v>0.37191999999999997</c:v>
                </c:pt>
                <c:pt idx="68">
                  <c:v>0.37805</c:v>
                </c:pt>
                <c:pt idx="69">
                  <c:v>0.38366</c:v>
                </c:pt>
                <c:pt idx="70">
                  <c:v>0.38923000000000002</c:v>
                </c:pt>
                <c:pt idx="71">
                  <c:v>0.39441999999999999</c:v>
                </c:pt>
                <c:pt idx="72">
                  <c:v>0.40004000000000001</c:v>
                </c:pt>
                <c:pt idx="73">
                  <c:v>0.40511000000000003</c:v>
                </c:pt>
                <c:pt idx="74">
                  <c:v>0.41000999999999999</c:v>
                </c:pt>
                <c:pt idx="75">
                  <c:v>0.41452</c:v>
                </c:pt>
                <c:pt idx="76">
                  <c:v>0.41896</c:v>
                </c:pt>
                <c:pt idx="77">
                  <c:v>0.42333999999999999</c:v>
                </c:pt>
                <c:pt idx="78">
                  <c:v>0.42713000000000001</c:v>
                </c:pt>
                <c:pt idx="79">
                  <c:v>0.43093999999999999</c:v>
                </c:pt>
                <c:pt idx="80">
                  <c:v>0.4345</c:v>
                </c:pt>
                <c:pt idx="81">
                  <c:v>0.43774999999999997</c:v>
                </c:pt>
                <c:pt idx="82">
                  <c:v>0.44084000000000001</c:v>
                </c:pt>
                <c:pt idx="83">
                  <c:v>0.44352999999999998</c:v>
                </c:pt>
                <c:pt idx="84">
                  <c:v>0.44630999999999998</c:v>
                </c:pt>
                <c:pt idx="85">
                  <c:v>0.44861000000000001</c:v>
                </c:pt>
                <c:pt idx="86">
                  <c:v>0.45082</c:v>
                </c:pt>
                <c:pt idx="87">
                  <c:v>0.45276</c:v>
                </c:pt>
                <c:pt idx="88">
                  <c:v>0.45445000000000002</c:v>
                </c:pt>
                <c:pt idx="89">
                  <c:v>0.45618999999999998</c:v>
                </c:pt>
                <c:pt idx="90">
                  <c:v>0.45762000000000003</c:v>
                </c:pt>
                <c:pt idx="91">
                  <c:v>0.45894000000000001</c:v>
                </c:pt>
                <c:pt idx="92">
                  <c:v>0.46011000000000002</c:v>
                </c:pt>
                <c:pt idx="93">
                  <c:v>0.46111999999999997</c:v>
                </c:pt>
                <c:pt idx="94">
                  <c:v>0.46206000000000003</c:v>
                </c:pt>
                <c:pt idx="95">
                  <c:v>0.46283999999999997</c:v>
                </c:pt>
                <c:pt idx="96">
                  <c:v>0.46359</c:v>
                </c:pt>
                <c:pt idx="97">
                  <c:v>0.46429999999999999</c:v>
                </c:pt>
                <c:pt idx="98">
                  <c:v>0.46494000000000002</c:v>
                </c:pt>
                <c:pt idx="99">
                  <c:v>0.46556999999999998</c:v>
                </c:pt>
                <c:pt idx="100">
                  <c:v>0.46611000000000002</c:v>
                </c:pt>
                <c:pt idx="101">
                  <c:v>0.46666000000000002</c:v>
                </c:pt>
                <c:pt idx="102">
                  <c:v>0.46716000000000002</c:v>
                </c:pt>
                <c:pt idx="103">
                  <c:v>0.46761000000000003</c:v>
                </c:pt>
                <c:pt idx="104">
                  <c:v>0.46804000000000001</c:v>
                </c:pt>
                <c:pt idx="105">
                  <c:v>0.46842</c:v>
                </c:pt>
                <c:pt idx="106">
                  <c:v>0.46877000000000002</c:v>
                </c:pt>
                <c:pt idx="107">
                  <c:v>0.46906999999999999</c:v>
                </c:pt>
                <c:pt idx="108">
                  <c:v>0.46933000000000002</c:v>
                </c:pt>
                <c:pt idx="109">
                  <c:v>0.46958</c:v>
                </c:pt>
                <c:pt idx="110">
                  <c:v>0.46978999999999999</c:v>
                </c:pt>
                <c:pt idx="111">
                  <c:v>0.46999000000000002</c:v>
                </c:pt>
                <c:pt idx="112">
                  <c:v>0.47016000000000002</c:v>
                </c:pt>
                <c:pt idx="113">
                  <c:v>0.47028999999999999</c:v>
                </c:pt>
                <c:pt idx="114">
                  <c:v>0.47040999999999999</c:v>
                </c:pt>
                <c:pt idx="115">
                  <c:v>0.47048000000000001</c:v>
                </c:pt>
                <c:pt idx="116">
                  <c:v>0.47051999999999999</c:v>
                </c:pt>
                <c:pt idx="117">
                  <c:v>0.47054000000000001</c:v>
                </c:pt>
                <c:pt idx="118">
                  <c:v>0.47054000000000001</c:v>
                </c:pt>
                <c:pt idx="119">
                  <c:v>0.47054000000000001</c:v>
                </c:pt>
              </c:numCache>
            </c:numRef>
          </c:yVal>
          <c:smooth val="0"/>
          <c:extLst>
            <c:ext xmlns:c16="http://schemas.microsoft.com/office/drawing/2014/chart" uri="{C3380CC4-5D6E-409C-BE32-E72D297353CC}">
              <c16:uniqueId val="{00000001-691D-4A80-B1A9-264E1C02EBA6}"/>
            </c:ext>
          </c:extLst>
        </c:ser>
        <c:dLbls>
          <c:showLegendKey val="0"/>
          <c:showVal val="0"/>
          <c:showCatName val="0"/>
          <c:showSerName val="0"/>
          <c:showPercent val="0"/>
          <c:showBubbleSize val="0"/>
        </c:dLbls>
        <c:axId val="183026191"/>
        <c:axId val="183042511"/>
      </c:scatterChart>
      <c:valAx>
        <c:axId val="183026191"/>
        <c:scaling>
          <c:orientation val="minMax"/>
          <c:max val="60"/>
        </c:scaling>
        <c:delete val="0"/>
        <c:axPos val="b"/>
        <c:majorGridlines>
          <c:spPr>
            <a:ln w="9525" cap="flat" cmpd="sng" algn="ctr">
              <a:solidFill>
                <a:schemeClr val="tx1">
                  <a:lumMod val="75000"/>
                  <a:lumOff val="2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ICP pit</a:t>
                </a:r>
                <a:r>
                  <a:rPr lang="en-US" baseline="0">
                    <a:solidFill>
                      <a:schemeClr val="tx1"/>
                    </a:solidFill>
                    <a:latin typeface="Arial" panose="020B0604020202020204" pitchFamily="34" charset="0"/>
                    <a:cs typeface="Arial" panose="020B0604020202020204" pitchFamily="34" charset="0"/>
                  </a:rPr>
                  <a:t> radius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42511"/>
        <c:crosses val="autoZero"/>
        <c:crossBetween val="midCat"/>
      </c:valAx>
      <c:valAx>
        <c:axId val="183042511"/>
        <c:scaling>
          <c:orientation val="minMax"/>
          <c:max val="0.60000000000000009"/>
        </c:scaling>
        <c:delete val="0"/>
        <c:axPos val="l"/>
        <c:majorGridlines>
          <c:spPr>
            <a:ln w="9525" cap="flat" cmpd="sng" algn="ctr">
              <a:solidFill>
                <a:schemeClr val="tx1">
                  <a:lumMod val="75000"/>
                  <a:lumOff val="2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l-GR" sz="1000" i="1">
                    <a:solidFill>
                      <a:schemeClr val="tx1"/>
                    </a:solidFill>
                    <a:latin typeface="Cambria Math" panose="02040503050406030204" pitchFamily="18" charset="0"/>
                    <a:ea typeface="Cambria Math" panose="02040503050406030204" pitchFamily="18" charset="0"/>
                    <a:cs typeface="Arial" panose="020B0604020202020204" pitchFamily="34" charset="0"/>
                  </a:rPr>
                  <a:t>γ</a:t>
                </a:r>
                <a:r>
                  <a:rPr lang="en-US" sz="1000" i="1">
                    <a:solidFill>
                      <a:schemeClr val="tx1"/>
                    </a:solidFill>
                    <a:latin typeface="Cambria Math" panose="02040503050406030204" pitchFamily="18" charset="0"/>
                    <a:ea typeface="Cambria Math" panose="02040503050406030204" pitchFamily="18" charset="0"/>
                    <a:cs typeface="Arial" panose="020B0604020202020204" pitchFamily="34" charset="0"/>
                  </a:rPr>
                  <a:t>:</a:t>
                </a:r>
                <a:r>
                  <a:rPr lang="en-US" sz="1000" i="1" baseline="0">
                    <a:solidFill>
                      <a:schemeClr val="tx1"/>
                    </a:solidFill>
                    <a:latin typeface="Cambria Math" panose="02040503050406030204" pitchFamily="18" charset="0"/>
                    <a:ea typeface="Cambria Math" panose="02040503050406030204" pitchFamily="18" charset="0"/>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Proportion</a:t>
                </a:r>
                <a:r>
                  <a:rPr lang="en-US" baseline="0">
                    <a:solidFill>
                      <a:schemeClr val="tx1"/>
                    </a:solidFill>
                    <a:latin typeface="Arial" panose="020B0604020202020204" pitchFamily="34" charset="0"/>
                    <a:cs typeface="Arial" panose="020B0604020202020204" pitchFamily="34" charset="0"/>
                  </a:rPr>
                  <a:t> of Helium-generating parents</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2619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DE"/>
    </a:p>
  </c:txPr>
  <c:printSettings>
    <c:headerFooter/>
    <c:pageMargins b="0.78740157499999996" l="0.7" r="0.7" t="0.78740157499999996"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717123111528428"/>
          <c:y val="3.3424499033273526E-2"/>
          <c:w val="0.76945617834418545"/>
          <c:h val="0.85988818464296191"/>
        </c:manualLayout>
      </c:layout>
      <c:scatterChart>
        <c:scatterStyle val="lineMarker"/>
        <c:varyColors val="0"/>
        <c:ser>
          <c:idx val="0"/>
          <c:order val="0"/>
          <c:tx>
            <c:strRef>
              <c:f>'GRAPHS OptiPit Paper'!$E$2</c:f>
              <c:strCache>
                <c:ptCount val="1"/>
                <c:pt idx="0">
                  <c:v>Contribution to He budget</c:v>
                </c:pt>
              </c:strCache>
            </c:strRef>
          </c:tx>
          <c:spPr>
            <a:ln w="25400" cap="rnd">
              <a:noFill/>
              <a:round/>
            </a:ln>
            <a:effectLst/>
          </c:spPr>
          <c:marker>
            <c:symbol val="circle"/>
            <c:size val="3"/>
            <c:spPr>
              <a:solidFill>
                <a:srgbClr val="0056FF"/>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Paper'!$E$3:$E$122</c:f>
              <c:numCache>
                <c:formatCode>0.0%</c:formatCode>
                <c:ptCount val="120"/>
                <c:pt idx="0">
                  <c:v>4.8514044149980704E-4</c:v>
                </c:pt>
                <c:pt idx="1">
                  <c:v>1.4480496719219921E-3</c:v>
                </c:pt>
                <c:pt idx="2">
                  <c:v>2.4066351445824153E-3</c:v>
                </c:pt>
                <c:pt idx="3">
                  <c:v>3.3563733453994735E-3</c:v>
                </c:pt>
                <c:pt idx="4">
                  <c:v>4.2833199944976785E-3</c:v>
                </c:pt>
                <c:pt idx="5">
                  <c:v>5.1955716665829238E-3</c:v>
                </c:pt>
                <c:pt idx="6">
                  <c:v>6.0790713161152929E-3</c:v>
                </c:pt>
                <c:pt idx="7">
                  <c:v>6.9432429307647956E-3</c:v>
                </c:pt>
                <c:pt idx="8">
                  <c:v>7.7975942669807315E-3</c:v>
                </c:pt>
                <c:pt idx="9">
                  <c:v>8.5938100703701215E-3</c:v>
                </c:pt>
                <c:pt idx="10">
                  <c:v>9.3710490233744354E-3</c:v>
                </c:pt>
                <c:pt idx="11">
                  <c:v>1.0142366168058244E-2</c:v>
                </c:pt>
                <c:pt idx="12">
                  <c:v>1.0843526960087542E-2</c:v>
                </c:pt>
                <c:pt idx="13">
                  <c:v>1.1487328691436779E-2</c:v>
                </c:pt>
                <c:pt idx="14">
                  <c:v>1.21332923016669E-2</c:v>
                </c:pt>
                <c:pt idx="15">
                  <c:v>1.2712269885350985E-2</c:v>
                </c:pt>
                <c:pt idx="16">
                  <c:v>1.3249227760593271E-2</c:v>
                </c:pt>
                <c:pt idx="17">
                  <c:v>1.3772579652953353E-2</c:v>
                </c:pt>
                <c:pt idx="18">
                  <c:v>1.4235076749036128E-2</c:v>
                </c:pt>
                <c:pt idx="19">
                  <c:v>1.4651388250845542E-2</c:v>
                </c:pt>
                <c:pt idx="20">
                  <c:v>1.5048497370941024E-2</c:v>
                </c:pt>
                <c:pt idx="21">
                  <c:v>1.5417444071814775E-2</c:v>
                </c:pt>
                <c:pt idx="22">
                  <c:v>1.5700321573845245E-2</c:v>
                </c:pt>
                <c:pt idx="23">
                  <c:v>1.5995158680057273E-2</c:v>
                </c:pt>
                <c:pt idx="24">
                  <c:v>1.6174001801963094E-2</c:v>
                </c:pt>
                <c:pt idx="25">
                  <c:v>2.3421492939105424E-2</c:v>
                </c:pt>
                <c:pt idx="26">
                  <c:v>2.3879170108502955E-2</c:v>
                </c:pt>
                <c:pt idx="27">
                  <c:v>2.4323531263869665E-2</c:v>
                </c:pt>
                <c:pt idx="28">
                  <c:v>2.4711541805783915E-2</c:v>
                </c:pt>
                <c:pt idx="29">
                  <c:v>2.5062233356524927E-2</c:v>
                </c:pt>
                <c:pt idx="30">
                  <c:v>2.5350733032396135E-2</c:v>
                </c:pt>
                <c:pt idx="31">
                  <c:v>2.5581454803690836E-2</c:v>
                </c:pt>
                <c:pt idx="32">
                  <c:v>2.5820753209234285E-2</c:v>
                </c:pt>
                <c:pt idx="33">
                  <c:v>2.5945111183964881E-2</c:v>
                </c:pt>
                <c:pt idx="34">
                  <c:v>2.6012171313661826E-2</c:v>
                </c:pt>
                <c:pt idx="35">
                  <c:v>2.5972671112350954E-2</c:v>
                </c:pt>
                <c:pt idx="36">
                  <c:v>2.5866574731505349E-2</c:v>
                </c:pt>
                <c:pt idx="37">
                  <c:v>2.5707704019707695E-2</c:v>
                </c:pt>
                <c:pt idx="38">
                  <c:v>2.5382068999602464E-2</c:v>
                </c:pt>
                <c:pt idx="39">
                  <c:v>2.4973631763046209E-2</c:v>
                </c:pt>
                <c:pt idx="40">
                  <c:v>2.4528648785587085E-2</c:v>
                </c:pt>
                <c:pt idx="41">
                  <c:v>2.3977237574041323E-2</c:v>
                </c:pt>
                <c:pt idx="42">
                  <c:v>2.33535596809782E-2</c:v>
                </c:pt>
                <c:pt idx="43">
                  <c:v>2.2589034251169048E-2</c:v>
                </c:pt>
                <c:pt idx="44">
                  <c:v>2.1678712482883576E-2</c:v>
                </c:pt>
                <c:pt idx="45">
                  <c:v>2.0709175853269181E-2</c:v>
                </c:pt>
                <c:pt idx="46">
                  <c:v>1.9674016050710265E-2</c:v>
                </c:pt>
                <c:pt idx="47">
                  <c:v>1.8562146599455535E-2</c:v>
                </c:pt>
                <c:pt idx="48">
                  <c:v>1.7449387910389889E-2</c:v>
                </c:pt>
                <c:pt idx="49">
                  <c:v>1.6334957067614595E-2</c:v>
                </c:pt>
                <c:pt idx="50">
                  <c:v>1.5217607205068689E-2</c:v>
                </c:pt>
                <c:pt idx="51">
                  <c:v>1.4135581992373717E-2</c:v>
                </c:pt>
                <c:pt idx="52">
                  <c:v>1.3016447210453735E-2</c:v>
                </c:pt>
                <c:pt idx="53">
                  <c:v>1.2028297802456558E-2</c:v>
                </c:pt>
                <c:pt idx="54">
                  <c:v>1.1184453004289137E-2</c:v>
                </c:pt>
                <c:pt idx="55">
                  <c:v>1.0262332725628424E-2</c:v>
                </c:pt>
                <c:pt idx="56">
                  <c:v>9.4045243163287575E-3</c:v>
                </c:pt>
                <c:pt idx="57">
                  <c:v>8.461200870879558E-3</c:v>
                </c:pt>
                <c:pt idx="58">
                  <c:v>7.5476894452288536E-3</c:v>
                </c:pt>
                <c:pt idx="59">
                  <c:v>6.733521348062611E-3</c:v>
                </c:pt>
                <c:pt idx="60">
                  <c:v>6.0415267936132023E-3</c:v>
                </c:pt>
                <c:pt idx="61">
                  <c:v>5.4804145130505546E-3</c:v>
                </c:pt>
                <c:pt idx="62">
                  <c:v>5.0780601786211332E-3</c:v>
                </c:pt>
                <c:pt idx="63">
                  <c:v>4.6346623642162443E-3</c:v>
                </c:pt>
                <c:pt idx="64">
                  <c:v>4.2595232174273585E-3</c:v>
                </c:pt>
                <c:pt idx="65">
                  <c:v>4.0035290497963984E-3</c:v>
                </c:pt>
                <c:pt idx="66">
                  <c:v>3.7518908586884636E-3</c:v>
                </c:pt>
                <c:pt idx="67">
                  <c:v>3.4324869470118802E-3</c:v>
                </c:pt>
                <c:pt idx="68">
                  <c:v>3.073173655756357E-3</c:v>
                </c:pt>
                <c:pt idx="69">
                  <c:v>2.6937171949579625E-3</c:v>
                </c:pt>
                <c:pt idx="70">
                  <c:v>2.3443143946675492E-3</c:v>
                </c:pt>
                <c:pt idx="71">
                  <c:v>2.0527152739626508E-3</c:v>
                </c:pt>
                <c:pt idx="72">
                  <c:v>1.832809340824603E-3</c:v>
                </c:pt>
                <c:pt idx="73">
                  <c:v>1.6909275818419761E-3</c:v>
                </c:pt>
                <c:pt idx="74">
                  <c:v>1.5385328410585837E-3</c:v>
                </c:pt>
                <c:pt idx="75">
                  <c:v>1.3779029848958603E-3</c:v>
                </c:pt>
                <c:pt idx="76">
                  <c:v>1.1923873575320606E-3</c:v>
                </c:pt>
                <c:pt idx="77">
                  <c:v>9.8809463610302585E-4</c:v>
                </c:pt>
                <c:pt idx="78">
                  <c:v>7.6186738200478734E-4</c:v>
                </c:pt>
                <c:pt idx="79">
                  <c:v>5.9317316989743771E-4</c:v>
                </c:pt>
                <c:pt idx="80">
                  <c:v>4.3202781355447458E-4</c:v>
                </c:pt>
                <c:pt idx="81">
                  <c:v>2.5650644593507401E-4</c:v>
                </c:pt>
                <c:pt idx="82">
                  <c:v>9.7835490457262003E-5</c:v>
                </c:pt>
                <c:pt idx="83">
                  <c:v>1.020690356874814E-5</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numCache>
            </c:numRef>
          </c:yVal>
          <c:smooth val="0"/>
          <c:extLst>
            <c:ext xmlns:c16="http://schemas.microsoft.com/office/drawing/2014/chart" uri="{C3380CC4-5D6E-409C-BE32-E72D297353CC}">
              <c16:uniqueId val="{00000000-AABF-4EB9-B855-38990511B1CE}"/>
            </c:ext>
          </c:extLst>
        </c:ser>
        <c:ser>
          <c:idx val="1"/>
          <c:order val="1"/>
          <c:tx>
            <c:strRef>
              <c:f>'GRAPHS OptiPit Paper'!$J$2</c:f>
              <c:strCache>
                <c:ptCount val="1"/>
                <c:pt idx="0">
                  <c:v>Contribution to He budget</c:v>
                </c:pt>
              </c:strCache>
            </c:strRef>
          </c:tx>
          <c:spPr>
            <a:ln w="25400" cap="rnd">
              <a:noFill/>
              <a:round/>
            </a:ln>
            <a:effectLst/>
          </c:spPr>
          <c:marker>
            <c:symbol val="circle"/>
            <c:size val="3"/>
            <c:spPr>
              <a:solidFill>
                <a:srgbClr val="FF5367"/>
              </a:solidFill>
              <a:ln w="9525">
                <a:noFill/>
              </a:ln>
              <a:effectLst/>
            </c:spPr>
          </c:marker>
          <c:xVal>
            <c:numRef>
              <c:f>'GRAPHS OptiPit Paper'!$A$3:$A$122</c:f>
              <c:numCache>
                <c:formatCode>General</c:formatCode>
                <c:ptCount val="12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pt idx="65">
                  <c:v>33</c:v>
                </c:pt>
                <c:pt idx="66">
                  <c:v>33.5</c:v>
                </c:pt>
                <c:pt idx="67">
                  <c:v>34</c:v>
                </c:pt>
                <c:pt idx="68">
                  <c:v>34.5</c:v>
                </c:pt>
                <c:pt idx="69">
                  <c:v>35</c:v>
                </c:pt>
                <c:pt idx="70">
                  <c:v>35.5</c:v>
                </c:pt>
                <c:pt idx="71">
                  <c:v>36</c:v>
                </c:pt>
                <c:pt idx="72">
                  <c:v>36.5</c:v>
                </c:pt>
                <c:pt idx="73">
                  <c:v>37</c:v>
                </c:pt>
                <c:pt idx="74">
                  <c:v>37.5</c:v>
                </c:pt>
                <c:pt idx="75">
                  <c:v>38</c:v>
                </c:pt>
                <c:pt idx="76">
                  <c:v>38.5</c:v>
                </c:pt>
                <c:pt idx="77">
                  <c:v>39</c:v>
                </c:pt>
                <c:pt idx="78">
                  <c:v>39.5</c:v>
                </c:pt>
                <c:pt idx="79">
                  <c:v>40</c:v>
                </c:pt>
                <c:pt idx="80">
                  <c:v>40.5</c:v>
                </c:pt>
                <c:pt idx="81">
                  <c:v>41</c:v>
                </c:pt>
                <c:pt idx="82">
                  <c:v>41.5</c:v>
                </c:pt>
                <c:pt idx="83">
                  <c:v>42</c:v>
                </c:pt>
                <c:pt idx="84">
                  <c:v>42.5</c:v>
                </c:pt>
                <c:pt idx="85">
                  <c:v>43</c:v>
                </c:pt>
                <c:pt idx="86">
                  <c:v>43.5</c:v>
                </c:pt>
                <c:pt idx="87">
                  <c:v>44</c:v>
                </c:pt>
                <c:pt idx="88">
                  <c:v>44.5</c:v>
                </c:pt>
                <c:pt idx="89">
                  <c:v>45</c:v>
                </c:pt>
                <c:pt idx="90">
                  <c:v>45.5</c:v>
                </c:pt>
                <c:pt idx="91">
                  <c:v>46</c:v>
                </c:pt>
                <c:pt idx="92">
                  <c:v>46.5</c:v>
                </c:pt>
                <c:pt idx="93">
                  <c:v>47</c:v>
                </c:pt>
                <c:pt idx="94">
                  <c:v>47.5</c:v>
                </c:pt>
                <c:pt idx="95">
                  <c:v>48</c:v>
                </c:pt>
                <c:pt idx="96">
                  <c:v>48.5</c:v>
                </c:pt>
                <c:pt idx="97">
                  <c:v>49</c:v>
                </c:pt>
                <c:pt idx="98">
                  <c:v>49.5</c:v>
                </c:pt>
                <c:pt idx="99">
                  <c:v>50</c:v>
                </c:pt>
                <c:pt idx="100">
                  <c:v>50.5</c:v>
                </c:pt>
                <c:pt idx="101">
                  <c:v>51</c:v>
                </c:pt>
                <c:pt idx="102">
                  <c:v>51.5</c:v>
                </c:pt>
                <c:pt idx="103">
                  <c:v>52</c:v>
                </c:pt>
                <c:pt idx="104">
                  <c:v>52.5</c:v>
                </c:pt>
                <c:pt idx="105">
                  <c:v>53</c:v>
                </c:pt>
                <c:pt idx="106">
                  <c:v>53.5</c:v>
                </c:pt>
                <c:pt idx="107">
                  <c:v>54</c:v>
                </c:pt>
                <c:pt idx="108">
                  <c:v>54.5</c:v>
                </c:pt>
                <c:pt idx="109">
                  <c:v>55</c:v>
                </c:pt>
                <c:pt idx="110">
                  <c:v>55.5</c:v>
                </c:pt>
                <c:pt idx="111">
                  <c:v>56</c:v>
                </c:pt>
                <c:pt idx="112">
                  <c:v>56.5</c:v>
                </c:pt>
                <c:pt idx="113">
                  <c:v>57</c:v>
                </c:pt>
                <c:pt idx="114">
                  <c:v>57.5</c:v>
                </c:pt>
                <c:pt idx="115">
                  <c:v>58</c:v>
                </c:pt>
                <c:pt idx="116">
                  <c:v>58.5</c:v>
                </c:pt>
                <c:pt idx="117">
                  <c:v>59</c:v>
                </c:pt>
                <c:pt idx="118">
                  <c:v>59.5</c:v>
                </c:pt>
                <c:pt idx="119">
                  <c:v>60</c:v>
                </c:pt>
              </c:numCache>
            </c:numRef>
          </c:xVal>
          <c:yVal>
            <c:numRef>
              <c:f>'GRAPHS OptiPit Paper'!$J$3:$J$121</c:f>
              <c:numCache>
                <c:formatCode>0.0%</c:formatCode>
                <c:ptCount val="119"/>
                <c:pt idx="0">
                  <c:v>2.6437136442455835E-4</c:v>
                </c:pt>
                <c:pt idx="1">
                  <c:v>8.0211623820169423E-4</c:v>
                </c:pt>
                <c:pt idx="2">
                  <c:v>1.3291890661026248E-3</c:v>
                </c:pt>
                <c:pt idx="3">
                  <c:v>1.8521285061519907E-3</c:v>
                </c:pt>
                <c:pt idx="4">
                  <c:v>2.3803595405821219E-3</c:v>
                </c:pt>
                <c:pt idx="5">
                  <c:v>2.9091819344306017E-3</c:v>
                </c:pt>
                <c:pt idx="6">
                  <c:v>3.4184925315120197E-3</c:v>
                </c:pt>
                <c:pt idx="7">
                  <c:v>3.9299142510765576E-3</c:v>
                </c:pt>
                <c:pt idx="8">
                  <c:v>4.4239261042418425E-3</c:v>
                </c:pt>
                <c:pt idx="9">
                  <c:v>4.9518323505976479E-3</c:v>
                </c:pt>
                <c:pt idx="10">
                  <c:v>5.4581647023182649E-3</c:v>
                </c:pt>
                <c:pt idx="11">
                  <c:v>5.9422337507553597E-3</c:v>
                </c:pt>
                <c:pt idx="12">
                  <c:v>6.4604637637269971E-3</c:v>
                </c:pt>
                <c:pt idx="13">
                  <c:v>6.9653315050747094E-3</c:v>
                </c:pt>
                <c:pt idx="14">
                  <c:v>7.4476877560254997E-3</c:v>
                </c:pt>
                <c:pt idx="15">
                  <c:v>7.9470034597252989E-3</c:v>
                </c:pt>
                <c:pt idx="16">
                  <c:v>8.4169840594288912E-3</c:v>
                </c:pt>
                <c:pt idx="17">
                  <c:v>8.8808549664890265E-3</c:v>
                </c:pt>
                <c:pt idx="18">
                  <c:v>9.3983097777360948E-3</c:v>
                </c:pt>
                <c:pt idx="19">
                  <c:v>9.8786866598565577E-3</c:v>
                </c:pt>
                <c:pt idx="20">
                  <c:v>1.0356318163537435E-2</c:v>
                </c:pt>
                <c:pt idx="21">
                  <c:v>1.0801967234012503E-2</c:v>
                </c:pt>
                <c:pt idx="22">
                  <c:v>1.1266429500490989E-2</c:v>
                </c:pt>
                <c:pt idx="23">
                  <c:v>1.1663360359817144E-2</c:v>
                </c:pt>
                <c:pt idx="24">
                  <c:v>1.2160957137953765E-2</c:v>
                </c:pt>
                <c:pt idx="25">
                  <c:v>1.2545818749876425E-2</c:v>
                </c:pt>
                <c:pt idx="26">
                  <c:v>1.2952232808165216E-2</c:v>
                </c:pt>
                <c:pt idx="27">
                  <c:v>1.3317640840051121E-2</c:v>
                </c:pt>
                <c:pt idx="28">
                  <c:v>1.363904927998115E-2</c:v>
                </c:pt>
                <c:pt idx="29">
                  <c:v>1.39182689746716E-2</c:v>
                </c:pt>
                <c:pt idx="30">
                  <c:v>1.4244641156869631E-2</c:v>
                </c:pt>
                <c:pt idx="31">
                  <c:v>1.4533184720523985E-2</c:v>
                </c:pt>
                <c:pt idx="32">
                  <c:v>1.4772722053416348E-2</c:v>
                </c:pt>
                <c:pt idx="33">
                  <c:v>1.4957171039249192E-2</c:v>
                </c:pt>
                <c:pt idx="34">
                  <c:v>1.5132663840730575E-2</c:v>
                </c:pt>
                <c:pt idx="35">
                  <c:v>1.5313307290824618E-2</c:v>
                </c:pt>
                <c:pt idx="36">
                  <c:v>1.5452604606249264E-2</c:v>
                </c:pt>
                <c:pt idx="37">
                  <c:v>1.5592664867244732E-2</c:v>
                </c:pt>
                <c:pt idx="38">
                  <c:v>1.5637562222462657E-2</c:v>
                </c:pt>
                <c:pt idx="39">
                  <c:v>1.5690297388002528E-2</c:v>
                </c:pt>
                <c:pt idx="40">
                  <c:v>1.573496187629924E-2</c:v>
                </c:pt>
                <c:pt idx="41">
                  <c:v>1.5730022646338732E-2</c:v>
                </c:pt>
                <c:pt idx="42">
                  <c:v>1.5715018050112554E-2</c:v>
                </c:pt>
                <c:pt idx="43">
                  <c:v>1.5680323942889967E-2</c:v>
                </c:pt>
                <c:pt idx="44">
                  <c:v>1.5671612881613468E-2</c:v>
                </c:pt>
                <c:pt idx="45">
                  <c:v>1.5646815618542514E-2</c:v>
                </c:pt>
                <c:pt idx="46">
                  <c:v>1.5587949312090128E-2</c:v>
                </c:pt>
                <c:pt idx="47">
                  <c:v>1.5556745144647329E-2</c:v>
                </c:pt>
                <c:pt idx="48">
                  <c:v>1.5413467643292971E-2</c:v>
                </c:pt>
                <c:pt idx="49">
                  <c:v>1.5333505432201576E-2</c:v>
                </c:pt>
                <c:pt idx="50">
                  <c:v>1.5249707044987008E-2</c:v>
                </c:pt>
                <c:pt idx="51">
                  <c:v>1.5103013140775353E-2</c:v>
                </c:pt>
                <c:pt idx="52">
                  <c:v>1.498510894171811E-2</c:v>
                </c:pt>
                <c:pt idx="53">
                  <c:v>1.4822187889943897E-2</c:v>
                </c:pt>
                <c:pt idx="54">
                  <c:v>1.4700245288226638E-2</c:v>
                </c:pt>
                <c:pt idx="55">
                  <c:v>1.4524381738094375E-2</c:v>
                </c:pt>
                <c:pt idx="56">
                  <c:v>1.4331384085022192E-2</c:v>
                </c:pt>
                <c:pt idx="57">
                  <c:v>1.4142038765766958E-2</c:v>
                </c:pt>
                <c:pt idx="58">
                  <c:v>1.3975667606712641E-2</c:v>
                </c:pt>
                <c:pt idx="59">
                  <c:v>1.3738979829566726E-2</c:v>
                </c:pt>
                <c:pt idx="60">
                  <c:v>1.4949884755845915E-2</c:v>
                </c:pt>
                <c:pt idx="61">
                  <c:v>1.4736030193132812E-2</c:v>
                </c:pt>
                <c:pt idx="62">
                  <c:v>1.4450066549842443E-2</c:v>
                </c:pt>
                <c:pt idx="63">
                  <c:v>1.417901558162514E-2</c:v>
                </c:pt>
                <c:pt idx="64">
                  <c:v>1.386977443832859E-2</c:v>
                </c:pt>
                <c:pt idx="65">
                  <c:v>1.3567635736129093E-2</c:v>
                </c:pt>
                <c:pt idx="66">
                  <c:v>1.3340038961025872E-2</c:v>
                </c:pt>
                <c:pt idx="67">
                  <c:v>1.2982352306001305E-2</c:v>
                </c:pt>
                <c:pt idx="68">
                  <c:v>1.2607338513615285E-2</c:v>
                </c:pt>
                <c:pt idx="69">
                  <c:v>1.2273713752436783E-2</c:v>
                </c:pt>
                <c:pt idx="70">
                  <c:v>1.1907613247864107E-2</c:v>
                </c:pt>
                <c:pt idx="71">
                  <c:v>1.1550931597446891E-2</c:v>
                </c:pt>
                <c:pt idx="72">
                  <c:v>1.114577073087885E-2</c:v>
                </c:pt>
                <c:pt idx="73">
                  <c:v>1.0717231251036201E-2</c:v>
                </c:pt>
                <c:pt idx="74">
                  <c:v>1.0306944248162996E-2</c:v>
                </c:pt>
                <c:pt idx="75">
                  <c:v>9.8658176984209953E-3</c:v>
                </c:pt>
                <c:pt idx="76">
                  <c:v>9.4518262730774096E-3</c:v>
                </c:pt>
                <c:pt idx="77">
                  <c:v>8.9675764463725289E-3</c:v>
                </c:pt>
                <c:pt idx="78">
                  <c:v>8.4936156607392232E-3</c:v>
                </c:pt>
                <c:pt idx="79">
                  <c:v>8.0031182596612214E-3</c:v>
                </c:pt>
                <c:pt idx="80">
                  <c:v>7.4720928221765123E-3</c:v>
                </c:pt>
                <c:pt idx="81">
                  <c:v>6.9563845128385576E-3</c:v>
                </c:pt>
                <c:pt idx="82">
                  <c:v>6.4317812999178789E-3</c:v>
                </c:pt>
                <c:pt idx="83">
                  <c:v>5.9492381426224294E-3</c:v>
                </c:pt>
                <c:pt idx="84">
                  <c:v>5.5085620065306743E-3</c:v>
                </c:pt>
                <c:pt idx="85">
                  <c:v>5.0818701418655623E-3</c:v>
                </c:pt>
                <c:pt idx="86">
                  <c:v>4.6287294974119344E-3</c:v>
                </c:pt>
                <c:pt idx="87">
                  <c:v>4.1562608984974676E-3</c:v>
                </c:pt>
                <c:pt idx="88">
                  <c:v>3.7593514874403712E-3</c:v>
                </c:pt>
                <c:pt idx="89">
                  <c:v>3.4483148176197155E-3</c:v>
                </c:pt>
                <c:pt idx="90">
                  <c:v>3.1399714375852177E-3</c:v>
                </c:pt>
                <c:pt idx="91">
                  <c:v>2.8287968860348958E-3</c:v>
                </c:pt>
                <c:pt idx="92">
                  <c:v>2.4887407081770488E-3</c:v>
                </c:pt>
                <c:pt idx="93">
                  <c:v>2.1649698946120612E-3</c:v>
                </c:pt>
                <c:pt idx="94">
                  <c:v>1.9127413145134866E-3</c:v>
                </c:pt>
                <c:pt idx="95">
                  <c:v>1.7295332642476419E-3</c:v>
                </c:pt>
                <c:pt idx="96">
                  <c:v>1.5877785899964915E-3</c:v>
                </c:pt>
                <c:pt idx="97">
                  <c:v>1.4820324954574178E-3</c:v>
                </c:pt>
                <c:pt idx="98">
                  <c:v>1.3853590187304153E-3</c:v>
                </c:pt>
                <c:pt idx="99">
                  <c:v>1.2760249351815695E-3</c:v>
                </c:pt>
                <c:pt idx="100">
                  <c:v>1.2005484763619994E-3</c:v>
                </c:pt>
                <c:pt idx="101">
                  <c:v>1.1284240755925494E-3</c:v>
                </c:pt>
                <c:pt idx="102">
                  <c:v>1.0608589640174128E-3</c:v>
                </c:pt>
                <c:pt idx="103">
                  <c:v>9.8900419863042236E-4</c:v>
                </c:pt>
                <c:pt idx="104">
                  <c:v>9.0162701452139451E-4</c:v>
                </c:pt>
                <c:pt idx="105">
                  <c:v>8.1312226426753667E-4</c:v>
                </c:pt>
                <c:pt idx="106">
                  <c:v>7.2341334690792253E-4</c:v>
                </c:pt>
                <c:pt idx="107">
                  <c:v>6.3663671433255447E-4</c:v>
                </c:pt>
                <c:pt idx="108">
                  <c:v>5.7631498962257689E-4</c:v>
                </c:pt>
                <c:pt idx="109">
                  <c:v>5.2129098737023895E-4</c:v>
                </c:pt>
                <c:pt idx="110">
                  <c:v>4.6581657146765643E-4</c:v>
                </c:pt>
                <c:pt idx="111">
                  <c:v>4.0980288480015509E-4</c:v>
                </c:pt>
                <c:pt idx="112">
                  <c:v>3.5104075565463018E-4</c:v>
                </c:pt>
                <c:pt idx="113">
                  <c:v>2.9105301113428983E-4</c:v>
                </c:pt>
                <c:pt idx="114">
                  <c:v>2.2960984835635622E-4</c:v>
                </c:pt>
                <c:pt idx="115">
                  <c:v>1.6022776198805578E-4</c:v>
                </c:pt>
                <c:pt idx="116">
                  <c:v>9.4384640014534828E-5</c:v>
                </c:pt>
                <c:pt idx="117">
                  <c:v>3.8539475461070619E-5</c:v>
                </c:pt>
                <c:pt idx="118">
                  <c:v>4.2222449662390927E-6</c:v>
                </c:pt>
              </c:numCache>
            </c:numRef>
          </c:yVal>
          <c:smooth val="0"/>
          <c:extLst>
            <c:ext xmlns:c16="http://schemas.microsoft.com/office/drawing/2014/chart" uri="{C3380CC4-5D6E-409C-BE32-E72D297353CC}">
              <c16:uniqueId val="{00000001-AABF-4EB9-B855-38990511B1CE}"/>
            </c:ext>
          </c:extLst>
        </c:ser>
        <c:ser>
          <c:idx val="2"/>
          <c:order val="2"/>
          <c:tx>
            <c:strRef>
              <c:f>'GRAPHS OptiPit Paper'!$K$2</c:f>
              <c:strCache>
                <c:ptCount val="1"/>
                <c:pt idx="0">
                  <c:v>Contribution to radionuclide budget</c:v>
                </c:pt>
              </c:strCache>
            </c:strRef>
          </c:tx>
          <c:spPr>
            <a:ln w="25400" cap="rnd">
              <a:noFill/>
              <a:round/>
            </a:ln>
            <a:effectLst/>
          </c:spPr>
          <c:marker>
            <c:symbol val="circle"/>
            <c:size val="3"/>
            <c:spPr>
              <a:solidFill>
                <a:srgbClr val="FF5367"/>
              </a:solidFill>
              <a:ln w="9525">
                <a:noFill/>
              </a:ln>
              <a:effectLst/>
            </c:spPr>
          </c:marker>
          <c:xVal>
            <c:numRef>
              <c:f>'GRAPHS OptiPit Paper'!$A$3:$A$42</c:f>
              <c:numCache>
                <c:formatCode>General</c:formatCode>
                <c:ptCount val="40"/>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numCache>
            </c:numRef>
          </c:xVal>
          <c:yVal>
            <c:numRef>
              <c:f>'GRAPHS OptiPit Paper'!$K$3:$K$42</c:f>
              <c:numCache>
                <c:formatCode>0.00000</c:formatCode>
                <c:ptCount val="40"/>
                <c:pt idx="0">
                  <c:v>6.2500000000000001E-4</c:v>
                </c:pt>
                <c:pt idx="1">
                  <c:v>1.8749999999999999E-3</c:v>
                </c:pt>
                <c:pt idx="2">
                  <c:v>3.1250000000000002E-3</c:v>
                </c:pt>
                <c:pt idx="3">
                  <c:v>4.3750000000000004E-3</c:v>
                </c:pt>
                <c:pt idx="4">
                  <c:v>5.6249999999999998E-3</c:v>
                </c:pt>
                <c:pt idx="5">
                  <c:v>6.875E-3</c:v>
                </c:pt>
                <c:pt idx="6">
                  <c:v>8.1250000000000003E-3</c:v>
                </c:pt>
                <c:pt idx="7">
                  <c:v>9.3749999999999997E-3</c:v>
                </c:pt>
                <c:pt idx="8">
                  <c:v>1.0625000000000001E-2</c:v>
                </c:pt>
                <c:pt idx="9">
                  <c:v>1.1875E-2</c:v>
                </c:pt>
                <c:pt idx="10">
                  <c:v>1.3125E-2</c:v>
                </c:pt>
                <c:pt idx="11">
                  <c:v>1.4375000000000001E-2</c:v>
                </c:pt>
                <c:pt idx="12">
                  <c:v>1.5625E-2</c:v>
                </c:pt>
                <c:pt idx="13">
                  <c:v>1.6875000000000001E-2</c:v>
                </c:pt>
                <c:pt idx="14">
                  <c:v>1.8124999999999999E-2</c:v>
                </c:pt>
                <c:pt idx="15">
                  <c:v>1.9375E-2</c:v>
                </c:pt>
                <c:pt idx="16">
                  <c:v>2.0625000000000001E-2</c:v>
                </c:pt>
                <c:pt idx="17">
                  <c:v>2.1874999999999999E-2</c:v>
                </c:pt>
                <c:pt idx="18">
                  <c:v>2.3125E-2</c:v>
                </c:pt>
                <c:pt idx="19">
                  <c:v>2.4375000000000001E-2</c:v>
                </c:pt>
                <c:pt idx="20">
                  <c:v>2.5624999999999998E-2</c:v>
                </c:pt>
                <c:pt idx="21">
                  <c:v>2.6875E-2</c:v>
                </c:pt>
                <c:pt idx="22">
                  <c:v>2.8125000000000001E-2</c:v>
                </c:pt>
                <c:pt idx="23">
                  <c:v>2.9374999999999998E-2</c:v>
                </c:pt>
                <c:pt idx="24">
                  <c:v>3.0624999999999999E-2</c:v>
                </c:pt>
                <c:pt idx="25">
                  <c:v>3.1875000000000001E-2</c:v>
                </c:pt>
                <c:pt idx="26">
                  <c:v>3.3125000000000002E-2</c:v>
                </c:pt>
                <c:pt idx="27">
                  <c:v>3.4375000000000003E-2</c:v>
                </c:pt>
                <c:pt idx="28">
                  <c:v>3.5624999999999997E-2</c:v>
                </c:pt>
                <c:pt idx="29">
                  <c:v>3.6874999999999998E-2</c:v>
                </c:pt>
                <c:pt idx="30">
                  <c:v>3.8124999999999999E-2</c:v>
                </c:pt>
                <c:pt idx="31">
                  <c:v>3.9375E-2</c:v>
                </c:pt>
                <c:pt idx="32">
                  <c:v>4.0625000000000001E-2</c:v>
                </c:pt>
                <c:pt idx="33">
                  <c:v>4.1875000000000002E-2</c:v>
                </c:pt>
                <c:pt idx="34">
                  <c:v>4.3124999999999997E-2</c:v>
                </c:pt>
                <c:pt idx="35">
                  <c:v>4.4374999999999998E-2</c:v>
                </c:pt>
                <c:pt idx="36">
                  <c:v>4.5624999999999999E-2</c:v>
                </c:pt>
                <c:pt idx="37">
                  <c:v>4.6875E-2</c:v>
                </c:pt>
                <c:pt idx="38">
                  <c:v>4.8125000000000001E-2</c:v>
                </c:pt>
                <c:pt idx="39">
                  <c:v>4.9375000000000002E-2</c:v>
                </c:pt>
              </c:numCache>
            </c:numRef>
          </c:yVal>
          <c:smooth val="0"/>
          <c:extLst>
            <c:ext xmlns:c16="http://schemas.microsoft.com/office/drawing/2014/chart" uri="{C3380CC4-5D6E-409C-BE32-E72D297353CC}">
              <c16:uniqueId val="{00000000-8885-44F4-9B93-1B6E666E53AC}"/>
            </c:ext>
          </c:extLst>
        </c:ser>
        <c:ser>
          <c:idx val="3"/>
          <c:order val="3"/>
          <c:tx>
            <c:strRef>
              <c:f>'GRAPHS OptiPit Paper'!$F$2</c:f>
              <c:strCache>
                <c:ptCount val="1"/>
                <c:pt idx="0">
                  <c:v>Contribution to radionuclide budget</c:v>
                </c:pt>
              </c:strCache>
            </c:strRef>
          </c:tx>
          <c:spPr>
            <a:ln w="25400" cap="rnd">
              <a:noFill/>
              <a:round/>
            </a:ln>
            <a:effectLst/>
          </c:spPr>
          <c:marker>
            <c:symbol val="circle"/>
            <c:size val="3"/>
            <c:spPr>
              <a:solidFill>
                <a:srgbClr val="0056FF"/>
              </a:solidFill>
              <a:ln w="9525">
                <a:solidFill>
                  <a:srgbClr val="0056FF"/>
                </a:solidFill>
              </a:ln>
              <a:effectLst/>
            </c:spPr>
          </c:marker>
          <c:xVal>
            <c:numRef>
              <c:f>'GRAPHS OptiPit Paper'!$A$3:$A$67</c:f>
              <c:numCache>
                <c:formatCode>General</c:formatCode>
                <c:ptCount val="65"/>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pt idx="20">
                  <c:v>10.5</c:v>
                </c:pt>
                <c:pt idx="21">
                  <c:v>11</c:v>
                </c:pt>
                <c:pt idx="22">
                  <c:v>11.5</c:v>
                </c:pt>
                <c:pt idx="23">
                  <c:v>12</c:v>
                </c:pt>
                <c:pt idx="24">
                  <c:v>12.5</c:v>
                </c:pt>
                <c:pt idx="25">
                  <c:v>13</c:v>
                </c:pt>
                <c:pt idx="26">
                  <c:v>13.5</c:v>
                </c:pt>
                <c:pt idx="27">
                  <c:v>14</c:v>
                </c:pt>
                <c:pt idx="28">
                  <c:v>14.5</c:v>
                </c:pt>
                <c:pt idx="29">
                  <c:v>15</c:v>
                </c:pt>
                <c:pt idx="30">
                  <c:v>15.5</c:v>
                </c:pt>
                <c:pt idx="31">
                  <c:v>16</c:v>
                </c:pt>
                <c:pt idx="32">
                  <c:v>16.5</c:v>
                </c:pt>
                <c:pt idx="33">
                  <c:v>17</c:v>
                </c:pt>
                <c:pt idx="34">
                  <c:v>17.5</c:v>
                </c:pt>
                <c:pt idx="35">
                  <c:v>18</c:v>
                </c:pt>
                <c:pt idx="36">
                  <c:v>18.5</c:v>
                </c:pt>
                <c:pt idx="37">
                  <c:v>19</c:v>
                </c:pt>
                <c:pt idx="38">
                  <c:v>19.5</c:v>
                </c:pt>
                <c:pt idx="39">
                  <c:v>20</c:v>
                </c:pt>
                <c:pt idx="40">
                  <c:v>20.5</c:v>
                </c:pt>
                <c:pt idx="41">
                  <c:v>21</c:v>
                </c:pt>
                <c:pt idx="42">
                  <c:v>21.5</c:v>
                </c:pt>
                <c:pt idx="43">
                  <c:v>22</c:v>
                </c:pt>
                <c:pt idx="44">
                  <c:v>22.5</c:v>
                </c:pt>
                <c:pt idx="45">
                  <c:v>23</c:v>
                </c:pt>
                <c:pt idx="46">
                  <c:v>23.5</c:v>
                </c:pt>
                <c:pt idx="47">
                  <c:v>24</c:v>
                </c:pt>
                <c:pt idx="48">
                  <c:v>24.5</c:v>
                </c:pt>
                <c:pt idx="49">
                  <c:v>25</c:v>
                </c:pt>
                <c:pt idx="50">
                  <c:v>25.5</c:v>
                </c:pt>
                <c:pt idx="51">
                  <c:v>26</c:v>
                </c:pt>
                <c:pt idx="52">
                  <c:v>26.5</c:v>
                </c:pt>
                <c:pt idx="53">
                  <c:v>27</c:v>
                </c:pt>
                <c:pt idx="54">
                  <c:v>27.5</c:v>
                </c:pt>
                <c:pt idx="55">
                  <c:v>28</c:v>
                </c:pt>
                <c:pt idx="56">
                  <c:v>28.5</c:v>
                </c:pt>
                <c:pt idx="57">
                  <c:v>29</c:v>
                </c:pt>
                <c:pt idx="58">
                  <c:v>29.5</c:v>
                </c:pt>
                <c:pt idx="59">
                  <c:v>30</c:v>
                </c:pt>
                <c:pt idx="60">
                  <c:v>30.5</c:v>
                </c:pt>
                <c:pt idx="61">
                  <c:v>31</c:v>
                </c:pt>
                <c:pt idx="62">
                  <c:v>31.5</c:v>
                </c:pt>
                <c:pt idx="63">
                  <c:v>32</c:v>
                </c:pt>
                <c:pt idx="64">
                  <c:v>32.5</c:v>
                </c:pt>
              </c:numCache>
            </c:numRef>
          </c:xVal>
          <c:yVal>
            <c:numRef>
              <c:f>'GRAPHS OptiPit Paper'!$F$3:$F$67</c:f>
              <c:numCache>
                <c:formatCode>0.00000</c:formatCode>
                <c:ptCount val="65"/>
                <c:pt idx="0">
                  <c:v>2.3668639053254438E-4</c:v>
                </c:pt>
                <c:pt idx="1">
                  <c:v>7.100591715976331E-4</c:v>
                </c:pt>
                <c:pt idx="2">
                  <c:v>1.1834319526627219E-3</c:v>
                </c:pt>
                <c:pt idx="3">
                  <c:v>1.6568047337278107E-3</c:v>
                </c:pt>
                <c:pt idx="4">
                  <c:v>2.1301775147928993E-3</c:v>
                </c:pt>
                <c:pt idx="5">
                  <c:v>2.6035502958579883E-3</c:v>
                </c:pt>
                <c:pt idx="6">
                  <c:v>3.0769230769230769E-3</c:v>
                </c:pt>
                <c:pt idx="7">
                  <c:v>3.5502958579881655E-3</c:v>
                </c:pt>
                <c:pt idx="8">
                  <c:v>4.0236686390532541E-3</c:v>
                </c:pt>
                <c:pt idx="9">
                  <c:v>4.4970414201183431E-3</c:v>
                </c:pt>
                <c:pt idx="10">
                  <c:v>4.9704142011834321E-3</c:v>
                </c:pt>
                <c:pt idx="11">
                  <c:v>5.4437869822485203E-3</c:v>
                </c:pt>
                <c:pt idx="12">
                  <c:v>5.9171597633136093E-3</c:v>
                </c:pt>
                <c:pt idx="13">
                  <c:v>6.3905325443786984E-3</c:v>
                </c:pt>
                <c:pt idx="14">
                  <c:v>6.8639053254437874E-3</c:v>
                </c:pt>
                <c:pt idx="15">
                  <c:v>7.3372781065088755E-3</c:v>
                </c:pt>
                <c:pt idx="16">
                  <c:v>7.8106508875739646E-3</c:v>
                </c:pt>
                <c:pt idx="17">
                  <c:v>8.2840236686390536E-3</c:v>
                </c:pt>
                <c:pt idx="18">
                  <c:v>8.7573964497041426E-3</c:v>
                </c:pt>
                <c:pt idx="19">
                  <c:v>9.2307692307692316E-3</c:v>
                </c:pt>
                <c:pt idx="20">
                  <c:v>9.7041420118343189E-3</c:v>
                </c:pt>
                <c:pt idx="21">
                  <c:v>1.0177514792899408E-2</c:v>
                </c:pt>
                <c:pt idx="22">
                  <c:v>1.0650887573964497E-2</c:v>
                </c:pt>
                <c:pt idx="23">
                  <c:v>1.1124260355029586E-2</c:v>
                </c:pt>
                <c:pt idx="24">
                  <c:v>1.1597633136094675E-2</c:v>
                </c:pt>
                <c:pt idx="25">
                  <c:v>1.2071005917159764E-2</c:v>
                </c:pt>
                <c:pt idx="26">
                  <c:v>1.2544378698224851E-2</c:v>
                </c:pt>
                <c:pt idx="27">
                  <c:v>1.301775147928994E-2</c:v>
                </c:pt>
                <c:pt idx="28">
                  <c:v>1.3491124260355029E-2</c:v>
                </c:pt>
                <c:pt idx="29">
                  <c:v>1.3964497041420118E-2</c:v>
                </c:pt>
                <c:pt idx="30">
                  <c:v>1.4437869822485207E-2</c:v>
                </c:pt>
                <c:pt idx="31">
                  <c:v>1.4911242603550296E-2</c:v>
                </c:pt>
                <c:pt idx="32">
                  <c:v>1.5384615384615385E-2</c:v>
                </c:pt>
                <c:pt idx="33">
                  <c:v>1.5857988165680473E-2</c:v>
                </c:pt>
                <c:pt idx="34">
                  <c:v>1.6331360946745564E-2</c:v>
                </c:pt>
                <c:pt idx="35">
                  <c:v>1.6804733727810651E-2</c:v>
                </c:pt>
                <c:pt idx="36">
                  <c:v>1.7278106508875738E-2</c:v>
                </c:pt>
                <c:pt idx="37">
                  <c:v>1.7751479289940829E-2</c:v>
                </c:pt>
                <c:pt idx="38">
                  <c:v>1.8224852071005916E-2</c:v>
                </c:pt>
                <c:pt idx="39">
                  <c:v>1.8698224852071007E-2</c:v>
                </c:pt>
                <c:pt idx="40">
                  <c:v>1.9171597633136094E-2</c:v>
                </c:pt>
                <c:pt idx="41">
                  <c:v>1.9644970414201185E-2</c:v>
                </c:pt>
                <c:pt idx="42">
                  <c:v>2.0118343195266272E-2</c:v>
                </c:pt>
                <c:pt idx="43">
                  <c:v>2.059171597633136E-2</c:v>
                </c:pt>
                <c:pt idx="44">
                  <c:v>2.106508875739645E-2</c:v>
                </c:pt>
                <c:pt idx="45">
                  <c:v>2.1538461538461538E-2</c:v>
                </c:pt>
                <c:pt idx="46">
                  <c:v>2.2011834319526628E-2</c:v>
                </c:pt>
                <c:pt idx="47">
                  <c:v>2.2485207100591716E-2</c:v>
                </c:pt>
                <c:pt idx="48">
                  <c:v>2.2958579881656806E-2</c:v>
                </c:pt>
                <c:pt idx="49">
                  <c:v>2.3431952662721894E-2</c:v>
                </c:pt>
                <c:pt idx="50">
                  <c:v>2.3905325443786981E-2</c:v>
                </c:pt>
                <c:pt idx="51">
                  <c:v>2.4378698224852072E-2</c:v>
                </c:pt>
                <c:pt idx="52">
                  <c:v>2.4852071005917159E-2</c:v>
                </c:pt>
                <c:pt idx="53">
                  <c:v>2.532544378698225E-2</c:v>
                </c:pt>
                <c:pt idx="54">
                  <c:v>2.5798816568047337E-2</c:v>
                </c:pt>
                <c:pt idx="55">
                  <c:v>2.6272189349112424E-2</c:v>
                </c:pt>
                <c:pt idx="56">
                  <c:v>2.6745562130177515E-2</c:v>
                </c:pt>
                <c:pt idx="57">
                  <c:v>2.7218934911242602E-2</c:v>
                </c:pt>
                <c:pt idx="58">
                  <c:v>2.7692307692307693E-2</c:v>
                </c:pt>
                <c:pt idx="59">
                  <c:v>2.816568047337278E-2</c:v>
                </c:pt>
                <c:pt idx="60">
                  <c:v>2.8639053254437871E-2</c:v>
                </c:pt>
                <c:pt idx="61">
                  <c:v>2.9112426035502958E-2</c:v>
                </c:pt>
                <c:pt idx="62">
                  <c:v>2.9585798816568046E-2</c:v>
                </c:pt>
                <c:pt idx="63">
                  <c:v>3.0059171597633137E-2</c:v>
                </c:pt>
                <c:pt idx="64">
                  <c:v>3.0532544378698224E-2</c:v>
                </c:pt>
              </c:numCache>
            </c:numRef>
          </c:yVal>
          <c:smooth val="0"/>
          <c:extLst>
            <c:ext xmlns:c16="http://schemas.microsoft.com/office/drawing/2014/chart" uri="{C3380CC4-5D6E-409C-BE32-E72D297353CC}">
              <c16:uniqueId val="{00000001-8885-44F4-9B93-1B6E666E53AC}"/>
            </c:ext>
          </c:extLst>
        </c:ser>
        <c:dLbls>
          <c:showLegendKey val="0"/>
          <c:showVal val="0"/>
          <c:showCatName val="0"/>
          <c:showSerName val="0"/>
          <c:showPercent val="0"/>
          <c:showBubbleSize val="0"/>
        </c:dLbls>
        <c:axId val="183026191"/>
        <c:axId val="183042511"/>
      </c:scatterChart>
      <c:valAx>
        <c:axId val="183026191"/>
        <c:scaling>
          <c:orientation val="minMax"/>
          <c:max val="60"/>
        </c:scaling>
        <c:delete val="0"/>
        <c:axPos val="b"/>
        <c:majorGridlines>
          <c:spPr>
            <a:ln w="9525" cap="flat" cmpd="sng" algn="ctr">
              <a:solidFill>
                <a:schemeClr val="tx1">
                  <a:lumMod val="75000"/>
                  <a:lumOff val="2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Shell</a:t>
                </a:r>
                <a:r>
                  <a:rPr lang="en-US" baseline="0">
                    <a:solidFill>
                      <a:schemeClr val="tx1"/>
                    </a:solidFill>
                    <a:latin typeface="Arial" panose="020B0604020202020204" pitchFamily="34" charset="0"/>
                    <a:cs typeface="Arial" panose="020B0604020202020204" pitchFamily="34" charset="0"/>
                  </a:rPr>
                  <a:t> radius [µm]</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42511"/>
        <c:crosses val="autoZero"/>
        <c:crossBetween val="midCat"/>
      </c:valAx>
      <c:valAx>
        <c:axId val="183042511"/>
        <c:scaling>
          <c:orientation val="minMax"/>
          <c:max val="5.5000000000000007E-2"/>
          <c:min val="0"/>
        </c:scaling>
        <c:delete val="0"/>
        <c:axPos val="l"/>
        <c:majorGridlines>
          <c:spPr>
            <a:ln w="9525" cap="flat" cmpd="sng" algn="ctr">
              <a:solidFill>
                <a:schemeClr val="tx1">
                  <a:lumMod val="75000"/>
                  <a:lumOff val="2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Contribution</a:t>
                </a:r>
                <a:r>
                  <a:rPr lang="en-US" baseline="0">
                    <a:solidFill>
                      <a:schemeClr val="tx1"/>
                    </a:solidFill>
                    <a:latin typeface="Arial" panose="020B0604020202020204" pitchFamily="34" charset="0"/>
                    <a:cs typeface="Arial" panose="020B0604020202020204" pitchFamily="34" charset="0"/>
                  </a:rPr>
                  <a:t> of each shell to the Helium budget </a:t>
                </a:r>
              </a:p>
              <a:p>
                <a:pPr>
                  <a:defRPr>
                    <a:latin typeface="Arial" panose="020B0604020202020204" pitchFamily="34" charset="0"/>
                    <a:cs typeface="Arial" panose="020B0604020202020204" pitchFamily="34" charset="0"/>
                  </a:defRPr>
                </a:pPr>
                <a:r>
                  <a:rPr lang="en-US" baseline="0">
                    <a:solidFill>
                      <a:schemeClr val="tx1"/>
                    </a:solidFill>
                    <a:latin typeface="Arial" panose="020B0604020202020204" pitchFamily="34" charset="0"/>
                    <a:cs typeface="Arial" panose="020B0604020202020204" pitchFamily="34" charset="0"/>
                  </a:rPr>
                  <a:t>and to the radionuclide budget</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DE"/>
            </a:p>
          </c:txPr>
        </c:title>
        <c:numFmt formatCode="0.0%" sourceLinked="1"/>
        <c:majorTickMark val="out"/>
        <c:minorTickMark val="out"/>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en-DE"/>
          </a:p>
        </c:txPr>
        <c:crossAx val="18302619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5" Type="http://schemas.openxmlformats.org/officeDocument/2006/relationships/chart" Target="../charts/chart18.xml"/><Relationship Id="rId4"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drawing1.xml><?xml version="1.0" encoding="utf-8"?>
<xdr:wsDr xmlns:xdr="http://schemas.openxmlformats.org/drawingml/2006/spreadsheetDrawing" xmlns:a="http://schemas.openxmlformats.org/drawingml/2006/main">
  <xdr:twoCellAnchor>
    <xdr:from>
      <xdr:col>0</xdr:col>
      <xdr:colOff>238125</xdr:colOff>
      <xdr:row>1</xdr:row>
      <xdr:rowOff>95250</xdr:rowOff>
    </xdr:from>
    <xdr:to>
      <xdr:col>9</xdr:col>
      <xdr:colOff>52552</xdr:colOff>
      <xdr:row>26</xdr:row>
      <xdr:rowOff>65690</xdr:rowOff>
    </xdr:to>
    <xdr:sp macro="" textlink="">
      <xdr:nvSpPr>
        <xdr:cNvPr id="2" name="Textfeld 1">
          <a:extLst>
            <a:ext uri="{FF2B5EF4-FFF2-40B4-BE49-F238E27FC236}">
              <a16:creationId xmlns:a16="http://schemas.microsoft.com/office/drawing/2014/main" id="{698B556F-8C41-7E5F-32B5-62C465D26D44}"/>
            </a:ext>
          </a:extLst>
        </xdr:cNvPr>
        <xdr:cNvSpPr txBox="1"/>
      </xdr:nvSpPr>
      <xdr:spPr>
        <a:xfrm>
          <a:off x="238125" y="279181"/>
          <a:ext cx="7381875" cy="45687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Arial" panose="020B0604020202020204" pitchFamily="34" charset="0"/>
              <a:ea typeface="+mn-ea"/>
              <a:cs typeface="Arial" panose="020B0604020202020204" pitchFamily="34" charset="0"/>
            </a:rPr>
            <a:t>README</a:t>
          </a:r>
        </a:p>
        <a:p>
          <a:r>
            <a:rPr lang="en-US" sz="1100" b="0" i="0" u="none" strike="noStrike">
              <a:solidFill>
                <a:schemeClr val="dk1"/>
              </a:solidFill>
              <a:effectLst/>
              <a:latin typeface="Arial" panose="020B0604020202020204" pitchFamily="34" charset="0"/>
              <a:ea typeface="+mn-ea"/>
              <a:cs typeface="Arial" panose="020B0604020202020204" pitchFamily="34" charset="0"/>
            </a:rPr>
            <a:t>This excel document contains seven sheets of four different types.</a:t>
          </a:r>
          <a:r>
            <a:rPr lang="en-US">
              <a:effectLst/>
              <a:latin typeface="Arial" panose="020B0604020202020204" pitchFamily="34" charset="0"/>
              <a:cs typeface="Arial" panose="020B0604020202020204" pitchFamily="34" charset="0"/>
            </a:rPr>
            <a:t> </a:t>
          </a:r>
        </a:p>
        <a:p>
          <a:endParaRPr lang="en-US" sz="1100">
            <a:effectLst/>
            <a:latin typeface="Arial" panose="020B0604020202020204" pitchFamily="34" charset="0"/>
            <a:cs typeface="Arial" panose="020B0604020202020204" pitchFamily="34" charset="0"/>
          </a:endParaRPr>
        </a:p>
        <a:p>
          <a:r>
            <a:rPr lang="en-US" sz="1100">
              <a:effectLst/>
              <a:latin typeface="Arial" panose="020B0604020202020204" pitchFamily="34" charset="0"/>
              <a:cs typeface="Arial" panose="020B0604020202020204" pitchFamily="34" charset="0"/>
            </a:rPr>
            <a:t>"FullShells_" and "HalfShells_Template" are template sheets which may be filled with the radius dependent probability of helium</a:t>
          </a:r>
          <a:r>
            <a:rPr lang="en-US" sz="1100" baseline="0">
              <a:effectLst/>
              <a:latin typeface="Arial" panose="020B0604020202020204" pitchFamily="34" charset="0"/>
              <a:cs typeface="Arial" panose="020B0604020202020204" pitchFamily="34" charset="0"/>
            </a:rPr>
            <a:t> trapped and proportion of helium generating parents created by OptiPit as explained in the manuscript. The two sheets to the right of the templates use the "HalfShells" template for the calculation of both the mismatch and the He date offset. The nomenclature is:</a:t>
          </a:r>
        </a:p>
        <a:p>
          <a:r>
            <a:rPr lang="en-US" sz="1100" baseline="0">
              <a:effectLst/>
              <a:latin typeface="Arial" panose="020B0604020202020204" pitchFamily="34" charset="0"/>
              <a:cs typeface="Arial" panose="020B0604020202020204" pitchFamily="34" charset="0"/>
            </a:rPr>
            <a:t>	HeR	=	Helium pit radius</a:t>
          </a:r>
        </a:p>
        <a:p>
          <a:r>
            <a:rPr lang="en-US" sz="1100" baseline="0">
              <a:effectLst/>
              <a:latin typeface="Arial" panose="020B0604020202020204" pitchFamily="34" charset="0"/>
              <a:cs typeface="Arial" panose="020B0604020202020204" pitchFamily="34" charset="0"/>
            </a:rPr>
            <a:t>	HeD	=	Helium pit depth</a:t>
          </a:r>
        </a:p>
        <a:p>
          <a:r>
            <a:rPr lang="en-US" sz="1100" baseline="0">
              <a:effectLst/>
              <a:latin typeface="Arial" panose="020B0604020202020204" pitchFamily="34" charset="0"/>
              <a:cs typeface="Arial" panose="020B0604020202020204" pitchFamily="34" charset="0"/>
            </a:rPr>
            <a:t>	dICP	=	ICP pit depth</a:t>
          </a:r>
        </a:p>
        <a:p>
          <a:r>
            <a:rPr lang="en-US" sz="1100" baseline="0">
              <a:effectLst/>
              <a:latin typeface="Arial" panose="020B0604020202020204" pitchFamily="34" charset="0"/>
              <a:cs typeface="Arial" panose="020B0604020202020204" pitchFamily="34" charset="0"/>
            </a:rPr>
            <a:t>HeR=12-HeD=10_dICP20	equals geometry B. The other one geometry A. By changing the values within the fields marked in </a:t>
          </a:r>
          <a:r>
            <a:rPr lang="en-US" sz="1100" b="0" baseline="0">
              <a:effectLst/>
              <a:latin typeface="Arial" panose="020B0604020202020204" pitchFamily="34" charset="0"/>
              <a:cs typeface="Arial" panose="020B0604020202020204" pitchFamily="34" charset="0"/>
            </a:rPr>
            <a:t>bright yellow, different zonations can be introduced and tested for different ages or ICP pit diameters.</a:t>
          </a:r>
        </a:p>
        <a:p>
          <a:endParaRPr lang="en-US" sz="1100" b="0" baseline="0">
            <a:effectLst/>
            <a:latin typeface="Arial" panose="020B0604020202020204" pitchFamily="34" charset="0"/>
            <a:cs typeface="Arial" panose="020B0604020202020204" pitchFamily="34" charset="0"/>
          </a:endParaRPr>
        </a:p>
        <a:p>
          <a:r>
            <a:rPr lang="en-US" sz="1100" b="0" baseline="0">
              <a:effectLst/>
              <a:latin typeface="Arial" panose="020B0604020202020204" pitchFamily="34" charset="0"/>
              <a:cs typeface="Arial" panose="020B0604020202020204" pitchFamily="34" charset="0"/>
            </a:rPr>
            <a:t>"Linear to Circular Zonation" provides the values calculated for the intersecting volumes of a cuboid of radionuclide zonation which is moved into the cylindrically shaped shells of the ICP pit. It is evident that only a fraction of the cylinder or half-cylinder is impacted by the zonation if the zonation does not fully incorporate the half cylinder. However, the volume of this fraction is necessary for the calculations done for figures 8 and 9. They have been copied over into the "_HalfShells" sheets to calculate different degrees of incorporation of the ICP pit in the zonation.</a:t>
          </a:r>
        </a:p>
        <a:p>
          <a:endParaRPr lang="en-US" sz="1100" b="0" baseline="0">
            <a:effectLst/>
            <a:latin typeface="Arial" panose="020B0604020202020204" pitchFamily="34" charset="0"/>
            <a:cs typeface="Arial" panose="020B0604020202020204" pitchFamily="34" charset="0"/>
          </a:endParaRPr>
        </a:p>
        <a:p>
          <a:r>
            <a:rPr lang="en-US" sz="1100" b="0">
              <a:latin typeface="Arial" panose="020B0604020202020204" pitchFamily="34" charset="0"/>
              <a:cs typeface="Arial" panose="020B0604020202020204" pitchFamily="34" charset="0"/>
            </a:rPr>
            <a:t>"Mismatch</a:t>
          </a:r>
          <a:r>
            <a:rPr lang="en-US" sz="1100" b="0" baseline="0">
              <a:latin typeface="Arial" panose="020B0604020202020204" pitchFamily="34" charset="0"/>
              <a:cs typeface="Arial" panose="020B0604020202020204" pitchFamily="34" charset="0"/>
            </a:rPr>
            <a:t> Evaluation" shows the mismatch data created in the "_HalfShells" sheets. This data has been created by changing the diameter of the ICP pit and extracting the values (mismatch, proportion of helium generating parents) from the output of the sheets (orange, top row).</a:t>
          </a:r>
        </a:p>
        <a:p>
          <a:endParaRPr lang="en-US" sz="1100" b="0" baseline="0">
            <a:latin typeface="Arial" panose="020B0604020202020204" pitchFamily="34" charset="0"/>
            <a:cs typeface="Arial" panose="020B0604020202020204" pitchFamily="34" charset="0"/>
          </a:endParaRPr>
        </a:p>
        <a:p>
          <a:r>
            <a:rPr lang="en-US" sz="1100" b="0">
              <a:latin typeface="Arial" panose="020B0604020202020204" pitchFamily="34" charset="0"/>
              <a:cs typeface="Arial" panose="020B0604020202020204" pitchFamily="34" charset="0"/>
            </a:rPr>
            <a:t>"GRAPHS OptiPit Paper" contains the data used to produce</a:t>
          </a:r>
          <a:r>
            <a:rPr lang="en-US" sz="1100" b="0" baseline="0">
              <a:latin typeface="Arial" panose="020B0604020202020204" pitchFamily="34" charset="0"/>
              <a:cs typeface="Arial" panose="020B0604020202020204" pitchFamily="34" charset="0"/>
            </a:rPr>
            <a:t> figure 5. This data is directly sourced from OptiPit.</a:t>
          </a:r>
          <a:endParaRPr lang="en-DE" sz="11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244927</xdr:colOff>
      <xdr:row>65</xdr:row>
      <xdr:rowOff>51706</xdr:rowOff>
    </xdr:from>
    <xdr:to>
      <xdr:col>5</xdr:col>
      <xdr:colOff>2074552</xdr:colOff>
      <xdr:row>97</xdr:row>
      <xdr:rowOff>75706</xdr:rowOff>
    </xdr:to>
    <xdr:graphicFrame macro="">
      <xdr:nvGraphicFramePr>
        <xdr:cNvPr id="2" name="Diagramm 1">
          <a:extLst>
            <a:ext uri="{FF2B5EF4-FFF2-40B4-BE49-F238E27FC236}">
              <a16:creationId xmlns:a16="http://schemas.microsoft.com/office/drawing/2014/main" id="{8887C2DD-8501-4A54-90A2-B9A138AE9E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2069190</xdr:colOff>
      <xdr:row>65</xdr:row>
      <xdr:rowOff>41728</xdr:rowOff>
    </xdr:from>
    <xdr:to>
      <xdr:col>11</xdr:col>
      <xdr:colOff>501565</xdr:colOff>
      <xdr:row>97</xdr:row>
      <xdr:rowOff>65728</xdr:rowOff>
    </xdr:to>
    <xdr:graphicFrame macro="">
      <xdr:nvGraphicFramePr>
        <xdr:cNvPr id="3" name="Diagramm 2">
          <a:extLst>
            <a:ext uri="{FF2B5EF4-FFF2-40B4-BE49-F238E27FC236}">
              <a16:creationId xmlns:a16="http://schemas.microsoft.com/office/drawing/2014/main" id="{054F5201-FD71-4DA1-81ED-162A0A46B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514802</xdr:colOff>
      <xdr:row>65</xdr:row>
      <xdr:rowOff>39912</xdr:rowOff>
    </xdr:from>
    <xdr:to>
      <xdr:col>18</xdr:col>
      <xdr:colOff>566427</xdr:colOff>
      <xdr:row>97</xdr:row>
      <xdr:rowOff>63912</xdr:rowOff>
    </xdr:to>
    <xdr:graphicFrame macro="">
      <xdr:nvGraphicFramePr>
        <xdr:cNvPr id="4" name="Diagramm 3">
          <a:extLst>
            <a:ext uri="{FF2B5EF4-FFF2-40B4-BE49-F238E27FC236}">
              <a16:creationId xmlns:a16="http://schemas.microsoft.com/office/drawing/2014/main" id="{9B1EF8E4-F71F-4648-9C78-DF3550773F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122</xdr:row>
      <xdr:rowOff>11794</xdr:rowOff>
    </xdr:from>
    <xdr:to>
      <xdr:col>8</xdr:col>
      <xdr:colOff>1184523</xdr:colOff>
      <xdr:row>154</xdr:row>
      <xdr:rowOff>35794</xdr:rowOff>
    </xdr:to>
    <xdr:graphicFrame macro="">
      <xdr:nvGraphicFramePr>
        <xdr:cNvPr id="4" name="Diagramm 3">
          <a:extLst>
            <a:ext uri="{FF2B5EF4-FFF2-40B4-BE49-F238E27FC236}">
              <a16:creationId xmlns:a16="http://schemas.microsoft.com/office/drawing/2014/main" id="{390C79CF-93D6-486E-82B6-35601DF46C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1179161</xdr:colOff>
      <xdr:row>122</xdr:row>
      <xdr:rowOff>1816</xdr:rowOff>
    </xdr:from>
    <xdr:to>
      <xdr:col>14</xdr:col>
      <xdr:colOff>1011422</xdr:colOff>
      <xdr:row>154</xdr:row>
      <xdr:rowOff>25816</xdr:rowOff>
    </xdr:to>
    <xdr:graphicFrame macro="">
      <xdr:nvGraphicFramePr>
        <xdr:cNvPr id="5" name="Diagramm 4">
          <a:extLst>
            <a:ext uri="{FF2B5EF4-FFF2-40B4-BE49-F238E27FC236}">
              <a16:creationId xmlns:a16="http://schemas.microsoft.com/office/drawing/2014/main" id="{DCE8D522-3D49-4F73-9835-1973AD8D85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1024659</xdr:colOff>
      <xdr:row>122</xdr:row>
      <xdr:rowOff>0</xdr:rowOff>
    </xdr:from>
    <xdr:to>
      <xdr:col>23</xdr:col>
      <xdr:colOff>780432</xdr:colOff>
      <xdr:row>154</xdr:row>
      <xdr:rowOff>24000</xdr:rowOff>
    </xdr:to>
    <xdr:graphicFrame macro="">
      <xdr:nvGraphicFramePr>
        <xdr:cNvPr id="6" name="Diagramm 5">
          <a:extLst>
            <a:ext uri="{FF2B5EF4-FFF2-40B4-BE49-F238E27FC236}">
              <a16:creationId xmlns:a16="http://schemas.microsoft.com/office/drawing/2014/main" id="{D7F15FD6-C576-466F-8980-936C130EBD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294409</xdr:colOff>
      <xdr:row>144</xdr:row>
      <xdr:rowOff>63748</xdr:rowOff>
    </xdr:from>
    <xdr:to>
      <xdr:col>8</xdr:col>
      <xdr:colOff>1478932</xdr:colOff>
      <xdr:row>176</xdr:row>
      <xdr:rowOff>157021</xdr:rowOff>
    </xdr:to>
    <xdr:graphicFrame macro="">
      <xdr:nvGraphicFramePr>
        <xdr:cNvPr id="2" name="Diagramm 1">
          <a:extLst>
            <a:ext uri="{FF2B5EF4-FFF2-40B4-BE49-F238E27FC236}">
              <a16:creationId xmlns:a16="http://schemas.microsoft.com/office/drawing/2014/main" id="{731A469B-D5D3-4A44-8186-F6B3945A29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1473570</xdr:colOff>
      <xdr:row>144</xdr:row>
      <xdr:rowOff>53770</xdr:rowOff>
    </xdr:from>
    <xdr:to>
      <xdr:col>14</xdr:col>
      <xdr:colOff>1305831</xdr:colOff>
      <xdr:row>176</xdr:row>
      <xdr:rowOff>147043</xdr:rowOff>
    </xdr:to>
    <xdr:graphicFrame macro="">
      <xdr:nvGraphicFramePr>
        <xdr:cNvPr id="3" name="Diagramm 2">
          <a:extLst>
            <a:ext uri="{FF2B5EF4-FFF2-40B4-BE49-F238E27FC236}">
              <a16:creationId xmlns:a16="http://schemas.microsoft.com/office/drawing/2014/main" id="{E1BBFA83-C7F7-4144-A708-21194C334B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1319068</xdr:colOff>
      <xdr:row>144</xdr:row>
      <xdr:rowOff>51954</xdr:rowOff>
    </xdr:from>
    <xdr:to>
      <xdr:col>23</xdr:col>
      <xdr:colOff>1074841</xdr:colOff>
      <xdr:row>176</xdr:row>
      <xdr:rowOff>145227</xdr:rowOff>
    </xdr:to>
    <xdr:graphicFrame macro="">
      <xdr:nvGraphicFramePr>
        <xdr:cNvPr id="4" name="Diagramm 3">
          <a:extLst>
            <a:ext uri="{FF2B5EF4-FFF2-40B4-BE49-F238E27FC236}">
              <a16:creationId xmlns:a16="http://schemas.microsoft.com/office/drawing/2014/main" id="{2073C70C-8C32-4EFA-B49F-AACF30E1C2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190502</xdr:colOff>
      <xdr:row>177</xdr:row>
      <xdr:rowOff>93516</xdr:rowOff>
    </xdr:from>
    <xdr:to>
      <xdr:col>19</xdr:col>
      <xdr:colOff>264868</xdr:colOff>
      <xdr:row>199</xdr:row>
      <xdr:rowOff>6679</xdr:rowOff>
    </xdr:to>
    <xdr:graphicFrame macro="">
      <xdr:nvGraphicFramePr>
        <xdr:cNvPr id="5" name="Diagramm 4">
          <a:extLst>
            <a:ext uri="{FF2B5EF4-FFF2-40B4-BE49-F238E27FC236}">
              <a16:creationId xmlns:a16="http://schemas.microsoft.com/office/drawing/2014/main" id="{7CF59349-D3F0-4751-90F0-E1AF957246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1465860</xdr:colOff>
      <xdr:row>177</xdr:row>
      <xdr:rowOff>22268</xdr:rowOff>
    </xdr:from>
    <xdr:to>
      <xdr:col>14</xdr:col>
      <xdr:colOff>1310491</xdr:colOff>
      <xdr:row>209</xdr:row>
      <xdr:rowOff>46268</xdr:rowOff>
    </xdr:to>
    <xdr:graphicFrame macro="">
      <xdr:nvGraphicFramePr>
        <xdr:cNvPr id="6" name="Diagramm 5">
          <a:extLst>
            <a:ext uri="{FF2B5EF4-FFF2-40B4-BE49-F238E27FC236}">
              <a16:creationId xmlns:a16="http://schemas.microsoft.com/office/drawing/2014/main" id="{7CB0CE98-404C-48F5-8B58-A258EE7731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202576</xdr:colOff>
      <xdr:row>176</xdr:row>
      <xdr:rowOff>160636</xdr:rowOff>
    </xdr:from>
    <xdr:to>
      <xdr:col>8</xdr:col>
      <xdr:colOff>1435342</xdr:colOff>
      <xdr:row>209</xdr:row>
      <xdr:rowOff>6130</xdr:rowOff>
    </xdr:to>
    <xdr:graphicFrame macro="">
      <xdr:nvGraphicFramePr>
        <xdr:cNvPr id="7" name="Diagramm 6">
          <a:extLst>
            <a:ext uri="{FF2B5EF4-FFF2-40B4-BE49-F238E27FC236}">
              <a16:creationId xmlns:a16="http://schemas.microsoft.com/office/drawing/2014/main" id="{6AE03799-E3D9-4031-A1DD-55ED33A508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195861</xdr:colOff>
      <xdr:row>0</xdr:row>
      <xdr:rowOff>0</xdr:rowOff>
    </xdr:from>
    <xdr:to>
      <xdr:col>17</xdr:col>
      <xdr:colOff>1055302</xdr:colOff>
      <xdr:row>12</xdr:row>
      <xdr:rowOff>148353</xdr:rowOff>
    </xdr:to>
    <xdr:graphicFrame macro="">
      <xdr:nvGraphicFramePr>
        <xdr:cNvPr id="8" name="Diagramm 7">
          <a:extLst>
            <a:ext uri="{FF2B5EF4-FFF2-40B4-BE49-F238E27FC236}">
              <a16:creationId xmlns:a16="http://schemas.microsoft.com/office/drawing/2014/main" id="{94590BC4-1383-4810-8A35-1073D0E90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1420091</xdr:colOff>
      <xdr:row>139</xdr:row>
      <xdr:rowOff>167659</xdr:rowOff>
    </xdr:from>
    <xdr:to>
      <xdr:col>8</xdr:col>
      <xdr:colOff>1063296</xdr:colOff>
      <xdr:row>172</xdr:row>
      <xdr:rowOff>70431</xdr:rowOff>
    </xdr:to>
    <xdr:graphicFrame macro="">
      <xdr:nvGraphicFramePr>
        <xdr:cNvPr id="2" name="Diagramm 1">
          <a:extLst>
            <a:ext uri="{FF2B5EF4-FFF2-40B4-BE49-F238E27FC236}">
              <a16:creationId xmlns:a16="http://schemas.microsoft.com/office/drawing/2014/main" id="{CD96ED2C-FB1A-4B47-B6EE-960D186BD8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1057934</xdr:colOff>
      <xdr:row>139</xdr:row>
      <xdr:rowOff>157681</xdr:rowOff>
    </xdr:from>
    <xdr:to>
      <xdr:col>14</xdr:col>
      <xdr:colOff>890195</xdr:colOff>
      <xdr:row>172</xdr:row>
      <xdr:rowOff>60453</xdr:rowOff>
    </xdr:to>
    <xdr:graphicFrame macro="">
      <xdr:nvGraphicFramePr>
        <xdr:cNvPr id="3" name="Diagramm 2">
          <a:extLst>
            <a:ext uri="{FF2B5EF4-FFF2-40B4-BE49-F238E27FC236}">
              <a16:creationId xmlns:a16="http://schemas.microsoft.com/office/drawing/2014/main" id="{628913C7-4748-4C05-8910-718F13FAE8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903432</xdr:colOff>
      <xdr:row>139</xdr:row>
      <xdr:rowOff>155865</xdr:rowOff>
    </xdr:from>
    <xdr:to>
      <xdr:col>23</xdr:col>
      <xdr:colOff>659205</xdr:colOff>
      <xdr:row>172</xdr:row>
      <xdr:rowOff>58637</xdr:rowOff>
    </xdr:to>
    <xdr:graphicFrame macro="">
      <xdr:nvGraphicFramePr>
        <xdr:cNvPr id="4" name="Diagramm 3">
          <a:extLst>
            <a:ext uri="{FF2B5EF4-FFF2-40B4-BE49-F238E27FC236}">
              <a16:creationId xmlns:a16="http://schemas.microsoft.com/office/drawing/2014/main" id="{5AE7F852-6344-41F2-96EE-5F35F0602B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329045</xdr:colOff>
      <xdr:row>159</xdr:row>
      <xdr:rowOff>103909</xdr:rowOff>
    </xdr:from>
    <xdr:to>
      <xdr:col>17</xdr:col>
      <xdr:colOff>900545</xdr:colOff>
      <xdr:row>183</xdr:row>
      <xdr:rowOff>17317</xdr:rowOff>
    </xdr:to>
    <xdr:graphicFrame macro="">
      <xdr:nvGraphicFramePr>
        <xdr:cNvPr id="5" name="Diagramm 4">
          <a:extLst>
            <a:ext uri="{FF2B5EF4-FFF2-40B4-BE49-F238E27FC236}">
              <a16:creationId xmlns:a16="http://schemas.microsoft.com/office/drawing/2014/main" id="{FEDBF5C9-F7AD-433B-9752-46E845B160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554117</xdr:colOff>
      <xdr:row>13</xdr:row>
      <xdr:rowOff>557748</xdr:rowOff>
    </xdr:from>
    <xdr:to>
      <xdr:col>10</xdr:col>
      <xdr:colOff>1165659</xdr:colOff>
      <xdr:row>31</xdr:row>
      <xdr:rowOff>18281</xdr:rowOff>
    </xdr:to>
    <xdr:graphicFrame macro="">
      <xdr:nvGraphicFramePr>
        <xdr:cNvPr id="6" name="Diagramm 5">
          <a:extLst>
            <a:ext uri="{FF2B5EF4-FFF2-40B4-BE49-F238E27FC236}">
              <a16:creationId xmlns:a16="http://schemas.microsoft.com/office/drawing/2014/main" id="{67E40E25-71F5-4703-B96D-70688ABBE1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5</xdr:col>
      <xdr:colOff>262086</xdr:colOff>
      <xdr:row>1</xdr:row>
      <xdr:rowOff>109504</xdr:rowOff>
    </xdr:from>
    <xdr:to>
      <xdr:col>10</xdr:col>
      <xdr:colOff>681919</xdr:colOff>
      <xdr:row>25</xdr:row>
      <xdr:rowOff>72627</xdr:rowOff>
    </xdr:to>
    <xdr:graphicFrame macro="">
      <xdr:nvGraphicFramePr>
        <xdr:cNvPr id="2" name="Diagramm 1">
          <a:extLst>
            <a:ext uri="{FF2B5EF4-FFF2-40B4-BE49-F238E27FC236}">
              <a16:creationId xmlns:a16="http://schemas.microsoft.com/office/drawing/2014/main" id="{4D2E9F8E-00DD-413C-A24F-B503AB271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259720</xdr:colOff>
      <xdr:row>1</xdr:row>
      <xdr:rowOff>148602</xdr:rowOff>
    </xdr:from>
    <xdr:to>
      <xdr:col>20</xdr:col>
      <xdr:colOff>487305</xdr:colOff>
      <xdr:row>23</xdr:row>
      <xdr:rowOff>78501</xdr:rowOff>
    </xdr:to>
    <xdr:graphicFrame macro="">
      <xdr:nvGraphicFramePr>
        <xdr:cNvPr id="3" name="Diagramm 2">
          <a:extLst>
            <a:ext uri="{FF2B5EF4-FFF2-40B4-BE49-F238E27FC236}">
              <a16:creationId xmlns:a16="http://schemas.microsoft.com/office/drawing/2014/main" id="{2CBE76FB-E40C-4DE6-A51A-4D83E4FDA0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609105</xdr:colOff>
      <xdr:row>23</xdr:row>
      <xdr:rowOff>101344</xdr:rowOff>
    </xdr:from>
    <xdr:to>
      <xdr:col>10</xdr:col>
      <xdr:colOff>133552</xdr:colOff>
      <xdr:row>25</xdr:row>
      <xdr:rowOff>44053</xdr:rowOff>
    </xdr:to>
    <xdr:sp macro="" textlink="">
      <xdr:nvSpPr>
        <xdr:cNvPr id="4" name="Textfeld 3">
          <a:extLst>
            <a:ext uri="{FF2B5EF4-FFF2-40B4-BE49-F238E27FC236}">
              <a16:creationId xmlns:a16="http://schemas.microsoft.com/office/drawing/2014/main" id="{957AE77A-B122-4A37-A79D-6A0E725816B6}"/>
            </a:ext>
          </a:extLst>
        </xdr:cNvPr>
        <xdr:cNvSpPr txBox="1"/>
      </xdr:nvSpPr>
      <xdr:spPr>
        <a:xfrm>
          <a:off x="5485905" y="6378319"/>
          <a:ext cx="2839147" cy="3046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cs typeface="Arial" panose="020B0604020202020204" pitchFamily="34" charset="0"/>
            </a:rPr>
            <a:t>Proportion</a:t>
          </a:r>
          <a:r>
            <a:rPr lang="en-US" sz="1000" baseline="0">
              <a:latin typeface="Arial" panose="020B0604020202020204" pitchFamily="34" charset="0"/>
              <a:cs typeface="Arial" panose="020B0604020202020204" pitchFamily="34" charset="0"/>
            </a:rPr>
            <a:t> of Helium-generating parents</a:t>
          </a:r>
          <a:endParaRPr lang="en-DE" sz="1000">
            <a:latin typeface="Arial" panose="020B0604020202020204" pitchFamily="34" charset="0"/>
            <a:cs typeface="Arial" panose="020B0604020202020204" pitchFamily="34" charset="0"/>
          </a:endParaRPr>
        </a:p>
      </xdr:txBody>
    </xdr:sp>
    <xdr:clientData/>
  </xdr:twoCellAnchor>
</xdr:wsDr>
</file>

<file path=xl/drawings/drawing7.xml><?xml version="1.0" encoding="utf-8"?>
<c:userShapes xmlns:c="http://schemas.openxmlformats.org/drawingml/2006/chart">
  <cdr:relSizeAnchor xmlns:cdr="http://schemas.openxmlformats.org/drawingml/2006/chartDrawing">
    <cdr:from>
      <cdr:x>0.20525</cdr:x>
      <cdr:y>0.74735</cdr:y>
    </cdr:from>
    <cdr:to>
      <cdr:x>0.87466</cdr:x>
      <cdr:y>0.81054</cdr:y>
    </cdr:to>
    <cdr:sp macro="" textlink="">
      <cdr:nvSpPr>
        <cdr:cNvPr id="2" name="Textfeld 1">
          <a:extLst xmlns:a="http://schemas.openxmlformats.org/drawingml/2006/main">
            <a:ext uri="{FF2B5EF4-FFF2-40B4-BE49-F238E27FC236}">
              <a16:creationId xmlns:a16="http://schemas.microsoft.com/office/drawing/2014/main" id="{CC078016-696E-F8CB-6B2A-32416A4F0BD2}"/>
            </a:ext>
          </a:extLst>
        </cdr:cNvPr>
        <cdr:cNvSpPr txBox="1"/>
      </cdr:nvSpPr>
      <cdr:spPr>
        <a:xfrm xmlns:a="http://schemas.openxmlformats.org/drawingml/2006/main">
          <a:off x="947445" y="3175768"/>
          <a:ext cx="3090032" cy="2685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b="1" kern="1200">
              <a:latin typeface="Arial" panose="020B0604020202020204" pitchFamily="34" charset="0"/>
              <a:cs typeface="Arial" panose="020B0604020202020204" pitchFamily="34" charset="0"/>
            </a:rPr>
            <a:t>He pit geometry:</a:t>
          </a:r>
          <a:endParaRPr lang="en-DE" sz="10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0.1607</cdr:x>
      <cdr:y>0.77108</cdr:y>
    </cdr:from>
    <cdr:to>
      <cdr:x>0.85492</cdr:x>
      <cdr:y>0.87421</cdr:y>
    </cdr:to>
    <cdr:sp macro="" textlink="">
      <cdr:nvSpPr>
        <cdr:cNvPr id="5" name="Textfeld 4">
          <a:extLst xmlns:a="http://schemas.openxmlformats.org/drawingml/2006/main">
            <a:ext uri="{FF2B5EF4-FFF2-40B4-BE49-F238E27FC236}">
              <a16:creationId xmlns:a16="http://schemas.microsoft.com/office/drawing/2014/main" id="{9E1E4283-934E-68A2-1E0D-1F32E8C78C18}"/>
            </a:ext>
          </a:extLst>
        </cdr:cNvPr>
        <cdr:cNvSpPr txBox="1"/>
      </cdr:nvSpPr>
      <cdr:spPr>
        <a:xfrm xmlns:a="http://schemas.openxmlformats.org/drawingml/2006/main">
          <a:off x="740847" y="3418362"/>
          <a:ext cx="3200400" cy="457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DE" sz="1100" kern="1200"/>
        </a:p>
      </cdr:txBody>
    </cdr:sp>
  </cdr:relSizeAnchor>
  <cdr:relSizeAnchor xmlns:cdr="http://schemas.openxmlformats.org/drawingml/2006/chartDrawing">
    <cdr:from>
      <cdr:x>0.20975</cdr:x>
      <cdr:y>0.9474</cdr:y>
    </cdr:from>
    <cdr:to>
      <cdr:x>0.2676</cdr:x>
      <cdr:y>0.9474</cdr:y>
    </cdr:to>
    <cdr:cxnSp macro="">
      <cdr:nvCxnSpPr>
        <cdr:cNvPr id="7" name="Gerader Verbinder 6">
          <a:extLst xmlns:a="http://schemas.openxmlformats.org/drawingml/2006/main">
            <a:ext uri="{FF2B5EF4-FFF2-40B4-BE49-F238E27FC236}">
              <a16:creationId xmlns:a16="http://schemas.microsoft.com/office/drawing/2014/main" id="{B6AC3232-1E22-2E3B-B57F-B5098A4F5C8F}"/>
            </a:ext>
          </a:extLst>
        </cdr:cNvPr>
        <cdr:cNvCxnSpPr/>
      </cdr:nvCxnSpPr>
      <cdr:spPr>
        <a:xfrm xmlns:a="http://schemas.openxmlformats.org/drawingml/2006/main">
          <a:off x="910658" y="4147213"/>
          <a:ext cx="251168" cy="0"/>
        </a:xfrm>
        <a:prstGeom xmlns:a="http://schemas.openxmlformats.org/drawingml/2006/main" prst="line">
          <a:avLst/>
        </a:prstGeom>
        <a:ln xmlns:a="http://schemas.openxmlformats.org/drawingml/2006/main" w="22225">
          <a:solidFill>
            <a:schemeClr val="tx1">
              <a:lumMod val="65000"/>
              <a:lumOff val="35000"/>
            </a:schemeClr>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0.22632</cdr:x>
      <cdr:y>0.79557</cdr:y>
    </cdr:from>
    <cdr:to>
      <cdr:x>0.42507</cdr:x>
      <cdr:y>1</cdr:y>
    </cdr:to>
    <cdr:sp macro="" textlink="">
      <cdr:nvSpPr>
        <cdr:cNvPr id="9" name="Textfeld 8">
          <a:extLst xmlns:a="http://schemas.openxmlformats.org/drawingml/2006/main">
            <a:ext uri="{FF2B5EF4-FFF2-40B4-BE49-F238E27FC236}">
              <a16:creationId xmlns:a16="http://schemas.microsoft.com/office/drawing/2014/main" id="{E8DB1B15-D754-1F7A-6B0A-36EB291457C6}"/>
            </a:ext>
          </a:extLst>
        </cdr:cNvPr>
        <cdr:cNvSpPr txBox="1"/>
      </cdr:nvSpPr>
      <cdr:spPr>
        <a:xfrm xmlns:a="http://schemas.openxmlformats.org/drawingml/2006/main">
          <a:off x="1041266" y="3558634"/>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DE" sz="1100" kern="1200"/>
        </a:p>
      </cdr:txBody>
    </cdr:sp>
  </cdr:relSizeAnchor>
  <cdr:relSizeAnchor xmlns:cdr="http://schemas.openxmlformats.org/drawingml/2006/chartDrawing">
    <cdr:from>
      <cdr:x>0.34145</cdr:x>
      <cdr:y>0.75131</cdr:y>
    </cdr:from>
    <cdr:to>
      <cdr:x>0.6626</cdr:x>
      <cdr:y>0.76377</cdr:y>
    </cdr:to>
    <cdr:sp macro="" textlink="">
      <cdr:nvSpPr>
        <cdr:cNvPr id="10" name="Textfeld 9">
          <a:extLst xmlns:a="http://schemas.openxmlformats.org/drawingml/2006/main">
            <a:ext uri="{FF2B5EF4-FFF2-40B4-BE49-F238E27FC236}">
              <a16:creationId xmlns:a16="http://schemas.microsoft.com/office/drawing/2014/main" id="{596D3716-C4EF-A86A-2F23-956DB223DCAA}"/>
            </a:ext>
          </a:extLst>
        </cdr:cNvPr>
        <cdr:cNvSpPr txBox="1"/>
      </cdr:nvSpPr>
      <cdr:spPr>
        <a:xfrm xmlns:a="http://schemas.openxmlformats.org/drawingml/2006/main">
          <a:off x="1570949" y="3360615"/>
          <a:ext cx="1477536" cy="5575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kern="1200"/>
            <a:t>Mismatch</a:t>
          </a:r>
          <a:r>
            <a:rPr lang="en-US" sz="1100" kern="1200" baseline="0"/>
            <a:t> in radionuclide representation</a:t>
          </a:r>
          <a:endParaRPr lang="en-DE" sz="1100" kern="1200"/>
        </a:p>
      </cdr:txBody>
    </cdr:sp>
  </cdr:relSizeAnchor>
  <cdr:relSizeAnchor xmlns:cdr="http://schemas.openxmlformats.org/drawingml/2006/chartDrawing">
    <cdr:from>
      <cdr:x>0.25932</cdr:x>
      <cdr:y>0.83578</cdr:y>
    </cdr:from>
    <cdr:to>
      <cdr:x>0.9309</cdr:x>
      <cdr:y>0.96147</cdr:y>
    </cdr:to>
    <cdr:sp macro="" textlink="">
      <cdr:nvSpPr>
        <cdr:cNvPr id="11" name="Textfeld 10">
          <a:extLst xmlns:a="http://schemas.openxmlformats.org/drawingml/2006/main">
            <a:ext uri="{FF2B5EF4-FFF2-40B4-BE49-F238E27FC236}">
              <a16:creationId xmlns:a16="http://schemas.microsoft.com/office/drawing/2014/main" id="{BAFF011D-EBEC-464C-CB28-42895C1131FE}"/>
            </a:ext>
          </a:extLst>
        </cdr:cNvPr>
        <cdr:cNvSpPr txBox="1"/>
      </cdr:nvSpPr>
      <cdr:spPr>
        <a:xfrm xmlns:a="http://schemas.openxmlformats.org/drawingml/2006/main">
          <a:off x="1125908" y="3658600"/>
          <a:ext cx="2915807" cy="5502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kern="1200">
              <a:latin typeface="Arial" panose="020B0604020202020204" pitchFamily="34" charset="0"/>
              <a:cs typeface="Arial" panose="020B0604020202020204" pitchFamily="34" charset="0"/>
            </a:rPr>
            <a:t>Absolute</a:t>
          </a:r>
          <a:r>
            <a:rPr lang="en-US" sz="1000" kern="1200" baseline="0">
              <a:latin typeface="Arial" panose="020B0604020202020204" pitchFamily="34" charset="0"/>
              <a:cs typeface="Arial" panose="020B0604020202020204" pitchFamily="34" charset="0"/>
            </a:rPr>
            <a:t> difference of each shell in the radioactive and radiogenic nuclide budgets</a:t>
          </a:r>
          <a:endParaRPr lang="en-DE" sz="100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0.21093</cdr:x>
      <cdr:y>0.88568</cdr:y>
    </cdr:from>
    <cdr:to>
      <cdr:x>0.26878</cdr:x>
      <cdr:y>0.88568</cdr:y>
    </cdr:to>
    <cdr:cxnSp macro="">
      <cdr:nvCxnSpPr>
        <cdr:cNvPr id="12" name="Gerader Verbinder 11">
          <a:extLst xmlns:a="http://schemas.openxmlformats.org/drawingml/2006/main">
            <a:ext uri="{FF2B5EF4-FFF2-40B4-BE49-F238E27FC236}">
              <a16:creationId xmlns:a16="http://schemas.microsoft.com/office/drawing/2014/main" id="{88B8B3B1-B0F5-370D-DD7B-DDD45A9BD877}"/>
            </a:ext>
          </a:extLst>
        </cdr:cNvPr>
        <cdr:cNvCxnSpPr/>
      </cdr:nvCxnSpPr>
      <cdr:spPr>
        <a:xfrm xmlns:a="http://schemas.openxmlformats.org/drawingml/2006/main">
          <a:off x="915781" y="3877036"/>
          <a:ext cx="251168" cy="0"/>
        </a:xfrm>
        <a:prstGeom xmlns:a="http://schemas.openxmlformats.org/drawingml/2006/main" prst="line">
          <a:avLst/>
        </a:prstGeom>
        <a:ln xmlns:a="http://schemas.openxmlformats.org/drawingml/2006/main" w="22225">
          <a:solidFill>
            <a:schemeClr val="tx1">
              <a:lumMod val="65000"/>
              <a:lumOff val="35000"/>
            </a:schemeClr>
          </a:solidFill>
          <a:prstDash val="solid"/>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0.3668</cdr:x>
      <cdr:y>0.56248</cdr:y>
    </cdr:from>
    <cdr:to>
      <cdr:x>0.83053</cdr:x>
      <cdr:y>0.65078</cdr:y>
    </cdr:to>
    <cdr:sp macro="" textlink="">
      <cdr:nvSpPr>
        <cdr:cNvPr id="13" name="Textfeld 12">
          <a:extLst xmlns:a="http://schemas.openxmlformats.org/drawingml/2006/main">
            <a:ext uri="{FF2B5EF4-FFF2-40B4-BE49-F238E27FC236}">
              <a16:creationId xmlns:a16="http://schemas.microsoft.com/office/drawing/2014/main" id="{5A3C357D-EB4F-8530-C78A-DCAEAA639AB1}"/>
            </a:ext>
          </a:extLst>
        </cdr:cNvPr>
        <cdr:cNvSpPr txBox="1"/>
      </cdr:nvSpPr>
      <cdr:spPr>
        <a:xfrm xmlns:a="http://schemas.openxmlformats.org/drawingml/2006/main">
          <a:off x="1589636" y="2466119"/>
          <a:ext cx="2009670" cy="387160"/>
        </a:xfrm>
        <a:prstGeom xmlns:a="http://schemas.openxmlformats.org/drawingml/2006/main" prst="rect">
          <a:avLst/>
        </a:prstGeom>
        <a:solidFill xmlns:a="http://schemas.openxmlformats.org/drawingml/2006/main">
          <a:schemeClr val="bg1">
            <a:lumMod val="95000"/>
          </a:schemeClr>
        </a:solidFill>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pPr algn="ctr"/>
          <a:r>
            <a:rPr lang="en-US" sz="1000" kern="1200">
              <a:latin typeface="Arial" panose="020B0604020202020204" pitchFamily="34" charset="0"/>
              <a:cs typeface="Arial" panose="020B0604020202020204" pitchFamily="34" charset="0"/>
            </a:rPr>
            <a:t>ICP pit</a:t>
          </a:r>
          <a:r>
            <a:rPr lang="en-US" sz="1000" kern="1200" baseline="0">
              <a:latin typeface="Arial" panose="020B0604020202020204" pitchFamily="34" charset="0"/>
              <a:cs typeface="Arial" panose="020B0604020202020204" pitchFamily="34" charset="0"/>
            </a:rPr>
            <a:t> radii</a:t>
          </a:r>
          <a:r>
            <a:rPr lang="en-US" sz="1000" kern="1200">
              <a:latin typeface="Arial" panose="020B0604020202020204" pitchFamily="34" charset="0"/>
              <a:cs typeface="Arial" panose="020B0604020202020204" pitchFamily="34" charset="0"/>
            </a:rPr>
            <a:t> of optimal parent</a:t>
          </a:r>
          <a:r>
            <a:rPr lang="en-US" sz="1000" kern="1200" baseline="0">
              <a:latin typeface="Arial" panose="020B0604020202020204" pitchFamily="34" charset="0"/>
              <a:cs typeface="Arial" panose="020B0604020202020204" pitchFamily="34" charset="0"/>
            </a:rPr>
            <a:t>-</a:t>
          </a:r>
          <a:r>
            <a:rPr lang="en-US" sz="1000" kern="1200">
              <a:latin typeface="Arial" panose="020B0604020202020204" pitchFamily="34" charset="0"/>
              <a:cs typeface="Arial" panose="020B0604020202020204" pitchFamily="34" charset="0"/>
            </a:rPr>
            <a:t>daughter representation</a:t>
          </a:r>
          <a:endParaRPr lang="en-DE" sz="100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0.33492</cdr:x>
      <cdr:y>0.06098</cdr:y>
    </cdr:from>
    <cdr:to>
      <cdr:x>0.71927</cdr:x>
      <cdr:y>0.11971</cdr:y>
    </cdr:to>
    <cdr:sp macro="" textlink="">
      <cdr:nvSpPr>
        <cdr:cNvPr id="18" name="Textfeld 17">
          <a:extLst xmlns:a="http://schemas.openxmlformats.org/drawingml/2006/main">
            <a:ext uri="{FF2B5EF4-FFF2-40B4-BE49-F238E27FC236}">
              <a16:creationId xmlns:a16="http://schemas.microsoft.com/office/drawing/2014/main" id="{23CE90BE-C0CA-C9AA-2C66-E7EDEB24DC9C}"/>
            </a:ext>
          </a:extLst>
        </cdr:cNvPr>
        <cdr:cNvSpPr txBox="1"/>
      </cdr:nvSpPr>
      <cdr:spPr>
        <a:xfrm xmlns:a="http://schemas.openxmlformats.org/drawingml/2006/main">
          <a:off x="1526837" y="265829"/>
          <a:ext cx="1752179" cy="256020"/>
        </a:xfrm>
        <a:prstGeom xmlns:a="http://schemas.openxmlformats.org/drawingml/2006/main" prst="rect">
          <a:avLst/>
        </a:prstGeom>
        <a:solidFill xmlns:a="http://schemas.openxmlformats.org/drawingml/2006/main">
          <a:schemeClr val="bg1">
            <a:lumMod val="95000"/>
          </a:schemeClr>
        </a:solidFill>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r>
            <a:rPr lang="en-US" sz="1000" kern="1200">
              <a:latin typeface="Arial" panose="020B0604020202020204" pitchFamily="34" charset="0"/>
              <a:cs typeface="Arial" panose="020B0604020202020204" pitchFamily="34" charset="0"/>
            </a:rPr>
            <a:t>Originally used</a:t>
          </a:r>
          <a:r>
            <a:rPr lang="en-US" sz="1000" kern="1200" baseline="0">
              <a:latin typeface="Arial" panose="020B0604020202020204" pitchFamily="34" charset="0"/>
              <a:cs typeface="Arial" panose="020B0604020202020204" pitchFamily="34" charset="0"/>
            </a:rPr>
            <a:t> ICP pit radii</a:t>
          </a:r>
          <a:endParaRPr lang="en-DE" sz="100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0.39277</cdr:x>
      <cdr:y>0.12031</cdr:y>
    </cdr:from>
    <cdr:to>
      <cdr:x>0.39277</cdr:x>
      <cdr:y>0.2686</cdr:y>
    </cdr:to>
    <cdr:cxnSp macro="">
      <cdr:nvCxnSpPr>
        <cdr:cNvPr id="4" name="Gerader Verbinder 3">
          <a:extLst xmlns:a="http://schemas.openxmlformats.org/drawingml/2006/main">
            <a:ext uri="{FF2B5EF4-FFF2-40B4-BE49-F238E27FC236}">
              <a16:creationId xmlns:a16="http://schemas.microsoft.com/office/drawing/2014/main" id="{E1BC7D8A-06CF-8CCD-ECA6-C3C5F2E6AB64}"/>
            </a:ext>
          </a:extLst>
        </cdr:cNvPr>
        <cdr:cNvCxnSpPr/>
      </cdr:nvCxnSpPr>
      <cdr:spPr>
        <a:xfrm xmlns:a="http://schemas.openxmlformats.org/drawingml/2006/main" flipV="1">
          <a:off x="1807050" y="518784"/>
          <a:ext cx="0" cy="639467"/>
        </a:xfrm>
        <a:prstGeom xmlns:a="http://schemas.openxmlformats.org/drawingml/2006/main" prst="line">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0.5326</cdr:x>
      <cdr:y>0.11939</cdr:y>
    </cdr:from>
    <cdr:to>
      <cdr:x>0.5326</cdr:x>
      <cdr:y>0.44208</cdr:y>
    </cdr:to>
    <cdr:cxnSp macro="">
      <cdr:nvCxnSpPr>
        <cdr:cNvPr id="8" name="Gerader Verbinder 7">
          <a:extLst xmlns:a="http://schemas.openxmlformats.org/drawingml/2006/main">
            <a:ext uri="{FF2B5EF4-FFF2-40B4-BE49-F238E27FC236}">
              <a16:creationId xmlns:a16="http://schemas.microsoft.com/office/drawing/2014/main" id="{0B1B0CF0-3461-0666-93FF-3C3492AC83E9}"/>
            </a:ext>
          </a:extLst>
        </cdr:cNvPr>
        <cdr:cNvCxnSpPr/>
      </cdr:nvCxnSpPr>
      <cdr:spPr>
        <a:xfrm xmlns:a="http://schemas.openxmlformats.org/drawingml/2006/main" flipV="1">
          <a:off x="2308177" y="523438"/>
          <a:ext cx="0" cy="1414835"/>
        </a:xfrm>
        <a:prstGeom xmlns:a="http://schemas.openxmlformats.org/drawingml/2006/main" prst="line">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0.44793</cdr:x>
      <cdr:y>0.54068</cdr:y>
    </cdr:from>
    <cdr:to>
      <cdr:x>0.44793</cdr:x>
      <cdr:y>0.56152</cdr:y>
    </cdr:to>
    <cdr:cxnSp macro="">
      <cdr:nvCxnSpPr>
        <cdr:cNvPr id="22" name="Gerader Verbinder 21">
          <a:extLst xmlns:a="http://schemas.openxmlformats.org/drawingml/2006/main">
            <a:ext uri="{FF2B5EF4-FFF2-40B4-BE49-F238E27FC236}">
              <a16:creationId xmlns:a16="http://schemas.microsoft.com/office/drawing/2014/main" id="{1B3FC03D-D506-2337-364B-C7EEF212F7E8}"/>
            </a:ext>
          </a:extLst>
        </cdr:cNvPr>
        <cdr:cNvCxnSpPr/>
      </cdr:nvCxnSpPr>
      <cdr:spPr>
        <a:xfrm xmlns:a="http://schemas.openxmlformats.org/drawingml/2006/main">
          <a:off x="1941221" y="2370551"/>
          <a:ext cx="0" cy="91382"/>
        </a:xfrm>
        <a:prstGeom xmlns:a="http://schemas.openxmlformats.org/drawingml/2006/main" prst="line">
          <a:avLst/>
        </a:prstGeom>
        <a:ln xmlns:a="http://schemas.openxmlformats.org/drawingml/2006/main">
          <a:headEnd type="none"/>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0.5909</cdr:x>
      <cdr:y>0.51212</cdr:y>
    </cdr:from>
    <cdr:to>
      <cdr:x>0.5909</cdr:x>
      <cdr:y>0.56152</cdr:y>
    </cdr:to>
    <cdr:cxnSp macro="">
      <cdr:nvCxnSpPr>
        <cdr:cNvPr id="24" name="Gerader Verbinder 23">
          <a:extLst xmlns:a="http://schemas.openxmlformats.org/drawingml/2006/main">
            <a:ext uri="{FF2B5EF4-FFF2-40B4-BE49-F238E27FC236}">
              <a16:creationId xmlns:a16="http://schemas.microsoft.com/office/drawing/2014/main" id="{144D9717-A371-39B2-A5B6-63FF48646646}"/>
            </a:ext>
          </a:extLst>
        </cdr:cNvPr>
        <cdr:cNvCxnSpPr/>
      </cdr:nvCxnSpPr>
      <cdr:spPr>
        <a:xfrm xmlns:a="http://schemas.openxmlformats.org/drawingml/2006/main">
          <a:off x="2560825" y="2245338"/>
          <a:ext cx="0" cy="216595"/>
        </a:xfrm>
        <a:prstGeom xmlns:a="http://schemas.openxmlformats.org/drawingml/2006/main" prst="line">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8.xml><?xml version="1.0" encoding="utf-8"?>
<xdr:wsDr xmlns:xdr="http://schemas.openxmlformats.org/drawingml/2006/spreadsheetDrawing" xmlns:a="http://schemas.openxmlformats.org/drawingml/2006/main">
  <xdr:twoCellAnchor>
    <xdr:from>
      <xdr:col>16</xdr:col>
      <xdr:colOff>446530</xdr:colOff>
      <xdr:row>1</xdr:row>
      <xdr:rowOff>1785937</xdr:rowOff>
    </xdr:from>
    <xdr:to>
      <xdr:col>22</xdr:col>
      <xdr:colOff>270171</xdr:colOff>
      <xdr:row>20</xdr:row>
      <xdr:rowOff>120892</xdr:rowOff>
    </xdr:to>
    <xdr:graphicFrame macro="">
      <xdr:nvGraphicFramePr>
        <xdr:cNvPr id="26" name="Diagramm 25">
          <a:extLst>
            <a:ext uri="{FF2B5EF4-FFF2-40B4-BE49-F238E27FC236}">
              <a16:creationId xmlns:a16="http://schemas.microsoft.com/office/drawing/2014/main" id="{82B7E946-75A0-44F3-B01B-9712264E92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620192</xdr:colOff>
      <xdr:row>1</xdr:row>
      <xdr:rowOff>1787400</xdr:rowOff>
    </xdr:from>
    <xdr:to>
      <xdr:col>16</xdr:col>
      <xdr:colOff>458363</xdr:colOff>
      <xdr:row>20</xdr:row>
      <xdr:rowOff>122034</xdr:rowOff>
    </xdr:to>
    <xdr:graphicFrame macro="">
      <xdr:nvGraphicFramePr>
        <xdr:cNvPr id="27" name="Diagramm 26">
          <a:extLst>
            <a:ext uri="{FF2B5EF4-FFF2-40B4-BE49-F238E27FC236}">
              <a16:creationId xmlns:a16="http://schemas.microsoft.com/office/drawing/2014/main" id="{9BCAD139-48E3-43C0-8939-926FC6EFD9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608302</xdr:colOff>
      <xdr:row>20</xdr:row>
      <xdr:rowOff>121414</xdr:rowOff>
    </xdr:from>
    <xdr:to>
      <xdr:col>16</xdr:col>
      <xdr:colOff>455640</xdr:colOff>
      <xdr:row>40</xdr:row>
      <xdr:rowOff>145573</xdr:rowOff>
    </xdr:to>
    <xdr:graphicFrame macro="">
      <xdr:nvGraphicFramePr>
        <xdr:cNvPr id="28" name="Diagramm 27">
          <a:extLst>
            <a:ext uri="{FF2B5EF4-FFF2-40B4-BE49-F238E27FC236}">
              <a16:creationId xmlns:a16="http://schemas.microsoft.com/office/drawing/2014/main" id="{834765D3-A4F6-42EB-80F5-C99940CEBE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457015</xdr:colOff>
      <xdr:row>20</xdr:row>
      <xdr:rowOff>120077</xdr:rowOff>
    </xdr:from>
    <xdr:to>
      <xdr:col>22</xdr:col>
      <xdr:colOff>289030</xdr:colOff>
      <xdr:row>40</xdr:row>
      <xdr:rowOff>143246</xdr:rowOff>
    </xdr:to>
    <xdr:graphicFrame macro="">
      <xdr:nvGraphicFramePr>
        <xdr:cNvPr id="29" name="Diagramm 28">
          <a:extLst>
            <a:ext uri="{FF2B5EF4-FFF2-40B4-BE49-F238E27FC236}">
              <a16:creationId xmlns:a16="http://schemas.microsoft.com/office/drawing/2014/main" id="{1705057A-A6BF-4818-AA5C-B34ECC6CED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222051</xdr:colOff>
      <xdr:row>21</xdr:row>
      <xdr:rowOff>117423</xdr:rowOff>
    </xdr:from>
    <xdr:to>
      <xdr:col>22</xdr:col>
      <xdr:colOff>40664</xdr:colOff>
      <xdr:row>24</xdr:row>
      <xdr:rowOff>168262</xdr:rowOff>
    </xdr:to>
    <xdr:grpSp>
      <xdr:nvGrpSpPr>
        <xdr:cNvPr id="30" name="Gruppieren 29">
          <a:extLst>
            <a:ext uri="{FF2B5EF4-FFF2-40B4-BE49-F238E27FC236}">
              <a16:creationId xmlns:a16="http://schemas.microsoft.com/office/drawing/2014/main" id="{9210830C-4062-4AD7-B94B-BD16C29B56DB}"/>
            </a:ext>
          </a:extLst>
        </xdr:cNvPr>
        <xdr:cNvGrpSpPr/>
      </xdr:nvGrpSpPr>
      <xdr:grpSpPr>
        <a:xfrm>
          <a:off x="16535778" y="5763150"/>
          <a:ext cx="2312431" cy="570385"/>
          <a:chOff x="38612695" y="4215849"/>
          <a:chExt cx="2328240" cy="575226"/>
        </a:xfrm>
      </xdr:grpSpPr>
      <xdr:sp macro="" textlink="">
        <xdr:nvSpPr>
          <xdr:cNvPr id="31" name="Textfeld 30">
            <a:extLst>
              <a:ext uri="{FF2B5EF4-FFF2-40B4-BE49-F238E27FC236}">
                <a16:creationId xmlns:a16="http://schemas.microsoft.com/office/drawing/2014/main" id="{10A2AFD9-3712-5325-A5AE-F6FE618C7F98}"/>
              </a:ext>
            </a:extLst>
          </xdr:cNvPr>
          <xdr:cNvSpPr txBox="1"/>
        </xdr:nvSpPr>
        <xdr:spPr>
          <a:xfrm>
            <a:off x="38612695" y="4215849"/>
            <a:ext cx="2328240" cy="575226"/>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defTabSz="396000">
              <a:spcBef>
                <a:spcPts val="600"/>
              </a:spcBef>
              <a:spcAft>
                <a:spcPts val="0"/>
              </a:spcAft>
            </a:pP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000" b="0" i="0" u="none" strike="noStrike" baseline="0">
                <a:solidFill>
                  <a:schemeClr val="tx1"/>
                </a:solidFill>
                <a:effectLst/>
                <a:latin typeface="Arial" panose="020B0604020202020204" pitchFamily="34" charset="0"/>
                <a:ea typeface="+mn-ea"/>
                <a:cs typeface="Arial" panose="020B0604020202020204" pitchFamily="34" charset="0"/>
              </a:rPr>
              <a:t>Contribution to Helium budget</a:t>
            </a:r>
          </a:p>
          <a:p>
            <a:pPr defTabSz="396000">
              <a:spcBef>
                <a:spcPts val="600"/>
              </a:spcBef>
              <a:spcAft>
                <a:spcPts val="0"/>
              </a:spcAft>
            </a:pPr>
            <a:r>
              <a:rPr lang="en-US" sz="1000" b="0" i="0" u="none" strike="noStrike" baseline="0">
                <a:solidFill>
                  <a:schemeClr val="tx1"/>
                </a:solidFill>
                <a:effectLst/>
                <a:latin typeface="Arial" panose="020B0604020202020204" pitchFamily="34" charset="0"/>
                <a:ea typeface="+mn-ea"/>
                <a:cs typeface="Arial" panose="020B0604020202020204" pitchFamily="34" charset="0"/>
              </a:rPr>
              <a:t>	Contrib. to radionuclide budget</a:t>
            </a:r>
          </a:p>
        </xdr:txBody>
      </xdr:sp>
      <xdr:cxnSp macro="">
        <xdr:nvCxnSpPr>
          <xdr:cNvPr id="32" name="Gerader Verbinder 31">
            <a:extLst>
              <a:ext uri="{FF2B5EF4-FFF2-40B4-BE49-F238E27FC236}">
                <a16:creationId xmlns:a16="http://schemas.microsoft.com/office/drawing/2014/main" id="{D1CA8281-10BF-F59E-F05B-FADFD6D6902E}"/>
              </a:ext>
            </a:extLst>
          </xdr:cNvPr>
          <xdr:cNvCxnSpPr/>
        </xdr:nvCxnSpPr>
        <xdr:spPr>
          <a:xfrm>
            <a:off x="38717468" y="4339673"/>
            <a:ext cx="293619" cy="0"/>
          </a:xfrm>
          <a:prstGeom prst="line">
            <a:avLst/>
          </a:prstGeom>
          <a:ln w="38100">
            <a:solidFill>
              <a:schemeClr val="bg1">
                <a:lumMod val="65000"/>
              </a:schemeClr>
            </a:solidFill>
          </a:ln>
        </xdr:spPr>
        <xdr:style>
          <a:lnRef idx="2">
            <a:schemeClr val="accent1"/>
          </a:lnRef>
          <a:fillRef idx="0">
            <a:schemeClr val="accent1"/>
          </a:fillRef>
          <a:effectRef idx="1">
            <a:schemeClr val="accent1"/>
          </a:effectRef>
          <a:fontRef idx="minor">
            <a:schemeClr val="tx1"/>
          </a:fontRef>
        </xdr:style>
      </xdr:cxnSp>
      <xdr:cxnSp macro="">
        <xdr:nvCxnSpPr>
          <xdr:cNvPr id="33" name="Gerader Verbinder 32">
            <a:extLst>
              <a:ext uri="{FF2B5EF4-FFF2-40B4-BE49-F238E27FC236}">
                <a16:creationId xmlns:a16="http://schemas.microsoft.com/office/drawing/2014/main" id="{910DD7CB-01FB-72D2-7502-EDF13F7B57D4}"/>
              </a:ext>
            </a:extLst>
          </xdr:cNvPr>
          <xdr:cNvCxnSpPr/>
        </xdr:nvCxnSpPr>
        <xdr:spPr>
          <a:xfrm>
            <a:off x="38717468" y="4596434"/>
            <a:ext cx="285337" cy="0"/>
          </a:xfrm>
          <a:prstGeom prst="line">
            <a:avLst/>
          </a:prstGeom>
          <a:ln w="38100">
            <a:solidFill>
              <a:schemeClr val="bg1">
                <a:lumMod val="65000"/>
              </a:schemeClr>
            </a:solidFill>
            <a:prstDash val="sysDot"/>
          </a:ln>
        </xdr:spPr>
        <xdr:style>
          <a:lnRef idx="2">
            <a:schemeClr val="accent1"/>
          </a:lnRef>
          <a:fillRef idx="0">
            <a:schemeClr val="accent1"/>
          </a:fillRef>
          <a:effectRef idx="1">
            <a:schemeClr val="accent1"/>
          </a:effectRef>
          <a:fontRef idx="minor">
            <a:schemeClr val="tx1"/>
          </a:fontRef>
        </xdr:style>
      </xdr:cxnSp>
    </xdr:grpSp>
    <xdr:clientData/>
  </xdr:twoCellAnchor>
</xdr:wsDr>
</file>

<file path=xl/drawings/drawing9.xml><?xml version="1.0" encoding="utf-8"?>
<c:userShapes xmlns:c="http://schemas.openxmlformats.org/drawingml/2006/chart">
  <cdr:relSizeAnchor xmlns:cdr="http://schemas.openxmlformats.org/drawingml/2006/chartDrawing">
    <cdr:from>
      <cdr:x>0.18385</cdr:x>
      <cdr:y>0.0298</cdr:y>
    </cdr:from>
    <cdr:to>
      <cdr:x>0.33296</cdr:x>
      <cdr:y>0.20586</cdr:y>
    </cdr:to>
    <cdr:sp macro="" textlink="">
      <cdr:nvSpPr>
        <cdr:cNvPr id="2" name="Textfeld 1">
          <a:extLst xmlns:a="http://schemas.openxmlformats.org/drawingml/2006/main">
            <a:ext uri="{FF2B5EF4-FFF2-40B4-BE49-F238E27FC236}">
              <a16:creationId xmlns:a16="http://schemas.microsoft.com/office/drawing/2014/main" id="{7235A0D8-A1D1-F2B1-6E26-C78025F28E38}"/>
            </a:ext>
          </a:extLst>
        </cdr:cNvPr>
        <cdr:cNvSpPr txBox="1"/>
      </cdr:nvSpPr>
      <cdr:spPr>
        <a:xfrm xmlns:a="http://schemas.openxmlformats.org/drawingml/2006/main">
          <a:off x="892599" y="104775"/>
          <a:ext cx="723900" cy="619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kern="1200">
              <a:latin typeface="Arial" panose="020B0604020202020204" pitchFamily="34" charset="0"/>
              <a:cs typeface="Arial" panose="020B0604020202020204" pitchFamily="34" charset="0"/>
            </a:rPr>
            <a:t>b)</a:t>
          </a:r>
          <a:endParaRPr lang="en-DE" sz="1400" b="1" kern="1200">
            <a:latin typeface="Arial" panose="020B0604020202020204" pitchFamily="34" charset="0"/>
            <a:cs typeface="Arial" panose="020B0604020202020204" pitchFamily="34"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0.18568</cdr:x>
      <cdr:y>0.02938</cdr:y>
    </cdr:from>
    <cdr:to>
      <cdr:x>0.29739</cdr:x>
      <cdr:y>0.17025</cdr:y>
    </cdr:to>
    <cdr:sp macro="" textlink="">
      <cdr:nvSpPr>
        <cdr:cNvPr id="2" name="Textfeld 1">
          <a:extLst xmlns:a="http://schemas.openxmlformats.org/drawingml/2006/main">
            <a:ext uri="{FF2B5EF4-FFF2-40B4-BE49-F238E27FC236}">
              <a16:creationId xmlns:a16="http://schemas.microsoft.com/office/drawing/2014/main" id="{26FE52F4-BC6B-64A7-4DF4-9780F3221897}"/>
            </a:ext>
          </a:extLst>
        </cdr:cNvPr>
        <cdr:cNvSpPr txBox="1"/>
      </cdr:nvSpPr>
      <cdr:spPr>
        <a:xfrm xmlns:a="http://schemas.openxmlformats.org/drawingml/2006/main">
          <a:off x="902509" y="103312"/>
          <a:ext cx="542925" cy="4953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kern="1200">
              <a:solidFill>
                <a:schemeClr val="tx1"/>
              </a:solidFill>
              <a:latin typeface="Arial" panose="020B0604020202020204" pitchFamily="34" charset="0"/>
              <a:cs typeface="Arial" panose="020B0604020202020204" pitchFamily="34" charset="0"/>
            </a:rPr>
            <a:t>a)</a:t>
          </a:r>
          <a:endParaRPr lang="en-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0.18191</cdr:x>
      <cdr:y>0.02915</cdr:y>
    </cdr:from>
    <cdr:to>
      <cdr:x>0.37947</cdr:x>
      <cdr:y>0.29995</cdr:y>
    </cdr:to>
    <cdr:sp macro="" textlink="">
      <cdr:nvSpPr>
        <cdr:cNvPr id="2" name="Textfeld 1">
          <a:extLst xmlns:a="http://schemas.openxmlformats.org/drawingml/2006/main">
            <a:ext uri="{FF2B5EF4-FFF2-40B4-BE49-F238E27FC236}">
              <a16:creationId xmlns:a16="http://schemas.microsoft.com/office/drawing/2014/main" id="{3ECAF00C-5829-9F6E-48C2-B216A94C0331}"/>
            </a:ext>
          </a:extLst>
        </cdr:cNvPr>
        <cdr:cNvSpPr txBox="1"/>
      </cdr:nvSpPr>
      <cdr:spPr>
        <a:xfrm xmlns:a="http://schemas.openxmlformats.org/drawingml/2006/main">
          <a:off x="885825" y="102547"/>
          <a:ext cx="962025" cy="952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kern="1200">
              <a:solidFill>
                <a:schemeClr val="tx1"/>
              </a:solidFill>
              <a:latin typeface="Arial" panose="020B0604020202020204" pitchFamily="34" charset="0"/>
              <a:cs typeface="Arial" panose="020B0604020202020204" pitchFamily="34" charset="0"/>
            </a:rPr>
            <a:t>c)</a:t>
          </a:r>
          <a:endParaRPr lang="en-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0.17942</cdr:x>
      <cdr:y>0.02142</cdr:y>
    </cdr:from>
    <cdr:to>
      <cdr:x>0.29301</cdr:x>
      <cdr:y>0.1704</cdr:y>
    </cdr:to>
    <cdr:sp macro="" textlink="">
      <cdr:nvSpPr>
        <cdr:cNvPr id="2" name="Textfeld 1">
          <a:extLst xmlns:a="http://schemas.openxmlformats.org/drawingml/2006/main">
            <a:ext uri="{FF2B5EF4-FFF2-40B4-BE49-F238E27FC236}">
              <a16:creationId xmlns:a16="http://schemas.microsoft.com/office/drawing/2014/main" id="{1071DC95-595B-10FE-2C45-DBDDBD1D3F60}"/>
            </a:ext>
          </a:extLst>
        </cdr:cNvPr>
        <cdr:cNvSpPr txBox="1"/>
      </cdr:nvSpPr>
      <cdr:spPr>
        <a:xfrm xmlns:a="http://schemas.openxmlformats.org/drawingml/2006/main">
          <a:off x="872589" y="75309"/>
          <a:ext cx="552450"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kern="1200">
              <a:solidFill>
                <a:schemeClr val="tx1"/>
              </a:solidFill>
              <a:latin typeface="Arial" panose="020B0604020202020204" pitchFamily="34" charset="0"/>
              <a:cs typeface="Arial" panose="020B0604020202020204" pitchFamily="34" charset="0"/>
            </a:rPr>
            <a:t>d)</a:t>
          </a:r>
          <a:endParaRPr lang="en-DE" sz="1400" b="1" kern="1200">
            <a:solidFill>
              <a:schemeClr val="tx1"/>
            </a:solidFill>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AB3E2-F986-4CEA-A6CF-F8A7D0C46402}">
  <dimension ref="A1"/>
  <sheetViews>
    <sheetView tabSelected="1" zoomScale="145" zoomScaleNormal="145" workbookViewId="0">
      <selection activeCell="J22" sqref="J22"/>
    </sheetView>
  </sheetViews>
  <sheetFormatPr baseColWidth="10" defaultRowHeight="14.25" x14ac:dyDescent="0.2"/>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C13F9-4E77-4F5F-8860-F62E923050D3}">
  <dimension ref="A1:AH65"/>
  <sheetViews>
    <sheetView zoomScale="85" zoomScaleNormal="85" workbookViewId="0">
      <pane xSplit="1" topLeftCell="B1" activePane="topRight" state="frozen"/>
      <selection activeCell="A31" sqref="A31"/>
      <selection pane="topRight" activeCell="B7" sqref="B7"/>
    </sheetView>
  </sheetViews>
  <sheetFormatPr baseColWidth="10" defaultColWidth="11" defaultRowHeight="15" x14ac:dyDescent="0.25"/>
  <cols>
    <col min="1" max="1" width="27.25" style="1" customWidth="1"/>
    <col min="2" max="2" width="8.375" style="1" customWidth="1"/>
    <col min="3" max="3" width="20.125" style="1" customWidth="1"/>
    <col min="4" max="4" width="19" style="1" customWidth="1"/>
    <col min="5" max="5" width="18.25" style="1" customWidth="1"/>
    <col min="6" max="6" width="36" style="1" customWidth="1"/>
    <col min="7" max="7" width="14.75" style="1" customWidth="1"/>
    <col min="8" max="8" width="13.625" style="1" customWidth="1"/>
    <col min="9" max="9" width="36.875" style="1" customWidth="1"/>
    <col min="10" max="11" width="17.125" style="1" customWidth="1"/>
    <col min="12" max="12" width="12.375" style="1" customWidth="1"/>
    <col min="13" max="13" width="16.375" style="1" customWidth="1"/>
    <col min="14" max="15" width="17.5" style="1" customWidth="1"/>
    <col min="16" max="16" width="15.875" style="1" customWidth="1"/>
    <col min="17" max="17" width="18.75" style="1" customWidth="1"/>
    <col min="18" max="18" width="14.375" style="1" customWidth="1"/>
    <col min="19" max="19" width="13.625" style="1" customWidth="1"/>
    <col min="20" max="20" width="9.625" style="1" customWidth="1"/>
    <col min="21" max="22" width="9.875" style="1" customWidth="1"/>
    <col min="23" max="23" width="7.25" style="1" customWidth="1"/>
    <col min="24" max="24" width="17.125" style="1" customWidth="1"/>
    <col min="25" max="25" width="12" style="1" customWidth="1"/>
    <col min="26" max="26" width="9.875" style="1" customWidth="1"/>
    <col min="27" max="27" width="22.625" style="1" customWidth="1"/>
    <col min="28" max="28" width="11.125" style="1" customWidth="1"/>
    <col min="29" max="29" width="10.125" style="1" customWidth="1"/>
    <col min="30" max="30" width="11.25" style="1" customWidth="1"/>
    <col min="31" max="33" width="8.375" style="1" customWidth="1"/>
    <col min="34" max="34" width="16.625" style="1" customWidth="1"/>
    <col min="35" max="41" width="9.75" style="1" bestFit="1" customWidth="1"/>
    <col min="42" max="16384" width="11" style="1"/>
  </cols>
  <sheetData>
    <row r="1" spans="1:34" ht="18.75" thickBot="1" x14ac:dyDescent="0.3">
      <c r="A1" s="44" t="s">
        <v>65</v>
      </c>
      <c r="B1" s="44"/>
      <c r="C1" s="40" t="s">
        <v>64</v>
      </c>
      <c r="D1" s="54"/>
      <c r="E1" s="54"/>
      <c r="F1" s="43" t="s">
        <v>63</v>
      </c>
      <c r="G1" s="42"/>
      <c r="H1" s="41"/>
      <c r="I1" s="60" t="s">
        <v>73</v>
      </c>
      <c r="J1" s="61"/>
      <c r="K1" s="61"/>
      <c r="L1" s="69"/>
      <c r="M1" s="64"/>
      <c r="N1" s="64"/>
      <c r="O1" s="64"/>
      <c r="P1" s="64"/>
    </row>
    <row r="2" spans="1:34" ht="24.75" customHeight="1" thickTop="1" x14ac:dyDescent="0.25">
      <c r="A2" s="77" t="s">
        <v>68</v>
      </c>
      <c r="B2" s="77"/>
      <c r="C2" s="55" t="s">
        <v>62</v>
      </c>
      <c r="D2" s="56" t="e">
        <f ca="1">SUM(OFFSET($G$15,0,0,B5,1))</f>
        <v>#DIV/0!</v>
      </c>
      <c r="E2" s="57" t="s">
        <v>56</v>
      </c>
      <c r="F2" s="45" t="s">
        <v>61</v>
      </c>
      <c r="G2" s="39" t="e">
        <f ca="1">LN(D7/6*D6+1)/J5</f>
        <v>#DIV/0!</v>
      </c>
      <c r="H2" s="36" t="s">
        <v>48</v>
      </c>
      <c r="I2" s="47" t="s">
        <v>66</v>
      </c>
      <c r="J2" s="75">
        <v>100000000</v>
      </c>
      <c r="K2" s="76" t="s">
        <v>60</v>
      </c>
      <c r="L2" s="71"/>
      <c r="M2" s="70" t="s">
        <v>59</v>
      </c>
      <c r="N2" s="70"/>
      <c r="O2" s="70"/>
      <c r="P2" s="70"/>
    </row>
    <row r="3" spans="1:34" ht="18" x14ac:dyDescent="0.25">
      <c r="A3" s="77" t="s">
        <v>69</v>
      </c>
      <c r="B3" s="77"/>
      <c r="C3" s="55" t="s">
        <v>57</v>
      </c>
      <c r="D3" s="56" t="e">
        <f ca="1">SUM(OFFSET($S$15,0,0,B5,1))</f>
        <v>#DIV/0!</v>
      </c>
      <c r="E3" s="57" t="s">
        <v>56</v>
      </c>
      <c r="F3" s="45" t="s">
        <v>55</v>
      </c>
      <c r="G3" s="39" t="e">
        <f ca="1">LN(D8/(8*J6*D5)+1)/J3</f>
        <v>#DIV/0!</v>
      </c>
      <c r="H3" s="36" t="s">
        <v>48</v>
      </c>
      <c r="I3" s="63" t="s">
        <v>54</v>
      </c>
      <c r="J3" s="64">
        <f>LN(2)/(4.468*10^9)</f>
        <v>1.5513589538047119E-10</v>
      </c>
      <c r="K3" s="62" t="s">
        <v>42</v>
      </c>
      <c r="L3" s="72" t="s">
        <v>53</v>
      </c>
      <c r="M3" s="64" t="e">
        <f ca="1">D5*J6*8*J3</f>
        <v>#DIV/0!</v>
      </c>
      <c r="N3" s="64"/>
      <c r="O3" s="64"/>
      <c r="P3" s="64"/>
    </row>
    <row r="4" spans="1:34" ht="21" customHeight="1" x14ac:dyDescent="0.25">
      <c r="A4" s="77" t="s">
        <v>52</v>
      </c>
      <c r="B4" s="77"/>
      <c r="C4" s="58" t="s">
        <v>51</v>
      </c>
      <c r="D4" s="56">
        <f ca="1">SUM(OFFSET($C$15,0,0,B5,1))</f>
        <v>0</v>
      </c>
      <c r="E4" s="57" t="s">
        <v>50</v>
      </c>
      <c r="F4" s="45" t="s">
        <v>49</v>
      </c>
      <c r="G4" s="39" t="e">
        <f ca="1">LN(D9/(7*(1-J6)*D5)+1)/J4</f>
        <v>#DIV/0!</v>
      </c>
      <c r="H4" s="36" t="s">
        <v>48</v>
      </c>
      <c r="I4" s="63" t="s">
        <v>47</v>
      </c>
      <c r="J4" s="64">
        <f>LN(2)/(7.038*10^8)</f>
        <v>9.8486385416303669E-10</v>
      </c>
      <c r="K4" s="62" t="s">
        <v>42</v>
      </c>
      <c r="L4" s="72" t="s">
        <v>46</v>
      </c>
      <c r="M4" s="64" t="e">
        <f ca="1">D5*(1-J6)*J4*7</f>
        <v>#DIV/0!</v>
      </c>
      <c r="N4" s="64"/>
      <c r="O4" s="64"/>
      <c r="P4" s="64"/>
    </row>
    <row r="5" spans="1:34" ht="31.5" customHeight="1" x14ac:dyDescent="0.35">
      <c r="A5" s="37" t="s">
        <v>58</v>
      </c>
      <c r="B5" s="37">
        <v>29</v>
      </c>
      <c r="C5" s="58" t="s">
        <v>44</v>
      </c>
      <c r="D5" s="59" t="e">
        <f ca="1">D2/D4</f>
        <v>#DIV/0!</v>
      </c>
      <c r="E5" s="57" t="s">
        <v>31</v>
      </c>
      <c r="F5" s="48" t="s">
        <v>70</v>
      </c>
      <c r="G5" s="49" t="e">
        <f ca="1">(1/M7)*LN((M7/M6)*SUM(D7:D9)+1)</f>
        <v>#DIV/0!</v>
      </c>
      <c r="H5" s="50" t="s">
        <v>48</v>
      </c>
      <c r="I5" s="63" t="s">
        <v>43</v>
      </c>
      <c r="J5" s="64">
        <f>LN(2)/(1.405*10^10)</f>
        <v>4.9334318901063723E-11</v>
      </c>
      <c r="K5" s="62" t="s">
        <v>42</v>
      </c>
      <c r="L5" s="72" t="s">
        <v>41</v>
      </c>
      <c r="M5" s="64" t="e">
        <f ca="1">D6*J5*6</f>
        <v>#DIV/0!</v>
      </c>
      <c r="N5" s="64"/>
      <c r="O5" s="64"/>
      <c r="P5" s="64"/>
    </row>
    <row r="6" spans="1:34" ht="44.25" customHeight="1" x14ac:dyDescent="0.35">
      <c r="A6" s="38" t="s">
        <v>45</v>
      </c>
      <c r="B6" s="37">
        <v>1</v>
      </c>
      <c r="C6" s="58" t="s">
        <v>39</v>
      </c>
      <c r="D6" s="59" t="e">
        <f ca="1">D3/D4</f>
        <v>#DIV/0!</v>
      </c>
      <c r="E6" s="57" t="s">
        <v>31</v>
      </c>
      <c r="F6" s="48" t="s">
        <v>71</v>
      </c>
      <c r="G6" s="53" t="e">
        <f ca="1">G5/J2-1</f>
        <v>#DIV/0!</v>
      </c>
      <c r="H6" s="36"/>
      <c r="I6" s="63" t="s">
        <v>38</v>
      </c>
      <c r="J6" s="65">
        <v>0.99270000000000003</v>
      </c>
      <c r="K6" s="62"/>
      <c r="L6" s="72" t="s">
        <v>37</v>
      </c>
      <c r="M6" s="64" t="e">
        <f ca="1">SUM(M3:M5)</f>
        <v>#DIV/0!</v>
      </c>
      <c r="N6" s="64"/>
      <c r="O6" s="64"/>
      <c r="P6" s="64"/>
    </row>
    <row r="7" spans="1:34" ht="45.75" customHeight="1" x14ac:dyDescent="0.35">
      <c r="A7" s="38" t="s">
        <v>40</v>
      </c>
      <c r="B7" s="37">
        <v>1</v>
      </c>
      <c r="C7" s="55" t="s">
        <v>36</v>
      </c>
      <c r="D7" s="59" t="e">
        <f>(SUM(V15:V64)/J9)/(PI()*(B4)^2*B2)</f>
        <v>#DIV/0!</v>
      </c>
      <c r="E7" s="57" t="s">
        <v>31</v>
      </c>
      <c r="F7" s="115" t="s">
        <v>78</v>
      </c>
      <c r="G7" s="114">
        <f ca="1">(OFFSET($O$15,$B$5,0,1,1)*J6+OFFSET($W$15,$B$5,0,1,1)*(1-J6)+OFFSET($N$15,$B$5,0,1,1))/2</f>
        <v>0</v>
      </c>
      <c r="H7" s="35"/>
      <c r="I7" s="66" t="s">
        <v>35</v>
      </c>
      <c r="J7" s="67">
        <f>N64</f>
        <v>0</v>
      </c>
      <c r="K7" s="62"/>
      <c r="L7" s="72" t="s">
        <v>67</v>
      </c>
      <c r="M7" s="64" t="e">
        <f ca="1">(J3*M3/M6)+(J4*M4/M6)+(M5*J5/M6)</f>
        <v>#DIV/0!</v>
      </c>
      <c r="N7" s="64"/>
      <c r="O7" s="64"/>
      <c r="P7" s="64"/>
    </row>
    <row r="8" spans="1:34" ht="45" customHeight="1" x14ac:dyDescent="0.35">
      <c r="A8" s="34"/>
      <c r="B8" s="34"/>
      <c r="C8" s="58" t="s">
        <v>34</v>
      </c>
      <c r="D8" s="59" t="e">
        <f>(SUM(L15:L64)/J7)/(PI()*(B4)^2*B2)</f>
        <v>#DIV/0!</v>
      </c>
      <c r="E8" s="57" t="s">
        <v>31</v>
      </c>
      <c r="F8" s="51" t="s">
        <v>72</v>
      </c>
      <c r="G8" s="52" t="e">
        <f ca="1">SUM(AD15:AD64)</f>
        <v>#DIV/0!</v>
      </c>
      <c r="H8" s="35"/>
      <c r="I8" s="66" t="s">
        <v>33</v>
      </c>
      <c r="J8" s="67">
        <f>O64</f>
        <v>0</v>
      </c>
      <c r="K8" s="62"/>
      <c r="L8" s="73"/>
      <c r="M8" s="64"/>
      <c r="N8" s="64"/>
      <c r="O8" s="64"/>
      <c r="P8" s="64"/>
    </row>
    <row r="9" spans="1:34" ht="21" customHeight="1" x14ac:dyDescent="0.25">
      <c r="A9" s="34"/>
      <c r="B9" s="34"/>
      <c r="C9" s="58" t="s">
        <v>32</v>
      </c>
      <c r="D9" s="59" t="e">
        <f>(SUM(M15:M64)/J8)/(PI()*(B4)^2*B2)</f>
        <v>#DIV/0!</v>
      </c>
      <c r="E9" s="57" t="s">
        <v>31</v>
      </c>
      <c r="F9" s="33"/>
      <c r="G9" s="32"/>
      <c r="H9" s="31"/>
      <c r="I9" s="66" t="s">
        <v>30</v>
      </c>
      <c r="J9" s="67">
        <f>W64</f>
        <v>0</v>
      </c>
      <c r="K9" s="68"/>
      <c r="L9" s="74"/>
      <c r="M9" s="68"/>
      <c r="N9" s="68"/>
      <c r="O9" s="68"/>
      <c r="P9" s="68"/>
    </row>
    <row r="13" spans="1:34" ht="15.75" x14ac:dyDescent="0.25">
      <c r="A13" s="30" t="s">
        <v>29</v>
      </c>
      <c r="D13" s="29" t="s">
        <v>28</v>
      </c>
      <c r="E13" s="28"/>
      <c r="P13" s="29" t="s">
        <v>27</v>
      </c>
      <c r="Q13" s="28"/>
      <c r="V13" s="27"/>
    </row>
    <row r="14" spans="1:34" ht="60" x14ac:dyDescent="0.25">
      <c r="A14" s="12" t="s">
        <v>26</v>
      </c>
      <c r="B14" s="20" t="s">
        <v>25</v>
      </c>
      <c r="C14" s="26" t="s">
        <v>24</v>
      </c>
      <c r="D14" s="25" t="s">
        <v>14</v>
      </c>
      <c r="E14" s="24" t="s">
        <v>13</v>
      </c>
      <c r="F14" s="20" t="s">
        <v>23</v>
      </c>
      <c r="G14" s="20" t="s">
        <v>11</v>
      </c>
      <c r="H14" s="78" t="s">
        <v>22</v>
      </c>
      <c r="I14" s="78" t="s">
        <v>21</v>
      </c>
      <c r="J14" s="15" t="s">
        <v>20</v>
      </c>
      <c r="K14" s="9" t="s">
        <v>19</v>
      </c>
      <c r="L14" s="9" t="s">
        <v>18</v>
      </c>
      <c r="M14" s="9" t="s">
        <v>17</v>
      </c>
      <c r="N14" s="80" t="s">
        <v>16</v>
      </c>
      <c r="O14" s="80" t="s">
        <v>15</v>
      </c>
      <c r="P14" s="25" t="s">
        <v>14</v>
      </c>
      <c r="Q14" s="24" t="s">
        <v>13</v>
      </c>
      <c r="R14" s="20" t="s">
        <v>12</v>
      </c>
      <c r="S14" s="20" t="s">
        <v>11</v>
      </c>
      <c r="T14" s="78" t="s">
        <v>10</v>
      </c>
      <c r="U14" s="15" t="s">
        <v>9</v>
      </c>
      <c r="V14" s="23" t="s">
        <v>8</v>
      </c>
      <c r="W14" s="81" t="s">
        <v>7</v>
      </c>
      <c r="X14" s="22" t="s">
        <v>6</v>
      </c>
      <c r="Y14" s="21" t="s">
        <v>5</v>
      </c>
      <c r="Z14" s="20" t="s">
        <v>4</v>
      </c>
      <c r="AA14" s="15" t="s">
        <v>3</v>
      </c>
      <c r="AB14" s="20" t="s">
        <v>2</v>
      </c>
      <c r="AC14" s="20" t="s">
        <v>1</v>
      </c>
      <c r="AD14" s="20" t="s">
        <v>0</v>
      </c>
      <c r="AE14" s="19"/>
      <c r="AH14" s="18"/>
    </row>
    <row r="15" spans="1:34" x14ac:dyDescent="0.25">
      <c r="A15" s="15">
        <v>1</v>
      </c>
      <c r="B15" s="12">
        <v>1</v>
      </c>
      <c r="C15" s="17">
        <f t="shared" ref="C15:C46" si="0">(PI()*B15^2-PI()*(B15-1)^2)*$B$3</f>
        <v>0</v>
      </c>
      <c r="D15" s="16"/>
      <c r="E15" s="46"/>
      <c r="F15" s="12" t="e">
        <f t="shared" ref="F15:F46" si="1">($B$6*(C15 - E15) + D15 * E15)/C15</f>
        <v>#DIV/0!</v>
      </c>
      <c r="G15" s="11" t="e">
        <f t="shared" ref="G15:G46" si="2">C15*F15</f>
        <v>#DIV/0!</v>
      </c>
      <c r="H15" s="79"/>
      <c r="I15" s="79"/>
      <c r="J15" s="14" t="e">
        <f t="shared" ref="J15:J46" si="3">G15*$J$6*8*(EXP($J$3*$J$2)-1)</f>
        <v>#DIV/0!</v>
      </c>
      <c r="K15" s="13" t="e">
        <f t="shared" ref="K15:K46" si="4">G15*(1-$J$6)*7*(EXP($J$4*$J$2)-1)</f>
        <v>#DIV/0!</v>
      </c>
      <c r="L15" s="10" t="e">
        <f t="shared" ref="L15:L46" si="5">J15*H15</f>
        <v>#DIV/0!</v>
      </c>
      <c r="M15" s="10" t="e">
        <f t="shared" ref="M15:M46" si="6">K15*I15</f>
        <v>#DIV/0!</v>
      </c>
      <c r="N15" s="81"/>
      <c r="O15" s="82"/>
      <c r="P15" s="16"/>
      <c r="Q15" s="46"/>
      <c r="R15" s="12" t="e">
        <f t="shared" ref="R15:R46" si="7">($B$7*(C15 - Q15) + P15 * Q15)/C15</f>
        <v>#DIV/0!</v>
      </c>
      <c r="S15" s="11" t="e">
        <f t="shared" ref="S15:S62" si="8">C15*R15</f>
        <v>#DIV/0!</v>
      </c>
      <c r="T15" s="79"/>
      <c r="U15" s="7" t="e">
        <f t="shared" ref="U15:U46" si="9">6*S15*(EXP($J$5*$J$2)-1)</f>
        <v>#DIV/0!</v>
      </c>
      <c r="V15" s="10" t="e">
        <f t="shared" ref="V15:V46" si="10">U15*T15</f>
        <v>#DIV/0!</v>
      </c>
      <c r="W15" s="81"/>
      <c r="X15" s="8" t="e">
        <f t="shared" ref="X15:X46" si="11">V15+L15+M15</f>
        <v>#DIV/0!</v>
      </c>
      <c r="Y15" s="7">
        <f t="shared" ref="Y15:Y46" si="12">H15*C15*$J$6*8*(EXP($J$3*$J$2)-1)+H15*C15*(1-$J$6)*7*(EXP($J$4*$J$2)-1)+C15*T15*6*(EXP($J$5*$J$2)-1)</f>
        <v>0</v>
      </c>
      <c r="Z15" s="6" t="e">
        <f t="shared" ref="Z15:Z46" si="13">X15/SUM($Y$15:$Y$64)</f>
        <v>#DIV/0!</v>
      </c>
      <c r="AA15" s="86" t="e">
        <f t="shared" ref="AA15:AA46" si="14">Z15/SUM($Z$15:$Z$64)</f>
        <v>#DIV/0!</v>
      </c>
      <c r="AB15" s="86" t="e">
        <f t="shared" ref="AB15:AB46" ca="1" si="15">(IF(A15&lt;=$B$5, G15/SUM(OFFSET($G$15,0,0,$B$5,1)),0)+IF(A15&lt;=$B$5, S15/SUM(OFFSET($S$15,0,0,$B$5,1)),0))/2</f>
        <v>#DIV/0!</v>
      </c>
      <c r="AC15" s="87" t="e">
        <f t="shared" ref="AC15:AC46" ca="1" si="16">AA15-AB15</f>
        <v>#DIV/0!</v>
      </c>
      <c r="AD15" s="86" t="e">
        <f t="shared" ref="AD15:AD46" ca="1" si="17">SQRT(AC15^2)</f>
        <v>#DIV/0!</v>
      </c>
      <c r="AE15" s="3"/>
      <c r="AF15" s="3"/>
      <c r="AG15" s="3"/>
      <c r="AH15" s="5"/>
    </row>
    <row r="16" spans="1:34" x14ac:dyDescent="0.25">
      <c r="A16" s="15">
        <v>2</v>
      </c>
      <c r="B16" s="12">
        <v>2</v>
      </c>
      <c r="C16" s="17">
        <f t="shared" si="0"/>
        <v>0</v>
      </c>
      <c r="D16" s="16"/>
      <c r="E16" s="46"/>
      <c r="F16" s="12" t="e">
        <f t="shared" si="1"/>
        <v>#DIV/0!</v>
      </c>
      <c r="G16" s="11" t="e">
        <f t="shared" si="2"/>
        <v>#DIV/0!</v>
      </c>
      <c r="H16" s="79"/>
      <c r="I16" s="79"/>
      <c r="J16" s="14" t="e">
        <f t="shared" si="3"/>
        <v>#DIV/0!</v>
      </c>
      <c r="K16" s="13" t="e">
        <f t="shared" si="4"/>
        <v>#DIV/0!</v>
      </c>
      <c r="L16" s="10" t="e">
        <f t="shared" si="5"/>
        <v>#DIV/0!</v>
      </c>
      <c r="M16" s="10" t="e">
        <f t="shared" si="6"/>
        <v>#DIV/0!</v>
      </c>
      <c r="N16" s="81"/>
      <c r="O16" s="82"/>
      <c r="P16" s="16"/>
      <c r="Q16" s="46"/>
      <c r="R16" s="12" t="e">
        <f t="shared" si="7"/>
        <v>#DIV/0!</v>
      </c>
      <c r="S16" s="11" t="e">
        <f t="shared" si="8"/>
        <v>#DIV/0!</v>
      </c>
      <c r="T16" s="79"/>
      <c r="U16" s="7" t="e">
        <f t="shared" si="9"/>
        <v>#DIV/0!</v>
      </c>
      <c r="V16" s="10" t="e">
        <f t="shared" si="10"/>
        <v>#DIV/0!</v>
      </c>
      <c r="W16" s="81"/>
      <c r="X16" s="8" t="e">
        <f t="shared" si="11"/>
        <v>#DIV/0!</v>
      </c>
      <c r="Y16" s="7">
        <f t="shared" si="12"/>
        <v>0</v>
      </c>
      <c r="Z16" s="6" t="e">
        <f t="shared" si="13"/>
        <v>#DIV/0!</v>
      </c>
      <c r="AA16" s="86" t="e">
        <f t="shared" si="14"/>
        <v>#DIV/0!</v>
      </c>
      <c r="AB16" s="86" t="e">
        <f t="shared" ca="1" si="15"/>
        <v>#DIV/0!</v>
      </c>
      <c r="AC16" s="87" t="e">
        <f t="shared" ca="1" si="16"/>
        <v>#DIV/0!</v>
      </c>
      <c r="AD16" s="86" t="e">
        <f t="shared" ca="1" si="17"/>
        <v>#DIV/0!</v>
      </c>
      <c r="AE16" s="3"/>
      <c r="AF16" s="3"/>
      <c r="AG16" s="3"/>
      <c r="AH16" s="5"/>
    </row>
    <row r="17" spans="1:34" x14ac:dyDescent="0.25">
      <c r="A17" s="15">
        <v>3</v>
      </c>
      <c r="B17" s="12">
        <v>3</v>
      </c>
      <c r="C17" s="17">
        <f t="shared" si="0"/>
        <v>0</v>
      </c>
      <c r="D17" s="16"/>
      <c r="E17" s="46"/>
      <c r="F17" s="12" t="e">
        <f t="shared" si="1"/>
        <v>#DIV/0!</v>
      </c>
      <c r="G17" s="11" t="e">
        <f t="shared" si="2"/>
        <v>#DIV/0!</v>
      </c>
      <c r="H17" s="79"/>
      <c r="I17" s="79"/>
      <c r="J17" s="14" t="e">
        <f t="shared" si="3"/>
        <v>#DIV/0!</v>
      </c>
      <c r="K17" s="13" t="e">
        <f t="shared" si="4"/>
        <v>#DIV/0!</v>
      </c>
      <c r="L17" s="10" t="e">
        <f t="shared" si="5"/>
        <v>#DIV/0!</v>
      </c>
      <c r="M17" s="10" t="e">
        <f t="shared" si="6"/>
        <v>#DIV/0!</v>
      </c>
      <c r="N17" s="81"/>
      <c r="O17" s="82"/>
      <c r="P17" s="16"/>
      <c r="Q17" s="46"/>
      <c r="R17" s="12" t="e">
        <f t="shared" si="7"/>
        <v>#DIV/0!</v>
      </c>
      <c r="S17" s="11" t="e">
        <f t="shared" si="8"/>
        <v>#DIV/0!</v>
      </c>
      <c r="T17" s="79"/>
      <c r="U17" s="7" t="e">
        <f t="shared" si="9"/>
        <v>#DIV/0!</v>
      </c>
      <c r="V17" s="10" t="e">
        <f t="shared" si="10"/>
        <v>#DIV/0!</v>
      </c>
      <c r="W17" s="81"/>
      <c r="X17" s="8" t="e">
        <f t="shared" si="11"/>
        <v>#DIV/0!</v>
      </c>
      <c r="Y17" s="7">
        <f t="shared" si="12"/>
        <v>0</v>
      </c>
      <c r="Z17" s="6" t="e">
        <f t="shared" si="13"/>
        <v>#DIV/0!</v>
      </c>
      <c r="AA17" s="86" t="e">
        <f t="shared" si="14"/>
        <v>#DIV/0!</v>
      </c>
      <c r="AB17" s="86" t="e">
        <f t="shared" ca="1" si="15"/>
        <v>#DIV/0!</v>
      </c>
      <c r="AC17" s="87" t="e">
        <f t="shared" ca="1" si="16"/>
        <v>#DIV/0!</v>
      </c>
      <c r="AD17" s="86" t="e">
        <f t="shared" ca="1" si="17"/>
        <v>#DIV/0!</v>
      </c>
      <c r="AE17" s="3"/>
      <c r="AF17" s="3"/>
      <c r="AG17" s="3"/>
      <c r="AH17" s="5"/>
    </row>
    <row r="18" spans="1:34" x14ac:dyDescent="0.25">
      <c r="A18" s="15">
        <v>4</v>
      </c>
      <c r="B18" s="12">
        <v>4</v>
      </c>
      <c r="C18" s="17">
        <f t="shared" si="0"/>
        <v>0</v>
      </c>
      <c r="D18" s="16"/>
      <c r="E18" s="46"/>
      <c r="F18" s="12" t="e">
        <f t="shared" si="1"/>
        <v>#DIV/0!</v>
      </c>
      <c r="G18" s="11" t="e">
        <f t="shared" si="2"/>
        <v>#DIV/0!</v>
      </c>
      <c r="H18" s="79"/>
      <c r="I18" s="79"/>
      <c r="J18" s="14" t="e">
        <f t="shared" si="3"/>
        <v>#DIV/0!</v>
      </c>
      <c r="K18" s="13" t="e">
        <f t="shared" si="4"/>
        <v>#DIV/0!</v>
      </c>
      <c r="L18" s="10" t="e">
        <f t="shared" si="5"/>
        <v>#DIV/0!</v>
      </c>
      <c r="M18" s="10" t="e">
        <f t="shared" si="6"/>
        <v>#DIV/0!</v>
      </c>
      <c r="N18" s="81"/>
      <c r="O18" s="82"/>
      <c r="P18" s="16"/>
      <c r="Q18" s="46"/>
      <c r="R18" s="12" t="e">
        <f t="shared" si="7"/>
        <v>#DIV/0!</v>
      </c>
      <c r="S18" s="11" t="e">
        <f t="shared" si="8"/>
        <v>#DIV/0!</v>
      </c>
      <c r="T18" s="79"/>
      <c r="U18" s="7" t="e">
        <f t="shared" si="9"/>
        <v>#DIV/0!</v>
      </c>
      <c r="V18" s="10" t="e">
        <f t="shared" si="10"/>
        <v>#DIV/0!</v>
      </c>
      <c r="W18" s="81"/>
      <c r="X18" s="8" t="e">
        <f t="shared" si="11"/>
        <v>#DIV/0!</v>
      </c>
      <c r="Y18" s="7">
        <f t="shared" si="12"/>
        <v>0</v>
      </c>
      <c r="Z18" s="6" t="e">
        <f t="shared" si="13"/>
        <v>#DIV/0!</v>
      </c>
      <c r="AA18" s="86" t="e">
        <f t="shared" si="14"/>
        <v>#DIV/0!</v>
      </c>
      <c r="AB18" s="86" t="e">
        <f t="shared" ca="1" si="15"/>
        <v>#DIV/0!</v>
      </c>
      <c r="AC18" s="87" t="e">
        <f t="shared" ca="1" si="16"/>
        <v>#DIV/0!</v>
      </c>
      <c r="AD18" s="86" t="e">
        <f t="shared" ca="1" si="17"/>
        <v>#DIV/0!</v>
      </c>
      <c r="AE18" s="3"/>
      <c r="AF18" s="3"/>
      <c r="AG18" s="3"/>
      <c r="AH18" s="5"/>
    </row>
    <row r="19" spans="1:34" x14ac:dyDescent="0.25">
      <c r="A19" s="15">
        <v>5</v>
      </c>
      <c r="B19" s="12">
        <v>5</v>
      </c>
      <c r="C19" s="17">
        <f t="shared" si="0"/>
        <v>0</v>
      </c>
      <c r="D19" s="16"/>
      <c r="E19" s="46"/>
      <c r="F19" s="12" t="e">
        <f t="shared" si="1"/>
        <v>#DIV/0!</v>
      </c>
      <c r="G19" s="11" t="e">
        <f t="shared" si="2"/>
        <v>#DIV/0!</v>
      </c>
      <c r="H19" s="79"/>
      <c r="I19" s="79"/>
      <c r="J19" s="14" t="e">
        <f t="shared" si="3"/>
        <v>#DIV/0!</v>
      </c>
      <c r="K19" s="13" t="e">
        <f t="shared" si="4"/>
        <v>#DIV/0!</v>
      </c>
      <c r="L19" s="10" t="e">
        <f t="shared" si="5"/>
        <v>#DIV/0!</v>
      </c>
      <c r="M19" s="10" t="e">
        <f t="shared" si="6"/>
        <v>#DIV/0!</v>
      </c>
      <c r="N19" s="81"/>
      <c r="O19" s="82"/>
      <c r="P19" s="16"/>
      <c r="Q19" s="46"/>
      <c r="R19" s="12" t="e">
        <f t="shared" si="7"/>
        <v>#DIV/0!</v>
      </c>
      <c r="S19" s="11" t="e">
        <f t="shared" si="8"/>
        <v>#DIV/0!</v>
      </c>
      <c r="T19" s="79"/>
      <c r="U19" s="7" t="e">
        <f t="shared" si="9"/>
        <v>#DIV/0!</v>
      </c>
      <c r="V19" s="10" t="e">
        <f t="shared" si="10"/>
        <v>#DIV/0!</v>
      </c>
      <c r="W19" s="81"/>
      <c r="X19" s="8" t="e">
        <f t="shared" si="11"/>
        <v>#DIV/0!</v>
      </c>
      <c r="Y19" s="7">
        <f t="shared" si="12"/>
        <v>0</v>
      </c>
      <c r="Z19" s="6" t="e">
        <f t="shared" si="13"/>
        <v>#DIV/0!</v>
      </c>
      <c r="AA19" s="86" t="e">
        <f t="shared" si="14"/>
        <v>#DIV/0!</v>
      </c>
      <c r="AB19" s="86" t="e">
        <f t="shared" ca="1" si="15"/>
        <v>#DIV/0!</v>
      </c>
      <c r="AC19" s="87" t="e">
        <f t="shared" ca="1" si="16"/>
        <v>#DIV/0!</v>
      </c>
      <c r="AD19" s="86" t="e">
        <f t="shared" ca="1" si="17"/>
        <v>#DIV/0!</v>
      </c>
      <c r="AE19" s="3"/>
      <c r="AF19" s="3"/>
      <c r="AG19" s="3"/>
      <c r="AH19" s="5"/>
    </row>
    <row r="20" spans="1:34" x14ac:dyDescent="0.25">
      <c r="A20" s="15">
        <v>6</v>
      </c>
      <c r="B20" s="12">
        <v>6</v>
      </c>
      <c r="C20" s="17">
        <f t="shared" si="0"/>
        <v>0</v>
      </c>
      <c r="D20" s="16"/>
      <c r="E20" s="46"/>
      <c r="F20" s="12" t="e">
        <f t="shared" si="1"/>
        <v>#DIV/0!</v>
      </c>
      <c r="G20" s="11" t="e">
        <f t="shared" si="2"/>
        <v>#DIV/0!</v>
      </c>
      <c r="H20" s="79"/>
      <c r="I20" s="79"/>
      <c r="J20" s="14" t="e">
        <f t="shared" si="3"/>
        <v>#DIV/0!</v>
      </c>
      <c r="K20" s="13" t="e">
        <f t="shared" si="4"/>
        <v>#DIV/0!</v>
      </c>
      <c r="L20" s="10" t="e">
        <f t="shared" si="5"/>
        <v>#DIV/0!</v>
      </c>
      <c r="M20" s="10" t="e">
        <f t="shared" si="6"/>
        <v>#DIV/0!</v>
      </c>
      <c r="N20" s="81"/>
      <c r="O20" s="82"/>
      <c r="P20" s="16"/>
      <c r="Q20" s="46"/>
      <c r="R20" s="12" t="e">
        <f t="shared" si="7"/>
        <v>#DIV/0!</v>
      </c>
      <c r="S20" s="11" t="e">
        <f t="shared" si="8"/>
        <v>#DIV/0!</v>
      </c>
      <c r="T20" s="79"/>
      <c r="U20" s="7" t="e">
        <f t="shared" si="9"/>
        <v>#DIV/0!</v>
      </c>
      <c r="V20" s="10" t="e">
        <f t="shared" si="10"/>
        <v>#DIV/0!</v>
      </c>
      <c r="W20" s="81"/>
      <c r="X20" s="8" t="e">
        <f t="shared" si="11"/>
        <v>#DIV/0!</v>
      </c>
      <c r="Y20" s="7">
        <f t="shared" si="12"/>
        <v>0</v>
      </c>
      <c r="Z20" s="6" t="e">
        <f t="shared" si="13"/>
        <v>#DIV/0!</v>
      </c>
      <c r="AA20" s="86" t="e">
        <f t="shared" si="14"/>
        <v>#DIV/0!</v>
      </c>
      <c r="AB20" s="86" t="e">
        <f t="shared" ca="1" si="15"/>
        <v>#DIV/0!</v>
      </c>
      <c r="AC20" s="87" t="e">
        <f t="shared" ca="1" si="16"/>
        <v>#DIV/0!</v>
      </c>
      <c r="AD20" s="86" t="e">
        <f t="shared" ca="1" si="17"/>
        <v>#DIV/0!</v>
      </c>
      <c r="AE20" s="3"/>
      <c r="AF20" s="3"/>
      <c r="AG20" s="3"/>
      <c r="AH20" s="5"/>
    </row>
    <row r="21" spans="1:34" x14ac:dyDescent="0.25">
      <c r="A21" s="15">
        <v>7</v>
      </c>
      <c r="B21" s="12">
        <v>7</v>
      </c>
      <c r="C21" s="17">
        <f t="shared" si="0"/>
        <v>0</v>
      </c>
      <c r="D21" s="16"/>
      <c r="E21" s="46"/>
      <c r="F21" s="12" t="e">
        <f t="shared" si="1"/>
        <v>#DIV/0!</v>
      </c>
      <c r="G21" s="11" t="e">
        <f t="shared" si="2"/>
        <v>#DIV/0!</v>
      </c>
      <c r="H21" s="79"/>
      <c r="I21" s="79"/>
      <c r="J21" s="14" t="e">
        <f t="shared" si="3"/>
        <v>#DIV/0!</v>
      </c>
      <c r="K21" s="13" t="e">
        <f t="shared" si="4"/>
        <v>#DIV/0!</v>
      </c>
      <c r="L21" s="10" t="e">
        <f t="shared" si="5"/>
        <v>#DIV/0!</v>
      </c>
      <c r="M21" s="10" t="e">
        <f t="shared" si="6"/>
        <v>#DIV/0!</v>
      </c>
      <c r="N21" s="81"/>
      <c r="O21" s="82"/>
      <c r="P21" s="16"/>
      <c r="Q21" s="46"/>
      <c r="R21" s="12" t="e">
        <f t="shared" si="7"/>
        <v>#DIV/0!</v>
      </c>
      <c r="S21" s="11" t="e">
        <f t="shared" si="8"/>
        <v>#DIV/0!</v>
      </c>
      <c r="T21" s="79"/>
      <c r="U21" s="7" t="e">
        <f t="shared" si="9"/>
        <v>#DIV/0!</v>
      </c>
      <c r="V21" s="10" t="e">
        <f t="shared" si="10"/>
        <v>#DIV/0!</v>
      </c>
      <c r="W21" s="81"/>
      <c r="X21" s="8" t="e">
        <f t="shared" si="11"/>
        <v>#DIV/0!</v>
      </c>
      <c r="Y21" s="7">
        <f t="shared" si="12"/>
        <v>0</v>
      </c>
      <c r="Z21" s="6" t="e">
        <f t="shared" si="13"/>
        <v>#DIV/0!</v>
      </c>
      <c r="AA21" s="86" t="e">
        <f t="shared" si="14"/>
        <v>#DIV/0!</v>
      </c>
      <c r="AB21" s="86" t="e">
        <f t="shared" ca="1" si="15"/>
        <v>#DIV/0!</v>
      </c>
      <c r="AC21" s="87" t="e">
        <f t="shared" ca="1" si="16"/>
        <v>#DIV/0!</v>
      </c>
      <c r="AD21" s="86" t="e">
        <f t="shared" ca="1" si="17"/>
        <v>#DIV/0!</v>
      </c>
      <c r="AE21" s="3"/>
      <c r="AF21" s="3"/>
      <c r="AG21" s="3"/>
      <c r="AH21" s="5"/>
    </row>
    <row r="22" spans="1:34" x14ac:dyDescent="0.25">
      <c r="A22" s="15">
        <v>8</v>
      </c>
      <c r="B22" s="12">
        <v>8</v>
      </c>
      <c r="C22" s="17">
        <f t="shared" si="0"/>
        <v>0</v>
      </c>
      <c r="D22" s="16"/>
      <c r="E22" s="46"/>
      <c r="F22" s="12" t="e">
        <f t="shared" si="1"/>
        <v>#DIV/0!</v>
      </c>
      <c r="G22" s="11" t="e">
        <f t="shared" si="2"/>
        <v>#DIV/0!</v>
      </c>
      <c r="H22" s="79"/>
      <c r="I22" s="79"/>
      <c r="J22" s="14" t="e">
        <f t="shared" si="3"/>
        <v>#DIV/0!</v>
      </c>
      <c r="K22" s="13" t="e">
        <f t="shared" si="4"/>
        <v>#DIV/0!</v>
      </c>
      <c r="L22" s="10" t="e">
        <f t="shared" si="5"/>
        <v>#DIV/0!</v>
      </c>
      <c r="M22" s="10" t="e">
        <f t="shared" si="6"/>
        <v>#DIV/0!</v>
      </c>
      <c r="N22" s="81"/>
      <c r="O22" s="82"/>
      <c r="P22" s="16"/>
      <c r="Q22" s="46"/>
      <c r="R22" s="12" t="e">
        <f t="shared" si="7"/>
        <v>#DIV/0!</v>
      </c>
      <c r="S22" s="11" t="e">
        <f t="shared" si="8"/>
        <v>#DIV/0!</v>
      </c>
      <c r="T22" s="79"/>
      <c r="U22" s="7" t="e">
        <f t="shared" si="9"/>
        <v>#DIV/0!</v>
      </c>
      <c r="V22" s="10" t="e">
        <f t="shared" si="10"/>
        <v>#DIV/0!</v>
      </c>
      <c r="W22" s="81"/>
      <c r="X22" s="8" t="e">
        <f t="shared" si="11"/>
        <v>#DIV/0!</v>
      </c>
      <c r="Y22" s="7">
        <f t="shared" si="12"/>
        <v>0</v>
      </c>
      <c r="Z22" s="6" t="e">
        <f t="shared" si="13"/>
        <v>#DIV/0!</v>
      </c>
      <c r="AA22" s="86" t="e">
        <f t="shared" si="14"/>
        <v>#DIV/0!</v>
      </c>
      <c r="AB22" s="86" t="e">
        <f t="shared" ca="1" si="15"/>
        <v>#DIV/0!</v>
      </c>
      <c r="AC22" s="87" t="e">
        <f t="shared" ca="1" si="16"/>
        <v>#DIV/0!</v>
      </c>
      <c r="AD22" s="86" t="e">
        <f t="shared" ca="1" si="17"/>
        <v>#DIV/0!</v>
      </c>
      <c r="AE22" s="3"/>
      <c r="AF22" s="3"/>
      <c r="AG22" s="3"/>
      <c r="AH22" s="5"/>
    </row>
    <row r="23" spans="1:34" x14ac:dyDescent="0.25">
      <c r="A23" s="15">
        <v>9</v>
      </c>
      <c r="B23" s="12">
        <v>9</v>
      </c>
      <c r="C23" s="17">
        <f t="shared" si="0"/>
        <v>0</v>
      </c>
      <c r="D23" s="16"/>
      <c r="E23" s="46"/>
      <c r="F23" s="12" t="e">
        <f t="shared" si="1"/>
        <v>#DIV/0!</v>
      </c>
      <c r="G23" s="11" t="e">
        <f t="shared" si="2"/>
        <v>#DIV/0!</v>
      </c>
      <c r="H23" s="79"/>
      <c r="I23" s="79"/>
      <c r="J23" s="14" t="e">
        <f t="shared" si="3"/>
        <v>#DIV/0!</v>
      </c>
      <c r="K23" s="13" t="e">
        <f t="shared" si="4"/>
        <v>#DIV/0!</v>
      </c>
      <c r="L23" s="10" t="e">
        <f t="shared" si="5"/>
        <v>#DIV/0!</v>
      </c>
      <c r="M23" s="10" t="e">
        <f t="shared" si="6"/>
        <v>#DIV/0!</v>
      </c>
      <c r="N23" s="81"/>
      <c r="O23" s="82"/>
      <c r="P23" s="16"/>
      <c r="Q23" s="46"/>
      <c r="R23" s="12" t="e">
        <f t="shared" si="7"/>
        <v>#DIV/0!</v>
      </c>
      <c r="S23" s="11" t="e">
        <f t="shared" si="8"/>
        <v>#DIV/0!</v>
      </c>
      <c r="T23" s="79"/>
      <c r="U23" s="7" t="e">
        <f t="shared" si="9"/>
        <v>#DIV/0!</v>
      </c>
      <c r="V23" s="10" t="e">
        <f t="shared" si="10"/>
        <v>#DIV/0!</v>
      </c>
      <c r="W23" s="81"/>
      <c r="X23" s="8" t="e">
        <f t="shared" si="11"/>
        <v>#DIV/0!</v>
      </c>
      <c r="Y23" s="7">
        <f t="shared" si="12"/>
        <v>0</v>
      </c>
      <c r="Z23" s="6" t="e">
        <f t="shared" si="13"/>
        <v>#DIV/0!</v>
      </c>
      <c r="AA23" s="86" t="e">
        <f t="shared" si="14"/>
        <v>#DIV/0!</v>
      </c>
      <c r="AB23" s="86" t="e">
        <f t="shared" ca="1" si="15"/>
        <v>#DIV/0!</v>
      </c>
      <c r="AC23" s="87" t="e">
        <f t="shared" ca="1" si="16"/>
        <v>#DIV/0!</v>
      </c>
      <c r="AD23" s="86" t="e">
        <f t="shared" ca="1" si="17"/>
        <v>#DIV/0!</v>
      </c>
      <c r="AE23" s="3"/>
      <c r="AF23" s="3"/>
      <c r="AG23" s="3"/>
      <c r="AH23" s="5"/>
    </row>
    <row r="24" spans="1:34" x14ac:dyDescent="0.25">
      <c r="A24" s="15">
        <v>10</v>
      </c>
      <c r="B24" s="12">
        <v>10</v>
      </c>
      <c r="C24" s="17">
        <f t="shared" si="0"/>
        <v>0</v>
      </c>
      <c r="D24" s="16"/>
      <c r="E24" s="46"/>
      <c r="F24" s="12" t="e">
        <f t="shared" si="1"/>
        <v>#DIV/0!</v>
      </c>
      <c r="G24" s="11" t="e">
        <f t="shared" si="2"/>
        <v>#DIV/0!</v>
      </c>
      <c r="H24" s="79"/>
      <c r="I24" s="79"/>
      <c r="J24" s="14" t="e">
        <f t="shared" si="3"/>
        <v>#DIV/0!</v>
      </c>
      <c r="K24" s="13" t="e">
        <f t="shared" si="4"/>
        <v>#DIV/0!</v>
      </c>
      <c r="L24" s="10" t="e">
        <f t="shared" si="5"/>
        <v>#DIV/0!</v>
      </c>
      <c r="M24" s="10" t="e">
        <f t="shared" si="6"/>
        <v>#DIV/0!</v>
      </c>
      <c r="N24" s="81"/>
      <c r="O24" s="82"/>
      <c r="P24" s="16"/>
      <c r="Q24" s="46"/>
      <c r="R24" s="12" t="e">
        <f t="shared" si="7"/>
        <v>#DIV/0!</v>
      </c>
      <c r="S24" s="11" t="e">
        <f t="shared" si="8"/>
        <v>#DIV/0!</v>
      </c>
      <c r="T24" s="79"/>
      <c r="U24" s="7" t="e">
        <f t="shared" si="9"/>
        <v>#DIV/0!</v>
      </c>
      <c r="V24" s="10" t="e">
        <f t="shared" si="10"/>
        <v>#DIV/0!</v>
      </c>
      <c r="W24" s="81"/>
      <c r="X24" s="8" t="e">
        <f t="shared" si="11"/>
        <v>#DIV/0!</v>
      </c>
      <c r="Y24" s="7">
        <f t="shared" si="12"/>
        <v>0</v>
      </c>
      <c r="Z24" s="6" t="e">
        <f t="shared" si="13"/>
        <v>#DIV/0!</v>
      </c>
      <c r="AA24" s="86" t="e">
        <f t="shared" si="14"/>
        <v>#DIV/0!</v>
      </c>
      <c r="AB24" s="86" t="e">
        <f t="shared" ca="1" si="15"/>
        <v>#DIV/0!</v>
      </c>
      <c r="AC24" s="87" t="e">
        <f t="shared" ca="1" si="16"/>
        <v>#DIV/0!</v>
      </c>
      <c r="AD24" s="86" t="e">
        <f t="shared" ca="1" si="17"/>
        <v>#DIV/0!</v>
      </c>
      <c r="AE24" s="3"/>
      <c r="AF24" s="3"/>
      <c r="AG24" s="3"/>
      <c r="AH24" s="5"/>
    </row>
    <row r="25" spans="1:34" x14ac:dyDescent="0.25">
      <c r="A25" s="15">
        <v>11</v>
      </c>
      <c r="B25" s="12">
        <v>11</v>
      </c>
      <c r="C25" s="17">
        <f t="shared" si="0"/>
        <v>0</v>
      </c>
      <c r="D25" s="16"/>
      <c r="E25" s="46"/>
      <c r="F25" s="12" t="e">
        <f t="shared" si="1"/>
        <v>#DIV/0!</v>
      </c>
      <c r="G25" s="11" t="e">
        <f t="shared" si="2"/>
        <v>#DIV/0!</v>
      </c>
      <c r="H25" s="79"/>
      <c r="I25" s="79"/>
      <c r="J25" s="14" t="e">
        <f t="shared" si="3"/>
        <v>#DIV/0!</v>
      </c>
      <c r="K25" s="13" t="e">
        <f t="shared" si="4"/>
        <v>#DIV/0!</v>
      </c>
      <c r="L25" s="10" t="e">
        <f t="shared" si="5"/>
        <v>#DIV/0!</v>
      </c>
      <c r="M25" s="10" t="e">
        <f t="shared" si="6"/>
        <v>#DIV/0!</v>
      </c>
      <c r="N25" s="81"/>
      <c r="O25" s="82"/>
      <c r="P25" s="16"/>
      <c r="Q25" s="46"/>
      <c r="R25" s="12" t="e">
        <f t="shared" si="7"/>
        <v>#DIV/0!</v>
      </c>
      <c r="S25" s="11" t="e">
        <f t="shared" si="8"/>
        <v>#DIV/0!</v>
      </c>
      <c r="T25" s="79"/>
      <c r="U25" s="7" t="e">
        <f t="shared" si="9"/>
        <v>#DIV/0!</v>
      </c>
      <c r="V25" s="10" t="e">
        <f t="shared" si="10"/>
        <v>#DIV/0!</v>
      </c>
      <c r="W25" s="81"/>
      <c r="X25" s="8" t="e">
        <f t="shared" si="11"/>
        <v>#DIV/0!</v>
      </c>
      <c r="Y25" s="7">
        <f t="shared" si="12"/>
        <v>0</v>
      </c>
      <c r="Z25" s="6" t="e">
        <f t="shared" si="13"/>
        <v>#DIV/0!</v>
      </c>
      <c r="AA25" s="86" t="e">
        <f t="shared" si="14"/>
        <v>#DIV/0!</v>
      </c>
      <c r="AB25" s="86" t="e">
        <f t="shared" ca="1" si="15"/>
        <v>#DIV/0!</v>
      </c>
      <c r="AC25" s="87" t="e">
        <f t="shared" ca="1" si="16"/>
        <v>#DIV/0!</v>
      </c>
      <c r="AD25" s="86" t="e">
        <f t="shared" ca="1" si="17"/>
        <v>#DIV/0!</v>
      </c>
      <c r="AE25" s="3"/>
      <c r="AF25" s="3"/>
      <c r="AG25" s="3"/>
      <c r="AH25" s="5"/>
    </row>
    <row r="26" spans="1:34" x14ac:dyDescent="0.25">
      <c r="A26" s="15">
        <v>12</v>
      </c>
      <c r="B26" s="12">
        <v>12</v>
      </c>
      <c r="C26" s="17">
        <f t="shared" si="0"/>
        <v>0</v>
      </c>
      <c r="D26" s="16"/>
      <c r="E26" s="46"/>
      <c r="F26" s="12" t="e">
        <f t="shared" si="1"/>
        <v>#DIV/0!</v>
      </c>
      <c r="G26" s="11" t="e">
        <f t="shared" si="2"/>
        <v>#DIV/0!</v>
      </c>
      <c r="H26" s="79"/>
      <c r="I26" s="79"/>
      <c r="J26" s="14" t="e">
        <f t="shared" si="3"/>
        <v>#DIV/0!</v>
      </c>
      <c r="K26" s="13" t="e">
        <f t="shared" si="4"/>
        <v>#DIV/0!</v>
      </c>
      <c r="L26" s="10" t="e">
        <f t="shared" si="5"/>
        <v>#DIV/0!</v>
      </c>
      <c r="M26" s="10" t="e">
        <f t="shared" si="6"/>
        <v>#DIV/0!</v>
      </c>
      <c r="N26" s="81"/>
      <c r="O26" s="82"/>
      <c r="P26" s="16"/>
      <c r="Q26" s="46"/>
      <c r="R26" s="12" t="e">
        <f t="shared" si="7"/>
        <v>#DIV/0!</v>
      </c>
      <c r="S26" s="11" t="e">
        <f t="shared" si="8"/>
        <v>#DIV/0!</v>
      </c>
      <c r="T26" s="79"/>
      <c r="U26" s="7" t="e">
        <f t="shared" si="9"/>
        <v>#DIV/0!</v>
      </c>
      <c r="V26" s="10" t="e">
        <f t="shared" si="10"/>
        <v>#DIV/0!</v>
      </c>
      <c r="W26" s="81"/>
      <c r="X26" s="8" t="e">
        <f t="shared" si="11"/>
        <v>#DIV/0!</v>
      </c>
      <c r="Y26" s="7">
        <f t="shared" si="12"/>
        <v>0</v>
      </c>
      <c r="Z26" s="6" t="e">
        <f t="shared" si="13"/>
        <v>#DIV/0!</v>
      </c>
      <c r="AA26" s="86" t="e">
        <f t="shared" si="14"/>
        <v>#DIV/0!</v>
      </c>
      <c r="AB26" s="86" t="e">
        <f t="shared" ca="1" si="15"/>
        <v>#DIV/0!</v>
      </c>
      <c r="AC26" s="87" t="e">
        <f t="shared" ca="1" si="16"/>
        <v>#DIV/0!</v>
      </c>
      <c r="AD26" s="86" t="e">
        <f t="shared" ca="1" si="17"/>
        <v>#DIV/0!</v>
      </c>
      <c r="AE26" s="3"/>
      <c r="AF26" s="3"/>
      <c r="AG26" s="3"/>
      <c r="AH26" s="5"/>
    </row>
    <row r="27" spans="1:34" x14ac:dyDescent="0.25">
      <c r="A27" s="15">
        <v>13</v>
      </c>
      <c r="B27" s="12">
        <v>13</v>
      </c>
      <c r="C27" s="17">
        <f t="shared" si="0"/>
        <v>0</v>
      </c>
      <c r="D27" s="16"/>
      <c r="E27" s="46"/>
      <c r="F27" s="12" t="e">
        <f t="shared" si="1"/>
        <v>#DIV/0!</v>
      </c>
      <c r="G27" s="11" t="e">
        <f t="shared" si="2"/>
        <v>#DIV/0!</v>
      </c>
      <c r="H27" s="79"/>
      <c r="I27" s="79"/>
      <c r="J27" s="14" t="e">
        <f t="shared" si="3"/>
        <v>#DIV/0!</v>
      </c>
      <c r="K27" s="13" t="e">
        <f t="shared" si="4"/>
        <v>#DIV/0!</v>
      </c>
      <c r="L27" s="10" t="e">
        <f t="shared" si="5"/>
        <v>#DIV/0!</v>
      </c>
      <c r="M27" s="10" t="e">
        <f t="shared" si="6"/>
        <v>#DIV/0!</v>
      </c>
      <c r="N27" s="81"/>
      <c r="O27" s="82"/>
      <c r="P27" s="16"/>
      <c r="Q27" s="46"/>
      <c r="R27" s="12" t="e">
        <f t="shared" si="7"/>
        <v>#DIV/0!</v>
      </c>
      <c r="S27" s="11" t="e">
        <f t="shared" si="8"/>
        <v>#DIV/0!</v>
      </c>
      <c r="T27" s="79"/>
      <c r="U27" s="7" t="e">
        <f t="shared" si="9"/>
        <v>#DIV/0!</v>
      </c>
      <c r="V27" s="10" t="e">
        <f t="shared" si="10"/>
        <v>#DIV/0!</v>
      </c>
      <c r="W27" s="81"/>
      <c r="X27" s="8" t="e">
        <f t="shared" si="11"/>
        <v>#DIV/0!</v>
      </c>
      <c r="Y27" s="7">
        <f t="shared" si="12"/>
        <v>0</v>
      </c>
      <c r="Z27" s="6" t="e">
        <f t="shared" si="13"/>
        <v>#DIV/0!</v>
      </c>
      <c r="AA27" s="86" t="e">
        <f t="shared" si="14"/>
        <v>#DIV/0!</v>
      </c>
      <c r="AB27" s="86" t="e">
        <f t="shared" ca="1" si="15"/>
        <v>#DIV/0!</v>
      </c>
      <c r="AC27" s="87" t="e">
        <f t="shared" ca="1" si="16"/>
        <v>#DIV/0!</v>
      </c>
      <c r="AD27" s="86" t="e">
        <f t="shared" ca="1" si="17"/>
        <v>#DIV/0!</v>
      </c>
      <c r="AE27" s="3"/>
      <c r="AF27" s="3"/>
      <c r="AG27" s="3"/>
      <c r="AH27" s="5"/>
    </row>
    <row r="28" spans="1:34" x14ac:dyDescent="0.25">
      <c r="A28" s="15">
        <v>14</v>
      </c>
      <c r="B28" s="12">
        <v>14</v>
      </c>
      <c r="C28" s="17">
        <f t="shared" si="0"/>
        <v>0</v>
      </c>
      <c r="D28" s="16"/>
      <c r="E28" s="46"/>
      <c r="F28" s="12" t="e">
        <f t="shared" si="1"/>
        <v>#DIV/0!</v>
      </c>
      <c r="G28" s="11" t="e">
        <f t="shared" si="2"/>
        <v>#DIV/0!</v>
      </c>
      <c r="H28" s="79"/>
      <c r="I28" s="79"/>
      <c r="J28" s="14" t="e">
        <f t="shared" si="3"/>
        <v>#DIV/0!</v>
      </c>
      <c r="K28" s="13" t="e">
        <f t="shared" si="4"/>
        <v>#DIV/0!</v>
      </c>
      <c r="L28" s="10" t="e">
        <f t="shared" si="5"/>
        <v>#DIV/0!</v>
      </c>
      <c r="M28" s="10" t="e">
        <f t="shared" si="6"/>
        <v>#DIV/0!</v>
      </c>
      <c r="N28" s="81"/>
      <c r="O28" s="82"/>
      <c r="P28" s="16"/>
      <c r="Q28" s="46"/>
      <c r="R28" s="12" t="e">
        <f t="shared" si="7"/>
        <v>#DIV/0!</v>
      </c>
      <c r="S28" s="11" t="e">
        <f t="shared" si="8"/>
        <v>#DIV/0!</v>
      </c>
      <c r="T28" s="79"/>
      <c r="U28" s="7" t="e">
        <f t="shared" si="9"/>
        <v>#DIV/0!</v>
      </c>
      <c r="V28" s="10" t="e">
        <f t="shared" si="10"/>
        <v>#DIV/0!</v>
      </c>
      <c r="W28" s="81"/>
      <c r="X28" s="8" t="e">
        <f t="shared" si="11"/>
        <v>#DIV/0!</v>
      </c>
      <c r="Y28" s="7">
        <f t="shared" si="12"/>
        <v>0</v>
      </c>
      <c r="Z28" s="6" t="e">
        <f t="shared" si="13"/>
        <v>#DIV/0!</v>
      </c>
      <c r="AA28" s="86" t="e">
        <f t="shared" si="14"/>
        <v>#DIV/0!</v>
      </c>
      <c r="AB28" s="86" t="e">
        <f t="shared" ca="1" si="15"/>
        <v>#DIV/0!</v>
      </c>
      <c r="AC28" s="87" t="e">
        <f t="shared" ca="1" si="16"/>
        <v>#DIV/0!</v>
      </c>
      <c r="AD28" s="86" t="e">
        <f t="shared" ca="1" si="17"/>
        <v>#DIV/0!</v>
      </c>
      <c r="AE28" s="3"/>
      <c r="AF28" s="3"/>
      <c r="AG28" s="3"/>
      <c r="AH28" s="5"/>
    </row>
    <row r="29" spans="1:34" x14ac:dyDescent="0.25">
      <c r="A29" s="15">
        <v>15</v>
      </c>
      <c r="B29" s="12">
        <v>15</v>
      </c>
      <c r="C29" s="17">
        <f t="shared" si="0"/>
        <v>0</v>
      </c>
      <c r="D29" s="16"/>
      <c r="E29" s="46"/>
      <c r="F29" s="12" t="e">
        <f t="shared" si="1"/>
        <v>#DIV/0!</v>
      </c>
      <c r="G29" s="11" t="e">
        <f t="shared" si="2"/>
        <v>#DIV/0!</v>
      </c>
      <c r="H29" s="79"/>
      <c r="I29" s="79"/>
      <c r="J29" s="14" t="e">
        <f t="shared" si="3"/>
        <v>#DIV/0!</v>
      </c>
      <c r="K29" s="13" t="e">
        <f t="shared" si="4"/>
        <v>#DIV/0!</v>
      </c>
      <c r="L29" s="10" t="e">
        <f t="shared" si="5"/>
        <v>#DIV/0!</v>
      </c>
      <c r="M29" s="10" t="e">
        <f t="shared" si="6"/>
        <v>#DIV/0!</v>
      </c>
      <c r="N29" s="81"/>
      <c r="O29" s="82"/>
      <c r="P29" s="16"/>
      <c r="Q29" s="46"/>
      <c r="R29" s="12" t="e">
        <f t="shared" si="7"/>
        <v>#DIV/0!</v>
      </c>
      <c r="S29" s="11" t="e">
        <f t="shared" si="8"/>
        <v>#DIV/0!</v>
      </c>
      <c r="T29" s="79"/>
      <c r="U29" s="7" t="e">
        <f t="shared" si="9"/>
        <v>#DIV/0!</v>
      </c>
      <c r="V29" s="10" t="e">
        <f t="shared" si="10"/>
        <v>#DIV/0!</v>
      </c>
      <c r="W29" s="81"/>
      <c r="X29" s="8" t="e">
        <f t="shared" si="11"/>
        <v>#DIV/0!</v>
      </c>
      <c r="Y29" s="7">
        <f t="shared" si="12"/>
        <v>0</v>
      </c>
      <c r="Z29" s="6" t="e">
        <f t="shared" si="13"/>
        <v>#DIV/0!</v>
      </c>
      <c r="AA29" s="86" t="e">
        <f t="shared" si="14"/>
        <v>#DIV/0!</v>
      </c>
      <c r="AB29" s="86" t="e">
        <f t="shared" ca="1" si="15"/>
        <v>#DIV/0!</v>
      </c>
      <c r="AC29" s="87" t="e">
        <f t="shared" ca="1" si="16"/>
        <v>#DIV/0!</v>
      </c>
      <c r="AD29" s="86" t="e">
        <f t="shared" ca="1" si="17"/>
        <v>#DIV/0!</v>
      </c>
      <c r="AE29" s="3"/>
      <c r="AF29" s="3"/>
      <c r="AG29" s="3"/>
      <c r="AH29" s="5"/>
    </row>
    <row r="30" spans="1:34" x14ac:dyDescent="0.25">
      <c r="A30" s="15">
        <v>16</v>
      </c>
      <c r="B30" s="12">
        <v>16</v>
      </c>
      <c r="C30" s="17">
        <f t="shared" si="0"/>
        <v>0</v>
      </c>
      <c r="D30" s="16"/>
      <c r="E30" s="46"/>
      <c r="F30" s="12" t="e">
        <f t="shared" si="1"/>
        <v>#DIV/0!</v>
      </c>
      <c r="G30" s="11" t="e">
        <f t="shared" si="2"/>
        <v>#DIV/0!</v>
      </c>
      <c r="H30" s="79"/>
      <c r="I30" s="79"/>
      <c r="J30" s="14" t="e">
        <f t="shared" si="3"/>
        <v>#DIV/0!</v>
      </c>
      <c r="K30" s="13" t="e">
        <f t="shared" si="4"/>
        <v>#DIV/0!</v>
      </c>
      <c r="L30" s="10" t="e">
        <f t="shared" si="5"/>
        <v>#DIV/0!</v>
      </c>
      <c r="M30" s="10" t="e">
        <f t="shared" si="6"/>
        <v>#DIV/0!</v>
      </c>
      <c r="N30" s="81"/>
      <c r="O30" s="82"/>
      <c r="P30" s="16"/>
      <c r="Q30" s="46"/>
      <c r="R30" s="12" t="e">
        <f t="shared" si="7"/>
        <v>#DIV/0!</v>
      </c>
      <c r="S30" s="11" t="e">
        <f t="shared" si="8"/>
        <v>#DIV/0!</v>
      </c>
      <c r="T30" s="79"/>
      <c r="U30" s="7" t="e">
        <f t="shared" si="9"/>
        <v>#DIV/0!</v>
      </c>
      <c r="V30" s="10" t="e">
        <f t="shared" si="10"/>
        <v>#DIV/0!</v>
      </c>
      <c r="W30" s="81"/>
      <c r="X30" s="8" t="e">
        <f t="shared" si="11"/>
        <v>#DIV/0!</v>
      </c>
      <c r="Y30" s="7">
        <f t="shared" si="12"/>
        <v>0</v>
      </c>
      <c r="Z30" s="6" t="e">
        <f t="shared" si="13"/>
        <v>#DIV/0!</v>
      </c>
      <c r="AA30" s="86" t="e">
        <f t="shared" si="14"/>
        <v>#DIV/0!</v>
      </c>
      <c r="AB30" s="86" t="e">
        <f t="shared" ca="1" si="15"/>
        <v>#DIV/0!</v>
      </c>
      <c r="AC30" s="87" t="e">
        <f t="shared" ca="1" si="16"/>
        <v>#DIV/0!</v>
      </c>
      <c r="AD30" s="86" t="e">
        <f t="shared" ca="1" si="17"/>
        <v>#DIV/0!</v>
      </c>
      <c r="AE30" s="3"/>
      <c r="AF30" s="3"/>
      <c r="AG30" s="3"/>
      <c r="AH30" s="5"/>
    </row>
    <row r="31" spans="1:34" x14ac:dyDescent="0.25">
      <c r="A31" s="15">
        <v>17</v>
      </c>
      <c r="B31" s="12">
        <v>17</v>
      </c>
      <c r="C31" s="17">
        <f t="shared" si="0"/>
        <v>0</v>
      </c>
      <c r="D31" s="16"/>
      <c r="E31" s="46"/>
      <c r="F31" s="12" t="e">
        <f t="shared" si="1"/>
        <v>#DIV/0!</v>
      </c>
      <c r="G31" s="11" t="e">
        <f t="shared" si="2"/>
        <v>#DIV/0!</v>
      </c>
      <c r="H31" s="79"/>
      <c r="I31" s="79"/>
      <c r="J31" s="14" t="e">
        <f t="shared" si="3"/>
        <v>#DIV/0!</v>
      </c>
      <c r="K31" s="13" t="e">
        <f t="shared" si="4"/>
        <v>#DIV/0!</v>
      </c>
      <c r="L31" s="10" t="e">
        <f t="shared" si="5"/>
        <v>#DIV/0!</v>
      </c>
      <c r="M31" s="10" t="e">
        <f t="shared" si="6"/>
        <v>#DIV/0!</v>
      </c>
      <c r="N31" s="81"/>
      <c r="O31" s="82"/>
      <c r="P31" s="16"/>
      <c r="Q31" s="46"/>
      <c r="R31" s="12" t="e">
        <f t="shared" si="7"/>
        <v>#DIV/0!</v>
      </c>
      <c r="S31" s="11" t="e">
        <f t="shared" si="8"/>
        <v>#DIV/0!</v>
      </c>
      <c r="T31" s="79"/>
      <c r="U31" s="7" t="e">
        <f t="shared" si="9"/>
        <v>#DIV/0!</v>
      </c>
      <c r="V31" s="10" t="e">
        <f t="shared" si="10"/>
        <v>#DIV/0!</v>
      </c>
      <c r="W31" s="81"/>
      <c r="X31" s="8" t="e">
        <f t="shared" si="11"/>
        <v>#DIV/0!</v>
      </c>
      <c r="Y31" s="7">
        <f t="shared" si="12"/>
        <v>0</v>
      </c>
      <c r="Z31" s="6" t="e">
        <f t="shared" si="13"/>
        <v>#DIV/0!</v>
      </c>
      <c r="AA31" s="86" t="e">
        <f t="shared" si="14"/>
        <v>#DIV/0!</v>
      </c>
      <c r="AB31" s="86" t="e">
        <f t="shared" ca="1" si="15"/>
        <v>#DIV/0!</v>
      </c>
      <c r="AC31" s="87" t="e">
        <f t="shared" ca="1" si="16"/>
        <v>#DIV/0!</v>
      </c>
      <c r="AD31" s="86" t="e">
        <f t="shared" ca="1" si="17"/>
        <v>#DIV/0!</v>
      </c>
      <c r="AE31" s="3"/>
      <c r="AF31" s="3"/>
      <c r="AG31" s="3"/>
      <c r="AH31" s="5"/>
    </row>
    <row r="32" spans="1:34" x14ac:dyDescent="0.25">
      <c r="A32" s="15">
        <v>18</v>
      </c>
      <c r="B32" s="12">
        <v>18</v>
      </c>
      <c r="C32" s="17">
        <f t="shared" si="0"/>
        <v>0</v>
      </c>
      <c r="D32" s="16"/>
      <c r="E32" s="46"/>
      <c r="F32" s="12" t="e">
        <f t="shared" si="1"/>
        <v>#DIV/0!</v>
      </c>
      <c r="G32" s="11" t="e">
        <f t="shared" si="2"/>
        <v>#DIV/0!</v>
      </c>
      <c r="H32" s="79"/>
      <c r="I32" s="79"/>
      <c r="J32" s="14" t="e">
        <f t="shared" si="3"/>
        <v>#DIV/0!</v>
      </c>
      <c r="K32" s="13" t="e">
        <f t="shared" si="4"/>
        <v>#DIV/0!</v>
      </c>
      <c r="L32" s="10" t="e">
        <f t="shared" si="5"/>
        <v>#DIV/0!</v>
      </c>
      <c r="M32" s="10" t="e">
        <f t="shared" si="6"/>
        <v>#DIV/0!</v>
      </c>
      <c r="N32" s="81"/>
      <c r="O32" s="82"/>
      <c r="P32" s="16"/>
      <c r="Q32" s="46"/>
      <c r="R32" s="12" t="e">
        <f t="shared" si="7"/>
        <v>#DIV/0!</v>
      </c>
      <c r="S32" s="11" t="e">
        <f t="shared" si="8"/>
        <v>#DIV/0!</v>
      </c>
      <c r="T32" s="79"/>
      <c r="U32" s="7" t="e">
        <f t="shared" si="9"/>
        <v>#DIV/0!</v>
      </c>
      <c r="V32" s="10" t="e">
        <f t="shared" si="10"/>
        <v>#DIV/0!</v>
      </c>
      <c r="W32" s="81"/>
      <c r="X32" s="8" t="e">
        <f t="shared" si="11"/>
        <v>#DIV/0!</v>
      </c>
      <c r="Y32" s="7">
        <f t="shared" si="12"/>
        <v>0</v>
      </c>
      <c r="Z32" s="6" t="e">
        <f t="shared" si="13"/>
        <v>#DIV/0!</v>
      </c>
      <c r="AA32" s="86" t="e">
        <f t="shared" si="14"/>
        <v>#DIV/0!</v>
      </c>
      <c r="AB32" s="86" t="e">
        <f t="shared" ca="1" si="15"/>
        <v>#DIV/0!</v>
      </c>
      <c r="AC32" s="87" t="e">
        <f t="shared" ca="1" si="16"/>
        <v>#DIV/0!</v>
      </c>
      <c r="AD32" s="86" t="e">
        <f t="shared" ca="1" si="17"/>
        <v>#DIV/0!</v>
      </c>
      <c r="AE32" s="3"/>
      <c r="AF32" s="3"/>
      <c r="AG32" s="3"/>
      <c r="AH32" s="5"/>
    </row>
    <row r="33" spans="1:34" x14ac:dyDescent="0.25">
      <c r="A33" s="15">
        <v>19</v>
      </c>
      <c r="B33" s="12">
        <v>19</v>
      </c>
      <c r="C33" s="17">
        <f t="shared" si="0"/>
        <v>0</v>
      </c>
      <c r="D33" s="16"/>
      <c r="E33" s="46"/>
      <c r="F33" s="12" t="e">
        <f t="shared" si="1"/>
        <v>#DIV/0!</v>
      </c>
      <c r="G33" s="11" t="e">
        <f t="shared" si="2"/>
        <v>#DIV/0!</v>
      </c>
      <c r="H33" s="79"/>
      <c r="I33" s="79"/>
      <c r="J33" s="14" t="e">
        <f t="shared" si="3"/>
        <v>#DIV/0!</v>
      </c>
      <c r="K33" s="13" t="e">
        <f t="shared" si="4"/>
        <v>#DIV/0!</v>
      </c>
      <c r="L33" s="10" t="e">
        <f t="shared" si="5"/>
        <v>#DIV/0!</v>
      </c>
      <c r="M33" s="10" t="e">
        <f t="shared" si="6"/>
        <v>#DIV/0!</v>
      </c>
      <c r="N33" s="81"/>
      <c r="O33" s="82"/>
      <c r="P33" s="16"/>
      <c r="Q33" s="46"/>
      <c r="R33" s="12" t="e">
        <f t="shared" si="7"/>
        <v>#DIV/0!</v>
      </c>
      <c r="S33" s="11" t="e">
        <f t="shared" si="8"/>
        <v>#DIV/0!</v>
      </c>
      <c r="T33" s="79"/>
      <c r="U33" s="7" t="e">
        <f t="shared" si="9"/>
        <v>#DIV/0!</v>
      </c>
      <c r="V33" s="10" t="e">
        <f t="shared" si="10"/>
        <v>#DIV/0!</v>
      </c>
      <c r="W33" s="81"/>
      <c r="X33" s="8" t="e">
        <f t="shared" si="11"/>
        <v>#DIV/0!</v>
      </c>
      <c r="Y33" s="7">
        <f t="shared" si="12"/>
        <v>0</v>
      </c>
      <c r="Z33" s="6" t="e">
        <f t="shared" si="13"/>
        <v>#DIV/0!</v>
      </c>
      <c r="AA33" s="86" t="e">
        <f t="shared" si="14"/>
        <v>#DIV/0!</v>
      </c>
      <c r="AB33" s="86" t="e">
        <f t="shared" ca="1" si="15"/>
        <v>#DIV/0!</v>
      </c>
      <c r="AC33" s="87" t="e">
        <f t="shared" ca="1" si="16"/>
        <v>#DIV/0!</v>
      </c>
      <c r="AD33" s="86" t="e">
        <f t="shared" ca="1" si="17"/>
        <v>#DIV/0!</v>
      </c>
      <c r="AE33" s="3"/>
      <c r="AF33" s="3"/>
      <c r="AG33" s="3"/>
      <c r="AH33" s="5"/>
    </row>
    <row r="34" spans="1:34" x14ac:dyDescent="0.25">
      <c r="A34" s="15">
        <v>20</v>
      </c>
      <c r="B34" s="12">
        <v>20</v>
      </c>
      <c r="C34" s="17">
        <f t="shared" si="0"/>
        <v>0</v>
      </c>
      <c r="D34" s="16"/>
      <c r="E34" s="46"/>
      <c r="F34" s="12" t="e">
        <f t="shared" si="1"/>
        <v>#DIV/0!</v>
      </c>
      <c r="G34" s="11" t="e">
        <f t="shared" si="2"/>
        <v>#DIV/0!</v>
      </c>
      <c r="H34" s="79"/>
      <c r="I34" s="79"/>
      <c r="J34" s="14" t="e">
        <f t="shared" si="3"/>
        <v>#DIV/0!</v>
      </c>
      <c r="K34" s="13" t="e">
        <f t="shared" si="4"/>
        <v>#DIV/0!</v>
      </c>
      <c r="L34" s="10" t="e">
        <f t="shared" si="5"/>
        <v>#DIV/0!</v>
      </c>
      <c r="M34" s="10" t="e">
        <f t="shared" si="6"/>
        <v>#DIV/0!</v>
      </c>
      <c r="N34" s="81"/>
      <c r="O34" s="82"/>
      <c r="P34" s="16"/>
      <c r="Q34" s="46"/>
      <c r="R34" s="12" t="e">
        <f t="shared" si="7"/>
        <v>#DIV/0!</v>
      </c>
      <c r="S34" s="11" t="e">
        <f t="shared" si="8"/>
        <v>#DIV/0!</v>
      </c>
      <c r="T34" s="79"/>
      <c r="U34" s="7" t="e">
        <f t="shared" si="9"/>
        <v>#DIV/0!</v>
      </c>
      <c r="V34" s="10" t="e">
        <f t="shared" si="10"/>
        <v>#DIV/0!</v>
      </c>
      <c r="W34" s="81"/>
      <c r="X34" s="8" t="e">
        <f t="shared" si="11"/>
        <v>#DIV/0!</v>
      </c>
      <c r="Y34" s="7">
        <f t="shared" si="12"/>
        <v>0</v>
      </c>
      <c r="Z34" s="6" t="e">
        <f t="shared" si="13"/>
        <v>#DIV/0!</v>
      </c>
      <c r="AA34" s="86" t="e">
        <f t="shared" si="14"/>
        <v>#DIV/0!</v>
      </c>
      <c r="AB34" s="86" t="e">
        <f t="shared" ca="1" si="15"/>
        <v>#DIV/0!</v>
      </c>
      <c r="AC34" s="87" t="e">
        <f t="shared" ca="1" si="16"/>
        <v>#DIV/0!</v>
      </c>
      <c r="AD34" s="86" t="e">
        <f t="shared" ca="1" si="17"/>
        <v>#DIV/0!</v>
      </c>
      <c r="AE34" s="3"/>
      <c r="AF34" s="3"/>
      <c r="AG34" s="3"/>
      <c r="AH34" s="5"/>
    </row>
    <row r="35" spans="1:34" x14ac:dyDescent="0.25">
      <c r="A35" s="15">
        <v>21</v>
      </c>
      <c r="B35" s="12">
        <v>21</v>
      </c>
      <c r="C35" s="17">
        <f t="shared" si="0"/>
        <v>0</v>
      </c>
      <c r="D35" s="16"/>
      <c r="E35" s="46"/>
      <c r="F35" s="12" t="e">
        <f t="shared" si="1"/>
        <v>#DIV/0!</v>
      </c>
      <c r="G35" s="11" t="e">
        <f t="shared" si="2"/>
        <v>#DIV/0!</v>
      </c>
      <c r="H35" s="79"/>
      <c r="I35" s="79"/>
      <c r="J35" s="14" t="e">
        <f t="shared" si="3"/>
        <v>#DIV/0!</v>
      </c>
      <c r="K35" s="13" t="e">
        <f t="shared" si="4"/>
        <v>#DIV/0!</v>
      </c>
      <c r="L35" s="10" t="e">
        <f t="shared" si="5"/>
        <v>#DIV/0!</v>
      </c>
      <c r="M35" s="10" t="e">
        <f t="shared" si="6"/>
        <v>#DIV/0!</v>
      </c>
      <c r="N35" s="81"/>
      <c r="O35" s="82"/>
      <c r="P35" s="16"/>
      <c r="Q35" s="46"/>
      <c r="R35" s="12" t="e">
        <f t="shared" si="7"/>
        <v>#DIV/0!</v>
      </c>
      <c r="S35" s="11" t="e">
        <f t="shared" si="8"/>
        <v>#DIV/0!</v>
      </c>
      <c r="T35" s="79"/>
      <c r="U35" s="7" t="e">
        <f t="shared" si="9"/>
        <v>#DIV/0!</v>
      </c>
      <c r="V35" s="10" t="e">
        <f t="shared" si="10"/>
        <v>#DIV/0!</v>
      </c>
      <c r="W35" s="81"/>
      <c r="X35" s="8" t="e">
        <f t="shared" si="11"/>
        <v>#DIV/0!</v>
      </c>
      <c r="Y35" s="7">
        <f t="shared" si="12"/>
        <v>0</v>
      </c>
      <c r="Z35" s="6" t="e">
        <f t="shared" si="13"/>
        <v>#DIV/0!</v>
      </c>
      <c r="AA35" s="86" t="e">
        <f t="shared" si="14"/>
        <v>#DIV/0!</v>
      </c>
      <c r="AB35" s="86" t="e">
        <f t="shared" ca="1" si="15"/>
        <v>#DIV/0!</v>
      </c>
      <c r="AC35" s="87" t="e">
        <f t="shared" ca="1" si="16"/>
        <v>#DIV/0!</v>
      </c>
      <c r="AD35" s="86" t="e">
        <f t="shared" ca="1" si="17"/>
        <v>#DIV/0!</v>
      </c>
      <c r="AE35" s="3"/>
      <c r="AF35" s="3"/>
      <c r="AG35" s="3"/>
      <c r="AH35" s="5"/>
    </row>
    <row r="36" spans="1:34" x14ac:dyDescent="0.25">
      <c r="A36" s="15">
        <v>22</v>
      </c>
      <c r="B36" s="12">
        <v>22</v>
      </c>
      <c r="C36" s="17">
        <f t="shared" si="0"/>
        <v>0</v>
      </c>
      <c r="D36" s="16"/>
      <c r="E36" s="46"/>
      <c r="F36" s="12" t="e">
        <f t="shared" si="1"/>
        <v>#DIV/0!</v>
      </c>
      <c r="G36" s="11" t="e">
        <f t="shared" si="2"/>
        <v>#DIV/0!</v>
      </c>
      <c r="H36" s="79"/>
      <c r="I36" s="79"/>
      <c r="J36" s="14" t="e">
        <f t="shared" si="3"/>
        <v>#DIV/0!</v>
      </c>
      <c r="K36" s="13" t="e">
        <f t="shared" si="4"/>
        <v>#DIV/0!</v>
      </c>
      <c r="L36" s="10" t="e">
        <f t="shared" si="5"/>
        <v>#DIV/0!</v>
      </c>
      <c r="M36" s="10" t="e">
        <f t="shared" si="6"/>
        <v>#DIV/0!</v>
      </c>
      <c r="N36" s="81"/>
      <c r="O36" s="82"/>
      <c r="P36" s="16"/>
      <c r="Q36" s="46"/>
      <c r="R36" s="12" t="e">
        <f t="shared" si="7"/>
        <v>#DIV/0!</v>
      </c>
      <c r="S36" s="11" t="e">
        <f t="shared" si="8"/>
        <v>#DIV/0!</v>
      </c>
      <c r="T36" s="79"/>
      <c r="U36" s="7" t="e">
        <f t="shared" si="9"/>
        <v>#DIV/0!</v>
      </c>
      <c r="V36" s="10" t="e">
        <f t="shared" si="10"/>
        <v>#DIV/0!</v>
      </c>
      <c r="W36" s="81"/>
      <c r="X36" s="8" t="e">
        <f t="shared" si="11"/>
        <v>#DIV/0!</v>
      </c>
      <c r="Y36" s="7">
        <f t="shared" si="12"/>
        <v>0</v>
      </c>
      <c r="Z36" s="6" t="e">
        <f t="shared" si="13"/>
        <v>#DIV/0!</v>
      </c>
      <c r="AA36" s="86" t="e">
        <f t="shared" si="14"/>
        <v>#DIV/0!</v>
      </c>
      <c r="AB36" s="86" t="e">
        <f t="shared" ca="1" si="15"/>
        <v>#DIV/0!</v>
      </c>
      <c r="AC36" s="87" t="e">
        <f t="shared" ca="1" si="16"/>
        <v>#DIV/0!</v>
      </c>
      <c r="AD36" s="86" t="e">
        <f t="shared" ca="1" si="17"/>
        <v>#DIV/0!</v>
      </c>
      <c r="AE36" s="3"/>
      <c r="AF36" s="3"/>
      <c r="AG36" s="3"/>
      <c r="AH36" s="5"/>
    </row>
    <row r="37" spans="1:34" x14ac:dyDescent="0.25">
      <c r="A37" s="15">
        <v>23</v>
      </c>
      <c r="B37" s="12">
        <v>23</v>
      </c>
      <c r="C37" s="17">
        <f t="shared" si="0"/>
        <v>0</v>
      </c>
      <c r="D37" s="16"/>
      <c r="E37" s="46"/>
      <c r="F37" s="12" t="e">
        <f t="shared" si="1"/>
        <v>#DIV/0!</v>
      </c>
      <c r="G37" s="11" t="e">
        <f t="shared" si="2"/>
        <v>#DIV/0!</v>
      </c>
      <c r="H37" s="79"/>
      <c r="I37" s="79"/>
      <c r="J37" s="14" t="e">
        <f t="shared" si="3"/>
        <v>#DIV/0!</v>
      </c>
      <c r="K37" s="13" t="e">
        <f t="shared" si="4"/>
        <v>#DIV/0!</v>
      </c>
      <c r="L37" s="10" t="e">
        <f t="shared" si="5"/>
        <v>#DIV/0!</v>
      </c>
      <c r="M37" s="10" t="e">
        <f t="shared" si="6"/>
        <v>#DIV/0!</v>
      </c>
      <c r="N37" s="81"/>
      <c r="O37" s="82"/>
      <c r="P37" s="16"/>
      <c r="Q37" s="46"/>
      <c r="R37" s="12" t="e">
        <f t="shared" si="7"/>
        <v>#DIV/0!</v>
      </c>
      <c r="S37" s="11" t="e">
        <f t="shared" si="8"/>
        <v>#DIV/0!</v>
      </c>
      <c r="T37" s="79"/>
      <c r="U37" s="7" t="e">
        <f t="shared" si="9"/>
        <v>#DIV/0!</v>
      </c>
      <c r="V37" s="10" t="e">
        <f t="shared" si="10"/>
        <v>#DIV/0!</v>
      </c>
      <c r="W37" s="81"/>
      <c r="X37" s="8" t="e">
        <f t="shared" si="11"/>
        <v>#DIV/0!</v>
      </c>
      <c r="Y37" s="7">
        <f t="shared" si="12"/>
        <v>0</v>
      </c>
      <c r="Z37" s="6" t="e">
        <f t="shared" si="13"/>
        <v>#DIV/0!</v>
      </c>
      <c r="AA37" s="86" t="e">
        <f t="shared" si="14"/>
        <v>#DIV/0!</v>
      </c>
      <c r="AB37" s="86" t="e">
        <f t="shared" ca="1" si="15"/>
        <v>#DIV/0!</v>
      </c>
      <c r="AC37" s="87" t="e">
        <f t="shared" ca="1" si="16"/>
        <v>#DIV/0!</v>
      </c>
      <c r="AD37" s="86" t="e">
        <f t="shared" ca="1" si="17"/>
        <v>#DIV/0!</v>
      </c>
      <c r="AE37" s="3"/>
      <c r="AF37" s="3"/>
      <c r="AG37" s="3"/>
      <c r="AH37" s="5"/>
    </row>
    <row r="38" spans="1:34" x14ac:dyDescent="0.25">
      <c r="A38" s="15">
        <v>24</v>
      </c>
      <c r="B38" s="12">
        <v>24</v>
      </c>
      <c r="C38" s="17">
        <f t="shared" si="0"/>
        <v>0</v>
      </c>
      <c r="D38" s="16"/>
      <c r="E38" s="46"/>
      <c r="F38" s="12" t="e">
        <f t="shared" si="1"/>
        <v>#DIV/0!</v>
      </c>
      <c r="G38" s="11" t="e">
        <f t="shared" si="2"/>
        <v>#DIV/0!</v>
      </c>
      <c r="H38" s="79"/>
      <c r="I38" s="79"/>
      <c r="J38" s="14" t="e">
        <f t="shared" si="3"/>
        <v>#DIV/0!</v>
      </c>
      <c r="K38" s="13" t="e">
        <f t="shared" si="4"/>
        <v>#DIV/0!</v>
      </c>
      <c r="L38" s="10" t="e">
        <f t="shared" si="5"/>
        <v>#DIV/0!</v>
      </c>
      <c r="M38" s="10" t="e">
        <f t="shared" si="6"/>
        <v>#DIV/0!</v>
      </c>
      <c r="N38" s="81"/>
      <c r="O38" s="82"/>
      <c r="P38" s="16"/>
      <c r="Q38" s="46"/>
      <c r="R38" s="12" t="e">
        <f t="shared" si="7"/>
        <v>#DIV/0!</v>
      </c>
      <c r="S38" s="11" t="e">
        <f t="shared" si="8"/>
        <v>#DIV/0!</v>
      </c>
      <c r="T38" s="79"/>
      <c r="U38" s="7" t="e">
        <f t="shared" si="9"/>
        <v>#DIV/0!</v>
      </c>
      <c r="V38" s="10" t="e">
        <f t="shared" si="10"/>
        <v>#DIV/0!</v>
      </c>
      <c r="W38" s="81"/>
      <c r="X38" s="8" t="e">
        <f t="shared" si="11"/>
        <v>#DIV/0!</v>
      </c>
      <c r="Y38" s="7">
        <f t="shared" si="12"/>
        <v>0</v>
      </c>
      <c r="Z38" s="6" t="e">
        <f t="shared" si="13"/>
        <v>#DIV/0!</v>
      </c>
      <c r="AA38" s="86" t="e">
        <f t="shared" si="14"/>
        <v>#DIV/0!</v>
      </c>
      <c r="AB38" s="86" t="e">
        <f t="shared" ca="1" si="15"/>
        <v>#DIV/0!</v>
      </c>
      <c r="AC38" s="87" t="e">
        <f t="shared" ca="1" si="16"/>
        <v>#DIV/0!</v>
      </c>
      <c r="AD38" s="86" t="e">
        <f t="shared" ca="1" si="17"/>
        <v>#DIV/0!</v>
      </c>
      <c r="AE38" s="3"/>
      <c r="AF38" s="3"/>
      <c r="AG38" s="3"/>
      <c r="AH38" s="5"/>
    </row>
    <row r="39" spans="1:34" x14ac:dyDescent="0.25">
      <c r="A39" s="15">
        <v>25</v>
      </c>
      <c r="B39" s="12">
        <v>25</v>
      </c>
      <c r="C39" s="17">
        <f t="shared" si="0"/>
        <v>0</v>
      </c>
      <c r="D39" s="16"/>
      <c r="E39" s="46"/>
      <c r="F39" s="12" t="e">
        <f t="shared" si="1"/>
        <v>#DIV/0!</v>
      </c>
      <c r="G39" s="11" t="e">
        <f t="shared" si="2"/>
        <v>#DIV/0!</v>
      </c>
      <c r="H39" s="79"/>
      <c r="I39" s="79"/>
      <c r="J39" s="14" t="e">
        <f t="shared" si="3"/>
        <v>#DIV/0!</v>
      </c>
      <c r="K39" s="13" t="e">
        <f t="shared" si="4"/>
        <v>#DIV/0!</v>
      </c>
      <c r="L39" s="10" t="e">
        <f t="shared" si="5"/>
        <v>#DIV/0!</v>
      </c>
      <c r="M39" s="10" t="e">
        <f t="shared" si="6"/>
        <v>#DIV/0!</v>
      </c>
      <c r="N39" s="81"/>
      <c r="O39" s="82"/>
      <c r="P39" s="16"/>
      <c r="Q39" s="46"/>
      <c r="R39" s="12" t="e">
        <f t="shared" si="7"/>
        <v>#DIV/0!</v>
      </c>
      <c r="S39" s="11" t="e">
        <f t="shared" si="8"/>
        <v>#DIV/0!</v>
      </c>
      <c r="T39" s="79"/>
      <c r="U39" s="7" t="e">
        <f t="shared" si="9"/>
        <v>#DIV/0!</v>
      </c>
      <c r="V39" s="10" t="e">
        <f t="shared" si="10"/>
        <v>#DIV/0!</v>
      </c>
      <c r="W39" s="81"/>
      <c r="X39" s="8" t="e">
        <f t="shared" si="11"/>
        <v>#DIV/0!</v>
      </c>
      <c r="Y39" s="7">
        <f t="shared" si="12"/>
        <v>0</v>
      </c>
      <c r="Z39" s="6" t="e">
        <f t="shared" si="13"/>
        <v>#DIV/0!</v>
      </c>
      <c r="AA39" s="86" t="e">
        <f t="shared" si="14"/>
        <v>#DIV/0!</v>
      </c>
      <c r="AB39" s="86" t="e">
        <f t="shared" ca="1" si="15"/>
        <v>#DIV/0!</v>
      </c>
      <c r="AC39" s="87" t="e">
        <f t="shared" ca="1" si="16"/>
        <v>#DIV/0!</v>
      </c>
      <c r="AD39" s="86" t="e">
        <f t="shared" ca="1" si="17"/>
        <v>#DIV/0!</v>
      </c>
      <c r="AE39" s="3"/>
      <c r="AF39" s="3"/>
      <c r="AG39" s="3"/>
      <c r="AH39" s="5"/>
    </row>
    <row r="40" spans="1:34" x14ac:dyDescent="0.25">
      <c r="A40" s="15">
        <v>26</v>
      </c>
      <c r="B40" s="12">
        <v>26</v>
      </c>
      <c r="C40" s="17">
        <f t="shared" si="0"/>
        <v>0</v>
      </c>
      <c r="D40" s="16"/>
      <c r="E40" s="46"/>
      <c r="F40" s="12" t="e">
        <f t="shared" si="1"/>
        <v>#DIV/0!</v>
      </c>
      <c r="G40" s="11" t="e">
        <f t="shared" si="2"/>
        <v>#DIV/0!</v>
      </c>
      <c r="H40" s="79"/>
      <c r="I40" s="79"/>
      <c r="J40" s="14" t="e">
        <f t="shared" si="3"/>
        <v>#DIV/0!</v>
      </c>
      <c r="K40" s="13" t="e">
        <f t="shared" si="4"/>
        <v>#DIV/0!</v>
      </c>
      <c r="L40" s="10" t="e">
        <f t="shared" si="5"/>
        <v>#DIV/0!</v>
      </c>
      <c r="M40" s="10" t="e">
        <f t="shared" si="6"/>
        <v>#DIV/0!</v>
      </c>
      <c r="N40" s="81"/>
      <c r="O40" s="82"/>
      <c r="P40" s="16"/>
      <c r="Q40" s="46"/>
      <c r="R40" s="12" t="e">
        <f t="shared" si="7"/>
        <v>#DIV/0!</v>
      </c>
      <c r="S40" s="11" t="e">
        <f t="shared" si="8"/>
        <v>#DIV/0!</v>
      </c>
      <c r="T40" s="79"/>
      <c r="U40" s="7" t="e">
        <f t="shared" si="9"/>
        <v>#DIV/0!</v>
      </c>
      <c r="V40" s="10" t="e">
        <f t="shared" si="10"/>
        <v>#DIV/0!</v>
      </c>
      <c r="W40" s="81"/>
      <c r="X40" s="8" t="e">
        <f t="shared" si="11"/>
        <v>#DIV/0!</v>
      </c>
      <c r="Y40" s="7">
        <f t="shared" si="12"/>
        <v>0</v>
      </c>
      <c r="Z40" s="6" t="e">
        <f t="shared" si="13"/>
        <v>#DIV/0!</v>
      </c>
      <c r="AA40" s="86" t="e">
        <f t="shared" si="14"/>
        <v>#DIV/0!</v>
      </c>
      <c r="AB40" s="86" t="e">
        <f t="shared" ca="1" si="15"/>
        <v>#DIV/0!</v>
      </c>
      <c r="AC40" s="87" t="e">
        <f t="shared" ca="1" si="16"/>
        <v>#DIV/0!</v>
      </c>
      <c r="AD40" s="86" t="e">
        <f t="shared" ca="1" si="17"/>
        <v>#DIV/0!</v>
      </c>
      <c r="AE40" s="3"/>
      <c r="AF40" s="3"/>
      <c r="AG40" s="3"/>
      <c r="AH40" s="5"/>
    </row>
    <row r="41" spans="1:34" x14ac:dyDescent="0.25">
      <c r="A41" s="15">
        <v>27</v>
      </c>
      <c r="B41" s="12">
        <v>27</v>
      </c>
      <c r="C41" s="17">
        <f t="shared" si="0"/>
        <v>0</v>
      </c>
      <c r="D41" s="16"/>
      <c r="E41" s="46"/>
      <c r="F41" s="12" t="e">
        <f t="shared" si="1"/>
        <v>#DIV/0!</v>
      </c>
      <c r="G41" s="11" t="e">
        <f t="shared" si="2"/>
        <v>#DIV/0!</v>
      </c>
      <c r="H41" s="79"/>
      <c r="I41" s="79"/>
      <c r="J41" s="14" t="e">
        <f t="shared" si="3"/>
        <v>#DIV/0!</v>
      </c>
      <c r="K41" s="13" t="e">
        <f t="shared" si="4"/>
        <v>#DIV/0!</v>
      </c>
      <c r="L41" s="10" t="e">
        <f t="shared" si="5"/>
        <v>#DIV/0!</v>
      </c>
      <c r="M41" s="10" t="e">
        <f t="shared" si="6"/>
        <v>#DIV/0!</v>
      </c>
      <c r="N41" s="81"/>
      <c r="O41" s="82"/>
      <c r="P41" s="16"/>
      <c r="Q41" s="46"/>
      <c r="R41" s="12" t="e">
        <f t="shared" si="7"/>
        <v>#DIV/0!</v>
      </c>
      <c r="S41" s="11" t="e">
        <f t="shared" si="8"/>
        <v>#DIV/0!</v>
      </c>
      <c r="T41" s="79"/>
      <c r="U41" s="7" t="e">
        <f t="shared" si="9"/>
        <v>#DIV/0!</v>
      </c>
      <c r="V41" s="10" t="e">
        <f t="shared" si="10"/>
        <v>#DIV/0!</v>
      </c>
      <c r="W41" s="81"/>
      <c r="X41" s="8" t="e">
        <f t="shared" si="11"/>
        <v>#DIV/0!</v>
      </c>
      <c r="Y41" s="7">
        <f t="shared" si="12"/>
        <v>0</v>
      </c>
      <c r="Z41" s="6" t="e">
        <f t="shared" si="13"/>
        <v>#DIV/0!</v>
      </c>
      <c r="AA41" s="86" t="e">
        <f t="shared" si="14"/>
        <v>#DIV/0!</v>
      </c>
      <c r="AB41" s="86" t="e">
        <f t="shared" ca="1" si="15"/>
        <v>#DIV/0!</v>
      </c>
      <c r="AC41" s="87" t="e">
        <f t="shared" ca="1" si="16"/>
        <v>#DIV/0!</v>
      </c>
      <c r="AD41" s="86" t="e">
        <f t="shared" ca="1" si="17"/>
        <v>#DIV/0!</v>
      </c>
      <c r="AE41" s="3"/>
      <c r="AF41" s="3"/>
      <c r="AG41" s="3"/>
      <c r="AH41" s="5"/>
    </row>
    <row r="42" spans="1:34" x14ac:dyDescent="0.25">
      <c r="A42" s="15">
        <v>28</v>
      </c>
      <c r="B42" s="12">
        <v>28</v>
      </c>
      <c r="C42" s="17">
        <f t="shared" si="0"/>
        <v>0</v>
      </c>
      <c r="D42" s="16"/>
      <c r="E42" s="46"/>
      <c r="F42" s="12" t="e">
        <f t="shared" si="1"/>
        <v>#DIV/0!</v>
      </c>
      <c r="G42" s="11" t="e">
        <f t="shared" si="2"/>
        <v>#DIV/0!</v>
      </c>
      <c r="H42" s="79"/>
      <c r="I42" s="79"/>
      <c r="J42" s="14" t="e">
        <f t="shared" si="3"/>
        <v>#DIV/0!</v>
      </c>
      <c r="K42" s="13" t="e">
        <f t="shared" si="4"/>
        <v>#DIV/0!</v>
      </c>
      <c r="L42" s="10" t="e">
        <f t="shared" si="5"/>
        <v>#DIV/0!</v>
      </c>
      <c r="M42" s="10" t="e">
        <f t="shared" si="6"/>
        <v>#DIV/0!</v>
      </c>
      <c r="N42" s="81"/>
      <c r="O42" s="82"/>
      <c r="P42" s="16"/>
      <c r="Q42" s="46"/>
      <c r="R42" s="12" t="e">
        <f t="shared" si="7"/>
        <v>#DIV/0!</v>
      </c>
      <c r="S42" s="11" t="e">
        <f t="shared" si="8"/>
        <v>#DIV/0!</v>
      </c>
      <c r="T42" s="79"/>
      <c r="U42" s="7" t="e">
        <f t="shared" si="9"/>
        <v>#DIV/0!</v>
      </c>
      <c r="V42" s="10" t="e">
        <f t="shared" si="10"/>
        <v>#DIV/0!</v>
      </c>
      <c r="W42" s="81"/>
      <c r="X42" s="8" t="e">
        <f t="shared" si="11"/>
        <v>#DIV/0!</v>
      </c>
      <c r="Y42" s="7">
        <f t="shared" si="12"/>
        <v>0</v>
      </c>
      <c r="Z42" s="6" t="e">
        <f t="shared" si="13"/>
        <v>#DIV/0!</v>
      </c>
      <c r="AA42" s="86" t="e">
        <f t="shared" si="14"/>
        <v>#DIV/0!</v>
      </c>
      <c r="AB42" s="86" t="e">
        <f t="shared" ca="1" si="15"/>
        <v>#DIV/0!</v>
      </c>
      <c r="AC42" s="87" t="e">
        <f t="shared" ca="1" si="16"/>
        <v>#DIV/0!</v>
      </c>
      <c r="AD42" s="86" t="e">
        <f t="shared" ca="1" si="17"/>
        <v>#DIV/0!</v>
      </c>
      <c r="AE42" s="3"/>
      <c r="AF42" s="3"/>
      <c r="AG42" s="3"/>
      <c r="AH42" s="5"/>
    </row>
    <row r="43" spans="1:34" x14ac:dyDescent="0.25">
      <c r="A43" s="15">
        <v>29</v>
      </c>
      <c r="B43" s="12">
        <v>29</v>
      </c>
      <c r="C43" s="17">
        <f t="shared" si="0"/>
        <v>0</v>
      </c>
      <c r="D43" s="16"/>
      <c r="E43" s="46"/>
      <c r="F43" s="12" t="e">
        <f t="shared" si="1"/>
        <v>#DIV/0!</v>
      </c>
      <c r="G43" s="11" t="e">
        <f t="shared" si="2"/>
        <v>#DIV/0!</v>
      </c>
      <c r="H43" s="79"/>
      <c r="I43" s="79"/>
      <c r="J43" s="14" t="e">
        <f t="shared" si="3"/>
        <v>#DIV/0!</v>
      </c>
      <c r="K43" s="13" t="e">
        <f t="shared" si="4"/>
        <v>#DIV/0!</v>
      </c>
      <c r="L43" s="10" t="e">
        <f t="shared" si="5"/>
        <v>#DIV/0!</v>
      </c>
      <c r="M43" s="10" t="e">
        <f t="shared" si="6"/>
        <v>#DIV/0!</v>
      </c>
      <c r="N43" s="81"/>
      <c r="O43" s="82"/>
      <c r="P43" s="16"/>
      <c r="Q43" s="46"/>
      <c r="R43" s="12" t="e">
        <f t="shared" si="7"/>
        <v>#DIV/0!</v>
      </c>
      <c r="S43" s="11" t="e">
        <f t="shared" si="8"/>
        <v>#DIV/0!</v>
      </c>
      <c r="T43" s="79"/>
      <c r="U43" s="7" t="e">
        <f t="shared" si="9"/>
        <v>#DIV/0!</v>
      </c>
      <c r="V43" s="10" t="e">
        <f t="shared" si="10"/>
        <v>#DIV/0!</v>
      </c>
      <c r="W43" s="81"/>
      <c r="X43" s="8" t="e">
        <f t="shared" si="11"/>
        <v>#DIV/0!</v>
      </c>
      <c r="Y43" s="7">
        <f t="shared" si="12"/>
        <v>0</v>
      </c>
      <c r="Z43" s="91" t="e">
        <f t="shared" si="13"/>
        <v>#DIV/0!</v>
      </c>
      <c r="AA43" s="92" t="e">
        <f t="shared" si="14"/>
        <v>#DIV/0!</v>
      </c>
      <c r="AB43" s="92" t="e">
        <f t="shared" ca="1" si="15"/>
        <v>#DIV/0!</v>
      </c>
      <c r="AC43" s="87" t="e">
        <f t="shared" ca="1" si="16"/>
        <v>#DIV/0!</v>
      </c>
      <c r="AD43" s="92" t="e">
        <f t="shared" ca="1" si="17"/>
        <v>#DIV/0!</v>
      </c>
      <c r="AE43" s="3"/>
      <c r="AF43" s="3"/>
      <c r="AG43" s="3"/>
      <c r="AH43" s="5"/>
    </row>
    <row r="44" spans="1:34" x14ac:dyDescent="0.25">
      <c r="A44" s="15">
        <v>30</v>
      </c>
      <c r="B44" s="12">
        <v>30</v>
      </c>
      <c r="C44" s="17">
        <f t="shared" si="0"/>
        <v>0</v>
      </c>
      <c r="D44" s="16"/>
      <c r="E44" s="46"/>
      <c r="F44" s="12" t="e">
        <f t="shared" si="1"/>
        <v>#DIV/0!</v>
      </c>
      <c r="G44" s="11" t="e">
        <f t="shared" si="2"/>
        <v>#DIV/0!</v>
      </c>
      <c r="H44" s="79"/>
      <c r="I44" s="79"/>
      <c r="J44" s="14" t="e">
        <f t="shared" si="3"/>
        <v>#DIV/0!</v>
      </c>
      <c r="K44" s="13" t="e">
        <f t="shared" si="4"/>
        <v>#DIV/0!</v>
      </c>
      <c r="L44" s="10" t="e">
        <f t="shared" si="5"/>
        <v>#DIV/0!</v>
      </c>
      <c r="M44" s="10" t="e">
        <f t="shared" si="6"/>
        <v>#DIV/0!</v>
      </c>
      <c r="N44" s="81"/>
      <c r="O44" s="82"/>
      <c r="P44" s="16"/>
      <c r="Q44" s="46"/>
      <c r="R44" s="12" t="e">
        <f t="shared" si="7"/>
        <v>#DIV/0!</v>
      </c>
      <c r="S44" s="11" t="e">
        <f t="shared" si="8"/>
        <v>#DIV/0!</v>
      </c>
      <c r="T44" s="79"/>
      <c r="U44" s="7" t="e">
        <f t="shared" si="9"/>
        <v>#DIV/0!</v>
      </c>
      <c r="V44" s="10" t="e">
        <f t="shared" si="10"/>
        <v>#DIV/0!</v>
      </c>
      <c r="W44" s="81"/>
      <c r="X44" s="8" t="e">
        <f t="shared" si="11"/>
        <v>#DIV/0!</v>
      </c>
      <c r="Y44" s="7">
        <f t="shared" si="12"/>
        <v>0</v>
      </c>
      <c r="Z44" s="6" t="e">
        <f t="shared" si="13"/>
        <v>#DIV/0!</v>
      </c>
      <c r="AA44" s="86" t="e">
        <f t="shared" si="14"/>
        <v>#DIV/0!</v>
      </c>
      <c r="AB44" s="86">
        <f t="shared" ca="1" si="15"/>
        <v>0</v>
      </c>
      <c r="AC44" s="87" t="e">
        <f t="shared" ca="1" si="16"/>
        <v>#DIV/0!</v>
      </c>
      <c r="AD44" s="86" t="e">
        <f t="shared" ca="1" si="17"/>
        <v>#DIV/0!</v>
      </c>
      <c r="AE44" s="3"/>
      <c r="AF44" s="3"/>
      <c r="AG44" s="3"/>
      <c r="AH44" s="5"/>
    </row>
    <row r="45" spans="1:34" x14ac:dyDescent="0.25">
      <c r="A45" s="15">
        <v>31</v>
      </c>
      <c r="B45" s="12">
        <v>31</v>
      </c>
      <c r="C45" s="17">
        <f t="shared" si="0"/>
        <v>0</v>
      </c>
      <c r="D45" s="16"/>
      <c r="E45" s="46"/>
      <c r="F45" s="12" t="e">
        <f t="shared" si="1"/>
        <v>#DIV/0!</v>
      </c>
      <c r="G45" s="11" t="e">
        <f t="shared" si="2"/>
        <v>#DIV/0!</v>
      </c>
      <c r="H45" s="79"/>
      <c r="I45" s="79"/>
      <c r="J45" s="14" t="e">
        <f t="shared" si="3"/>
        <v>#DIV/0!</v>
      </c>
      <c r="K45" s="13" t="e">
        <f t="shared" si="4"/>
        <v>#DIV/0!</v>
      </c>
      <c r="L45" s="10" t="e">
        <f t="shared" si="5"/>
        <v>#DIV/0!</v>
      </c>
      <c r="M45" s="10" t="e">
        <f t="shared" si="6"/>
        <v>#DIV/0!</v>
      </c>
      <c r="N45" s="81"/>
      <c r="O45" s="82"/>
      <c r="P45" s="16"/>
      <c r="Q45" s="46"/>
      <c r="R45" s="12" t="e">
        <f t="shared" si="7"/>
        <v>#DIV/0!</v>
      </c>
      <c r="S45" s="11" t="e">
        <f t="shared" si="8"/>
        <v>#DIV/0!</v>
      </c>
      <c r="T45" s="79"/>
      <c r="U45" s="7" t="e">
        <f t="shared" si="9"/>
        <v>#DIV/0!</v>
      </c>
      <c r="V45" s="10" t="e">
        <f t="shared" si="10"/>
        <v>#DIV/0!</v>
      </c>
      <c r="W45" s="81"/>
      <c r="X45" s="8" t="e">
        <f t="shared" si="11"/>
        <v>#DIV/0!</v>
      </c>
      <c r="Y45" s="7">
        <f t="shared" si="12"/>
        <v>0</v>
      </c>
      <c r="Z45" s="6" t="e">
        <f t="shared" si="13"/>
        <v>#DIV/0!</v>
      </c>
      <c r="AA45" s="86" t="e">
        <f t="shared" si="14"/>
        <v>#DIV/0!</v>
      </c>
      <c r="AB45" s="86">
        <f t="shared" ca="1" si="15"/>
        <v>0</v>
      </c>
      <c r="AC45" s="87" t="e">
        <f t="shared" ca="1" si="16"/>
        <v>#DIV/0!</v>
      </c>
      <c r="AD45" s="86" t="e">
        <f t="shared" ca="1" si="17"/>
        <v>#DIV/0!</v>
      </c>
      <c r="AE45" s="3"/>
      <c r="AF45" s="3"/>
      <c r="AG45" s="3"/>
      <c r="AH45" s="5"/>
    </row>
    <row r="46" spans="1:34" x14ac:dyDescent="0.25">
      <c r="A46" s="15">
        <v>32</v>
      </c>
      <c r="B46" s="12">
        <v>32</v>
      </c>
      <c r="C46" s="17">
        <f t="shared" si="0"/>
        <v>0</v>
      </c>
      <c r="D46" s="16"/>
      <c r="E46" s="46"/>
      <c r="F46" s="12" t="e">
        <f t="shared" si="1"/>
        <v>#DIV/0!</v>
      </c>
      <c r="G46" s="11" t="e">
        <f t="shared" si="2"/>
        <v>#DIV/0!</v>
      </c>
      <c r="H46" s="79"/>
      <c r="I46" s="79"/>
      <c r="J46" s="14" t="e">
        <f t="shared" si="3"/>
        <v>#DIV/0!</v>
      </c>
      <c r="K46" s="13" t="e">
        <f t="shared" si="4"/>
        <v>#DIV/0!</v>
      </c>
      <c r="L46" s="10" t="e">
        <f t="shared" si="5"/>
        <v>#DIV/0!</v>
      </c>
      <c r="M46" s="10" t="e">
        <f t="shared" si="6"/>
        <v>#DIV/0!</v>
      </c>
      <c r="N46" s="81"/>
      <c r="O46" s="82"/>
      <c r="P46" s="16"/>
      <c r="Q46" s="46"/>
      <c r="R46" s="12" t="e">
        <f t="shared" si="7"/>
        <v>#DIV/0!</v>
      </c>
      <c r="S46" s="11" t="e">
        <f t="shared" si="8"/>
        <v>#DIV/0!</v>
      </c>
      <c r="T46" s="79"/>
      <c r="U46" s="7" t="e">
        <f t="shared" si="9"/>
        <v>#DIV/0!</v>
      </c>
      <c r="V46" s="10" t="e">
        <f t="shared" si="10"/>
        <v>#DIV/0!</v>
      </c>
      <c r="W46" s="81"/>
      <c r="X46" s="8" t="e">
        <f t="shared" si="11"/>
        <v>#DIV/0!</v>
      </c>
      <c r="Y46" s="7">
        <f t="shared" si="12"/>
        <v>0</v>
      </c>
      <c r="Z46" s="6" t="e">
        <f t="shared" si="13"/>
        <v>#DIV/0!</v>
      </c>
      <c r="AA46" s="86" t="e">
        <f t="shared" si="14"/>
        <v>#DIV/0!</v>
      </c>
      <c r="AB46" s="86">
        <f t="shared" ca="1" si="15"/>
        <v>0</v>
      </c>
      <c r="AC46" s="87" t="e">
        <f t="shared" ca="1" si="16"/>
        <v>#DIV/0!</v>
      </c>
      <c r="AD46" s="86" t="e">
        <f t="shared" ca="1" si="17"/>
        <v>#DIV/0!</v>
      </c>
      <c r="AE46" s="3"/>
      <c r="AF46" s="3"/>
      <c r="AG46" s="3"/>
      <c r="AH46" s="5"/>
    </row>
    <row r="47" spans="1:34" x14ac:dyDescent="0.25">
      <c r="A47" s="15">
        <v>33</v>
      </c>
      <c r="B47" s="12">
        <v>33</v>
      </c>
      <c r="C47" s="17">
        <f t="shared" ref="C47:C64" si="18">(PI()*B47^2-PI()*(B47-1)^2)*$B$3</f>
        <v>0</v>
      </c>
      <c r="D47" s="16"/>
      <c r="E47" s="46"/>
      <c r="F47" s="12" t="e">
        <f t="shared" ref="F47:F64" si="19">($B$6*(C47 - E47) + D47 * E47)/C47</f>
        <v>#DIV/0!</v>
      </c>
      <c r="G47" s="11" t="e">
        <f t="shared" ref="G47:G64" si="20">C47*F47</f>
        <v>#DIV/0!</v>
      </c>
      <c r="H47" s="79"/>
      <c r="I47" s="79"/>
      <c r="J47" s="14" t="e">
        <f t="shared" ref="J47:J64" si="21">G47*$J$6*8*(EXP($J$3*$J$2)-1)</f>
        <v>#DIV/0!</v>
      </c>
      <c r="K47" s="13" t="e">
        <f t="shared" ref="K47:K64" si="22">G47*(1-$J$6)*7*(EXP($J$4*$J$2)-1)</f>
        <v>#DIV/0!</v>
      </c>
      <c r="L47" s="10" t="e">
        <f t="shared" ref="L47:L64" si="23">J47*H47</f>
        <v>#DIV/0!</v>
      </c>
      <c r="M47" s="10" t="e">
        <f t="shared" ref="M47:M64" si="24">K47*I47</f>
        <v>#DIV/0!</v>
      </c>
      <c r="N47" s="81"/>
      <c r="O47" s="82"/>
      <c r="P47" s="16"/>
      <c r="Q47" s="46"/>
      <c r="R47" s="12" t="e">
        <f t="shared" ref="R47:R64" si="25">($B$7*(C47 - Q47) + P47 * Q47)/C47</f>
        <v>#DIV/0!</v>
      </c>
      <c r="S47" s="11" t="e">
        <f t="shared" si="8"/>
        <v>#DIV/0!</v>
      </c>
      <c r="T47" s="79"/>
      <c r="U47" s="7" t="e">
        <f t="shared" ref="U47:U64" si="26">6*S47*(EXP($J$5*$J$2)-1)</f>
        <v>#DIV/0!</v>
      </c>
      <c r="V47" s="10" t="e">
        <f t="shared" ref="V47:V64" si="27">U47*T47</f>
        <v>#DIV/0!</v>
      </c>
      <c r="W47" s="81"/>
      <c r="X47" s="8" t="e">
        <f t="shared" ref="X47:X64" si="28">V47+L47+M47</f>
        <v>#DIV/0!</v>
      </c>
      <c r="Y47" s="7">
        <f t="shared" ref="Y47:Y64" si="29">H47*C47*$J$6*8*(EXP($J$3*$J$2)-1)+H47*C47*(1-$J$6)*7*(EXP($J$4*$J$2)-1)+C47*T47*6*(EXP($J$5*$J$2)-1)</f>
        <v>0</v>
      </c>
      <c r="Z47" s="6" t="e">
        <f t="shared" ref="Z47:Z64" si="30">X47/SUM($Y$15:$Y$64)</f>
        <v>#DIV/0!</v>
      </c>
      <c r="AA47" s="86" t="e">
        <f t="shared" ref="AA47:AA64" si="31">Z47/SUM($Z$15:$Z$64)</f>
        <v>#DIV/0!</v>
      </c>
      <c r="AB47" s="86">
        <f t="shared" ref="AB47:AB64" ca="1" si="32">(IF(A47&lt;=$B$5, G47/SUM(OFFSET($G$15,0,0,$B$5,1)),0)+IF(A47&lt;=$B$5, S47/SUM(OFFSET($S$15,0,0,$B$5,1)),0))/2</f>
        <v>0</v>
      </c>
      <c r="AC47" s="87" t="e">
        <f t="shared" ref="AC47:AC64" ca="1" si="33">AA47-AB47</f>
        <v>#DIV/0!</v>
      </c>
      <c r="AD47" s="86" t="e">
        <f t="shared" ref="AD47:AD64" ca="1" si="34">SQRT(AC47^2)</f>
        <v>#DIV/0!</v>
      </c>
      <c r="AE47" s="3"/>
      <c r="AF47" s="3"/>
      <c r="AG47" s="3"/>
      <c r="AH47" s="5"/>
    </row>
    <row r="48" spans="1:34" x14ac:dyDescent="0.25">
      <c r="A48" s="15">
        <v>34</v>
      </c>
      <c r="B48" s="12">
        <v>34</v>
      </c>
      <c r="C48" s="17">
        <f t="shared" si="18"/>
        <v>0</v>
      </c>
      <c r="D48" s="16"/>
      <c r="E48" s="46"/>
      <c r="F48" s="12" t="e">
        <f t="shared" si="19"/>
        <v>#DIV/0!</v>
      </c>
      <c r="G48" s="11" t="e">
        <f t="shared" si="20"/>
        <v>#DIV/0!</v>
      </c>
      <c r="H48" s="79"/>
      <c r="I48" s="79"/>
      <c r="J48" s="14" t="e">
        <f t="shared" si="21"/>
        <v>#DIV/0!</v>
      </c>
      <c r="K48" s="13" t="e">
        <f t="shared" si="22"/>
        <v>#DIV/0!</v>
      </c>
      <c r="L48" s="10" t="e">
        <f t="shared" si="23"/>
        <v>#DIV/0!</v>
      </c>
      <c r="M48" s="10" t="e">
        <f t="shared" si="24"/>
        <v>#DIV/0!</v>
      </c>
      <c r="N48" s="81"/>
      <c r="O48" s="82"/>
      <c r="P48" s="16"/>
      <c r="Q48" s="46"/>
      <c r="R48" s="12" t="e">
        <f t="shared" si="25"/>
        <v>#DIV/0!</v>
      </c>
      <c r="S48" s="11" t="e">
        <f t="shared" si="8"/>
        <v>#DIV/0!</v>
      </c>
      <c r="T48" s="79"/>
      <c r="U48" s="7" t="e">
        <f t="shared" si="26"/>
        <v>#DIV/0!</v>
      </c>
      <c r="V48" s="10" t="e">
        <f t="shared" si="27"/>
        <v>#DIV/0!</v>
      </c>
      <c r="W48" s="81"/>
      <c r="X48" s="8" t="e">
        <f t="shared" si="28"/>
        <v>#DIV/0!</v>
      </c>
      <c r="Y48" s="7">
        <f t="shared" si="29"/>
        <v>0</v>
      </c>
      <c r="Z48" s="6" t="e">
        <f t="shared" si="30"/>
        <v>#DIV/0!</v>
      </c>
      <c r="AA48" s="86" t="e">
        <f t="shared" si="31"/>
        <v>#DIV/0!</v>
      </c>
      <c r="AB48" s="86">
        <f t="shared" ca="1" si="32"/>
        <v>0</v>
      </c>
      <c r="AC48" s="87" t="e">
        <f t="shared" ca="1" si="33"/>
        <v>#DIV/0!</v>
      </c>
      <c r="AD48" s="86" t="e">
        <f t="shared" ca="1" si="34"/>
        <v>#DIV/0!</v>
      </c>
      <c r="AE48" s="3"/>
      <c r="AF48" s="3"/>
      <c r="AG48" s="3"/>
      <c r="AH48" s="5"/>
    </row>
    <row r="49" spans="1:34" x14ac:dyDescent="0.25">
      <c r="A49" s="15">
        <v>35</v>
      </c>
      <c r="B49" s="12">
        <v>35</v>
      </c>
      <c r="C49" s="17">
        <f t="shared" si="18"/>
        <v>0</v>
      </c>
      <c r="D49" s="16"/>
      <c r="E49" s="46"/>
      <c r="F49" s="12" t="e">
        <f t="shared" si="19"/>
        <v>#DIV/0!</v>
      </c>
      <c r="G49" s="11" t="e">
        <f t="shared" si="20"/>
        <v>#DIV/0!</v>
      </c>
      <c r="H49" s="79"/>
      <c r="I49" s="79"/>
      <c r="J49" s="14" t="e">
        <f t="shared" si="21"/>
        <v>#DIV/0!</v>
      </c>
      <c r="K49" s="13" t="e">
        <f t="shared" si="22"/>
        <v>#DIV/0!</v>
      </c>
      <c r="L49" s="10" t="e">
        <f t="shared" si="23"/>
        <v>#DIV/0!</v>
      </c>
      <c r="M49" s="10" t="e">
        <f t="shared" si="24"/>
        <v>#DIV/0!</v>
      </c>
      <c r="N49" s="81"/>
      <c r="O49" s="82"/>
      <c r="P49" s="16"/>
      <c r="Q49" s="46"/>
      <c r="R49" s="12" t="e">
        <f t="shared" si="25"/>
        <v>#DIV/0!</v>
      </c>
      <c r="S49" s="11" t="e">
        <f t="shared" si="8"/>
        <v>#DIV/0!</v>
      </c>
      <c r="T49" s="79"/>
      <c r="U49" s="7" t="e">
        <f t="shared" si="26"/>
        <v>#DIV/0!</v>
      </c>
      <c r="V49" s="10" t="e">
        <f t="shared" si="27"/>
        <v>#DIV/0!</v>
      </c>
      <c r="W49" s="81"/>
      <c r="X49" s="8" t="e">
        <f t="shared" si="28"/>
        <v>#DIV/0!</v>
      </c>
      <c r="Y49" s="7">
        <f t="shared" si="29"/>
        <v>0</v>
      </c>
      <c r="Z49" s="6" t="e">
        <f t="shared" si="30"/>
        <v>#DIV/0!</v>
      </c>
      <c r="AA49" s="86" t="e">
        <f t="shared" si="31"/>
        <v>#DIV/0!</v>
      </c>
      <c r="AB49" s="86">
        <f t="shared" ca="1" si="32"/>
        <v>0</v>
      </c>
      <c r="AC49" s="87" t="e">
        <f t="shared" ca="1" si="33"/>
        <v>#DIV/0!</v>
      </c>
      <c r="AD49" s="86" t="e">
        <f t="shared" ca="1" si="34"/>
        <v>#DIV/0!</v>
      </c>
      <c r="AE49" s="3"/>
      <c r="AF49" s="3"/>
      <c r="AG49" s="3"/>
      <c r="AH49" s="5"/>
    </row>
    <row r="50" spans="1:34" x14ac:dyDescent="0.25">
      <c r="A50" s="15">
        <v>36</v>
      </c>
      <c r="B50" s="12">
        <v>36</v>
      </c>
      <c r="C50" s="17">
        <f t="shared" si="18"/>
        <v>0</v>
      </c>
      <c r="D50" s="16"/>
      <c r="E50" s="46"/>
      <c r="F50" s="12" t="e">
        <f t="shared" si="19"/>
        <v>#DIV/0!</v>
      </c>
      <c r="G50" s="11" t="e">
        <f t="shared" si="20"/>
        <v>#DIV/0!</v>
      </c>
      <c r="H50" s="79"/>
      <c r="I50" s="79"/>
      <c r="J50" s="14" t="e">
        <f t="shared" si="21"/>
        <v>#DIV/0!</v>
      </c>
      <c r="K50" s="13" t="e">
        <f t="shared" si="22"/>
        <v>#DIV/0!</v>
      </c>
      <c r="L50" s="10" t="e">
        <f t="shared" si="23"/>
        <v>#DIV/0!</v>
      </c>
      <c r="M50" s="10" t="e">
        <f t="shared" si="24"/>
        <v>#DIV/0!</v>
      </c>
      <c r="N50" s="81"/>
      <c r="O50" s="82"/>
      <c r="P50" s="16"/>
      <c r="Q50" s="46"/>
      <c r="R50" s="12" t="e">
        <f t="shared" si="25"/>
        <v>#DIV/0!</v>
      </c>
      <c r="S50" s="11" t="e">
        <f t="shared" si="8"/>
        <v>#DIV/0!</v>
      </c>
      <c r="T50" s="79"/>
      <c r="U50" s="7" t="e">
        <f t="shared" si="26"/>
        <v>#DIV/0!</v>
      </c>
      <c r="V50" s="10" t="e">
        <f t="shared" si="27"/>
        <v>#DIV/0!</v>
      </c>
      <c r="W50" s="81"/>
      <c r="X50" s="8" t="e">
        <f t="shared" si="28"/>
        <v>#DIV/0!</v>
      </c>
      <c r="Y50" s="7">
        <f t="shared" si="29"/>
        <v>0</v>
      </c>
      <c r="Z50" s="6" t="e">
        <f t="shared" si="30"/>
        <v>#DIV/0!</v>
      </c>
      <c r="AA50" s="86" t="e">
        <f t="shared" si="31"/>
        <v>#DIV/0!</v>
      </c>
      <c r="AB50" s="86">
        <f t="shared" ca="1" si="32"/>
        <v>0</v>
      </c>
      <c r="AC50" s="87" t="e">
        <f t="shared" ca="1" si="33"/>
        <v>#DIV/0!</v>
      </c>
      <c r="AD50" s="86" t="e">
        <f t="shared" ca="1" si="34"/>
        <v>#DIV/0!</v>
      </c>
      <c r="AE50" s="3"/>
      <c r="AF50" s="3"/>
      <c r="AG50" s="3"/>
      <c r="AH50" s="5"/>
    </row>
    <row r="51" spans="1:34" x14ac:dyDescent="0.25">
      <c r="A51" s="15">
        <v>37</v>
      </c>
      <c r="B51" s="12">
        <v>37</v>
      </c>
      <c r="C51" s="17">
        <f t="shared" si="18"/>
        <v>0</v>
      </c>
      <c r="D51" s="16"/>
      <c r="E51" s="46"/>
      <c r="F51" s="12" t="e">
        <f t="shared" si="19"/>
        <v>#DIV/0!</v>
      </c>
      <c r="G51" s="11" t="e">
        <f t="shared" si="20"/>
        <v>#DIV/0!</v>
      </c>
      <c r="H51" s="79"/>
      <c r="I51" s="79"/>
      <c r="J51" s="14" t="e">
        <f t="shared" si="21"/>
        <v>#DIV/0!</v>
      </c>
      <c r="K51" s="13" t="e">
        <f t="shared" si="22"/>
        <v>#DIV/0!</v>
      </c>
      <c r="L51" s="10" t="e">
        <f t="shared" si="23"/>
        <v>#DIV/0!</v>
      </c>
      <c r="M51" s="10" t="e">
        <f t="shared" si="24"/>
        <v>#DIV/0!</v>
      </c>
      <c r="N51" s="81"/>
      <c r="O51" s="82"/>
      <c r="P51" s="16"/>
      <c r="Q51" s="46"/>
      <c r="R51" s="12" t="e">
        <f t="shared" si="25"/>
        <v>#DIV/0!</v>
      </c>
      <c r="S51" s="11" t="e">
        <f t="shared" si="8"/>
        <v>#DIV/0!</v>
      </c>
      <c r="T51" s="79"/>
      <c r="U51" s="7" t="e">
        <f t="shared" si="26"/>
        <v>#DIV/0!</v>
      </c>
      <c r="V51" s="10" t="e">
        <f t="shared" si="27"/>
        <v>#DIV/0!</v>
      </c>
      <c r="W51" s="81"/>
      <c r="X51" s="8" t="e">
        <f t="shared" si="28"/>
        <v>#DIV/0!</v>
      </c>
      <c r="Y51" s="7">
        <f t="shared" si="29"/>
        <v>0</v>
      </c>
      <c r="Z51" s="6" t="e">
        <f t="shared" si="30"/>
        <v>#DIV/0!</v>
      </c>
      <c r="AA51" s="86" t="e">
        <f t="shared" si="31"/>
        <v>#DIV/0!</v>
      </c>
      <c r="AB51" s="86">
        <f t="shared" ca="1" si="32"/>
        <v>0</v>
      </c>
      <c r="AC51" s="87" t="e">
        <f t="shared" ca="1" si="33"/>
        <v>#DIV/0!</v>
      </c>
      <c r="AD51" s="86" t="e">
        <f t="shared" ca="1" si="34"/>
        <v>#DIV/0!</v>
      </c>
      <c r="AE51" s="3"/>
      <c r="AF51" s="3"/>
      <c r="AG51" s="3"/>
      <c r="AH51" s="5"/>
    </row>
    <row r="52" spans="1:34" x14ac:dyDescent="0.25">
      <c r="A52" s="15">
        <v>38</v>
      </c>
      <c r="B52" s="12">
        <v>38</v>
      </c>
      <c r="C52" s="17">
        <f t="shared" si="18"/>
        <v>0</v>
      </c>
      <c r="D52" s="16"/>
      <c r="E52" s="46"/>
      <c r="F52" s="12" t="e">
        <f t="shared" si="19"/>
        <v>#DIV/0!</v>
      </c>
      <c r="G52" s="11" t="e">
        <f t="shared" si="20"/>
        <v>#DIV/0!</v>
      </c>
      <c r="H52" s="79"/>
      <c r="I52" s="79"/>
      <c r="J52" s="14" t="e">
        <f t="shared" si="21"/>
        <v>#DIV/0!</v>
      </c>
      <c r="K52" s="13" t="e">
        <f t="shared" si="22"/>
        <v>#DIV/0!</v>
      </c>
      <c r="L52" s="10" t="e">
        <f t="shared" si="23"/>
        <v>#DIV/0!</v>
      </c>
      <c r="M52" s="10" t="e">
        <f t="shared" si="24"/>
        <v>#DIV/0!</v>
      </c>
      <c r="N52" s="81"/>
      <c r="O52" s="82"/>
      <c r="P52" s="16"/>
      <c r="Q52" s="46"/>
      <c r="R52" s="12" t="e">
        <f t="shared" si="25"/>
        <v>#DIV/0!</v>
      </c>
      <c r="S52" s="11" t="e">
        <f t="shared" si="8"/>
        <v>#DIV/0!</v>
      </c>
      <c r="T52" s="79"/>
      <c r="U52" s="7" t="e">
        <f t="shared" si="26"/>
        <v>#DIV/0!</v>
      </c>
      <c r="V52" s="10" t="e">
        <f t="shared" si="27"/>
        <v>#DIV/0!</v>
      </c>
      <c r="W52" s="81"/>
      <c r="X52" s="8" t="e">
        <f t="shared" si="28"/>
        <v>#DIV/0!</v>
      </c>
      <c r="Y52" s="7">
        <f t="shared" si="29"/>
        <v>0</v>
      </c>
      <c r="Z52" s="6" t="e">
        <f t="shared" si="30"/>
        <v>#DIV/0!</v>
      </c>
      <c r="AA52" s="86" t="e">
        <f t="shared" si="31"/>
        <v>#DIV/0!</v>
      </c>
      <c r="AB52" s="86">
        <f t="shared" ca="1" si="32"/>
        <v>0</v>
      </c>
      <c r="AC52" s="87" t="e">
        <f t="shared" ca="1" si="33"/>
        <v>#DIV/0!</v>
      </c>
      <c r="AD52" s="86" t="e">
        <f t="shared" ca="1" si="34"/>
        <v>#DIV/0!</v>
      </c>
      <c r="AE52" s="3"/>
      <c r="AF52" s="3"/>
      <c r="AG52" s="3"/>
      <c r="AH52" s="5"/>
    </row>
    <row r="53" spans="1:34" x14ac:dyDescent="0.25">
      <c r="A53" s="15">
        <v>39</v>
      </c>
      <c r="B53" s="12">
        <v>39</v>
      </c>
      <c r="C53" s="17">
        <f t="shared" si="18"/>
        <v>0</v>
      </c>
      <c r="D53" s="16"/>
      <c r="E53" s="46"/>
      <c r="F53" s="12" t="e">
        <f t="shared" si="19"/>
        <v>#DIV/0!</v>
      </c>
      <c r="G53" s="11" t="e">
        <f t="shared" si="20"/>
        <v>#DIV/0!</v>
      </c>
      <c r="H53" s="79"/>
      <c r="I53" s="79"/>
      <c r="J53" s="14" t="e">
        <f t="shared" si="21"/>
        <v>#DIV/0!</v>
      </c>
      <c r="K53" s="13" t="e">
        <f t="shared" si="22"/>
        <v>#DIV/0!</v>
      </c>
      <c r="L53" s="10" t="e">
        <f t="shared" si="23"/>
        <v>#DIV/0!</v>
      </c>
      <c r="M53" s="10" t="e">
        <f t="shared" si="24"/>
        <v>#DIV/0!</v>
      </c>
      <c r="N53" s="81"/>
      <c r="O53" s="82"/>
      <c r="P53" s="16"/>
      <c r="Q53" s="46"/>
      <c r="R53" s="12" t="e">
        <f t="shared" si="25"/>
        <v>#DIV/0!</v>
      </c>
      <c r="S53" s="11" t="e">
        <f t="shared" si="8"/>
        <v>#DIV/0!</v>
      </c>
      <c r="T53" s="79"/>
      <c r="U53" s="7" t="e">
        <f t="shared" si="26"/>
        <v>#DIV/0!</v>
      </c>
      <c r="V53" s="10" t="e">
        <f t="shared" si="27"/>
        <v>#DIV/0!</v>
      </c>
      <c r="W53" s="81"/>
      <c r="X53" s="8" t="e">
        <f t="shared" si="28"/>
        <v>#DIV/0!</v>
      </c>
      <c r="Y53" s="7">
        <f t="shared" si="29"/>
        <v>0</v>
      </c>
      <c r="Z53" s="6" t="e">
        <f t="shared" si="30"/>
        <v>#DIV/0!</v>
      </c>
      <c r="AA53" s="86" t="e">
        <f t="shared" si="31"/>
        <v>#DIV/0!</v>
      </c>
      <c r="AB53" s="86">
        <f t="shared" ca="1" si="32"/>
        <v>0</v>
      </c>
      <c r="AC53" s="87" t="e">
        <f t="shared" ca="1" si="33"/>
        <v>#DIV/0!</v>
      </c>
      <c r="AD53" s="86" t="e">
        <f t="shared" ca="1" si="34"/>
        <v>#DIV/0!</v>
      </c>
      <c r="AE53" s="3"/>
      <c r="AF53" s="3"/>
      <c r="AG53" s="3"/>
      <c r="AH53" s="5"/>
    </row>
    <row r="54" spans="1:34" x14ac:dyDescent="0.25">
      <c r="A54" s="15">
        <v>40</v>
      </c>
      <c r="B54" s="12">
        <v>40</v>
      </c>
      <c r="C54" s="17">
        <f t="shared" si="18"/>
        <v>0</v>
      </c>
      <c r="D54" s="16"/>
      <c r="E54" s="46"/>
      <c r="F54" s="12" t="e">
        <f t="shared" si="19"/>
        <v>#DIV/0!</v>
      </c>
      <c r="G54" s="11" t="e">
        <f t="shared" si="20"/>
        <v>#DIV/0!</v>
      </c>
      <c r="H54" s="79"/>
      <c r="I54" s="79"/>
      <c r="J54" s="14" t="e">
        <f t="shared" si="21"/>
        <v>#DIV/0!</v>
      </c>
      <c r="K54" s="13" t="e">
        <f t="shared" si="22"/>
        <v>#DIV/0!</v>
      </c>
      <c r="L54" s="10" t="e">
        <f t="shared" si="23"/>
        <v>#DIV/0!</v>
      </c>
      <c r="M54" s="10" t="e">
        <f t="shared" si="24"/>
        <v>#DIV/0!</v>
      </c>
      <c r="N54" s="81"/>
      <c r="O54" s="82"/>
      <c r="P54" s="16"/>
      <c r="Q54" s="46"/>
      <c r="R54" s="12" t="e">
        <f t="shared" si="25"/>
        <v>#DIV/0!</v>
      </c>
      <c r="S54" s="11" t="e">
        <f t="shared" si="8"/>
        <v>#DIV/0!</v>
      </c>
      <c r="T54" s="79"/>
      <c r="U54" s="7" t="e">
        <f t="shared" si="26"/>
        <v>#DIV/0!</v>
      </c>
      <c r="V54" s="10" t="e">
        <f t="shared" si="27"/>
        <v>#DIV/0!</v>
      </c>
      <c r="W54" s="81"/>
      <c r="X54" s="8" t="e">
        <f t="shared" si="28"/>
        <v>#DIV/0!</v>
      </c>
      <c r="Y54" s="7">
        <f t="shared" si="29"/>
        <v>0</v>
      </c>
      <c r="Z54" s="6" t="e">
        <f t="shared" si="30"/>
        <v>#DIV/0!</v>
      </c>
      <c r="AA54" s="86" t="e">
        <f t="shared" si="31"/>
        <v>#DIV/0!</v>
      </c>
      <c r="AB54" s="86">
        <f t="shared" ca="1" si="32"/>
        <v>0</v>
      </c>
      <c r="AC54" s="87" t="e">
        <f t="shared" ca="1" si="33"/>
        <v>#DIV/0!</v>
      </c>
      <c r="AD54" s="86" t="e">
        <f t="shared" ca="1" si="34"/>
        <v>#DIV/0!</v>
      </c>
      <c r="AE54" s="3"/>
      <c r="AF54" s="3"/>
      <c r="AG54" s="3"/>
      <c r="AH54" s="5"/>
    </row>
    <row r="55" spans="1:34" x14ac:dyDescent="0.25">
      <c r="A55" s="15">
        <v>41</v>
      </c>
      <c r="B55" s="12">
        <v>41</v>
      </c>
      <c r="C55" s="17">
        <f t="shared" si="18"/>
        <v>0</v>
      </c>
      <c r="D55" s="16"/>
      <c r="E55" s="46"/>
      <c r="F55" s="12" t="e">
        <f t="shared" si="19"/>
        <v>#DIV/0!</v>
      </c>
      <c r="G55" s="11" t="e">
        <f t="shared" si="20"/>
        <v>#DIV/0!</v>
      </c>
      <c r="H55" s="79"/>
      <c r="I55" s="79"/>
      <c r="J55" s="14" t="e">
        <f t="shared" si="21"/>
        <v>#DIV/0!</v>
      </c>
      <c r="K55" s="13" t="e">
        <f t="shared" si="22"/>
        <v>#DIV/0!</v>
      </c>
      <c r="L55" s="10" t="e">
        <f t="shared" si="23"/>
        <v>#DIV/0!</v>
      </c>
      <c r="M55" s="10" t="e">
        <f t="shared" si="24"/>
        <v>#DIV/0!</v>
      </c>
      <c r="N55" s="81"/>
      <c r="O55" s="82"/>
      <c r="P55" s="16"/>
      <c r="Q55" s="46"/>
      <c r="R55" s="12" t="e">
        <f t="shared" si="25"/>
        <v>#DIV/0!</v>
      </c>
      <c r="S55" s="11" t="e">
        <f t="shared" si="8"/>
        <v>#DIV/0!</v>
      </c>
      <c r="T55" s="79"/>
      <c r="U55" s="7" t="e">
        <f t="shared" si="26"/>
        <v>#DIV/0!</v>
      </c>
      <c r="V55" s="10" t="e">
        <f t="shared" si="27"/>
        <v>#DIV/0!</v>
      </c>
      <c r="W55" s="81"/>
      <c r="X55" s="8" t="e">
        <f t="shared" si="28"/>
        <v>#DIV/0!</v>
      </c>
      <c r="Y55" s="7">
        <f t="shared" si="29"/>
        <v>0</v>
      </c>
      <c r="Z55" s="6" t="e">
        <f t="shared" si="30"/>
        <v>#DIV/0!</v>
      </c>
      <c r="AA55" s="86" t="e">
        <f t="shared" si="31"/>
        <v>#DIV/0!</v>
      </c>
      <c r="AB55" s="86">
        <f t="shared" ca="1" si="32"/>
        <v>0</v>
      </c>
      <c r="AC55" s="87" t="e">
        <f t="shared" ca="1" si="33"/>
        <v>#DIV/0!</v>
      </c>
      <c r="AD55" s="86" t="e">
        <f t="shared" ca="1" si="34"/>
        <v>#DIV/0!</v>
      </c>
      <c r="AE55" s="3"/>
      <c r="AF55" s="3"/>
      <c r="AG55" s="3"/>
      <c r="AH55" s="5"/>
    </row>
    <row r="56" spans="1:34" x14ac:dyDescent="0.25">
      <c r="A56" s="15">
        <v>42</v>
      </c>
      <c r="B56" s="12">
        <v>42</v>
      </c>
      <c r="C56" s="17">
        <f t="shared" si="18"/>
        <v>0</v>
      </c>
      <c r="D56" s="16"/>
      <c r="E56" s="46"/>
      <c r="F56" s="12" t="e">
        <f t="shared" si="19"/>
        <v>#DIV/0!</v>
      </c>
      <c r="G56" s="11" t="e">
        <f t="shared" si="20"/>
        <v>#DIV/0!</v>
      </c>
      <c r="H56" s="79"/>
      <c r="I56" s="79"/>
      <c r="J56" s="14" t="e">
        <f t="shared" si="21"/>
        <v>#DIV/0!</v>
      </c>
      <c r="K56" s="13" t="e">
        <f t="shared" si="22"/>
        <v>#DIV/0!</v>
      </c>
      <c r="L56" s="10" t="e">
        <f t="shared" si="23"/>
        <v>#DIV/0!</v>
      </c>
      <c r="M56" s="10" t="e">
        <f t="shared" si="24"/>
        <v>#DIV/0!</v>
      </c>
      <c r="N56" s="81"/>
      <c r="O56" s="82"/>
      <c r="P56" s="16"/>
      <c r="Q56" s="46"/>
      <c r="R56" s="12" t="e">
        <f t="shared" si="25"/>
        <v>#DIV/0!</v>
      </c>
      <c r="S56" s="11" t="e">
        <f t="shared" si="8"/>
        <v>#DIV/0!</v>
      </c>
      <c r="T56" s="79"/>
      <c r="U56" s="7" t="e">
        <f t="shared" si="26"/>
        <v>#DIV/0!</v>
      </c>
      <c r="V56" s="10" t="e">
        <f t="shared" si="27"/>
        <v>#DIV/0!</v>
      </c>
      <c r="W56" s="81"/>
      <c r="X56" s="8" t="e">
        <f t="shared" si="28"/>
        <v>#DIV/0!</v>
      </c>
      <c r="Y56" s="7">
        <f t="shared" si="29"/>
        <v>0</v>
      </c>
      <c r="Z56" s="6" t="e">
        <f t="shared" si="30"/>
        <v>#DIV/0!</v>
      </c>
      <c r="AA56" s="86" t="e">
        <f t="shared" si="31"/>
        <v>#DIV/0!</v>
      </c>
      <c r="AB56" s="86">
        <f t="shared" ca="1" si="32"/>
        <v>0</v>
      </c>
      <c r="AC56" s="87" t="e">
        <f t="shared" ca="1" si="33"/>
        <v>#DIV/0!</v>
      </c>
      <c r="AD56" s="86" t="e">
        <f t="shared" ca="1" si="34"/>
        <v>#DIV/0!</v>
      </c>
      <c r="AE56" s="3"/>
      <c r="AF56" s="3"/>
      <c r="AG56" s="3"/>
      <c r="AH56" s="5"/>
    </row>
    <row r="57" spans="1:34" x14ac:dyDescent="0.25">
      <c r="A57" s="15">
        <v>43</v>
      </c>
      <c r="B57" s="12">
        <v>43</v>
      </c>
      <c r="C57" s="17">
        <f t="shared" si="18"/>
        <v>0</v>
      </c>
      <c r="D57" s="16"/>
      <c r="E57" s="46"/>
      <c r="F57" s="12" t="e">
        <f t="shared" si="19"/>
        <v>#DIV/0!</v>
      </c>
      <c r="G57" s="11" t="e">
        <f t="shared" si="20"/>
        <v>#DIV/0!</v>
      </c>
      <c r="H57" s="79"/>
      <c r="I57" s="79"/>
      <c r="J57" s="14" t="e">
        <f t="shared" si="21"/>
        <v>#DIV/0!</v>
      </c>
      <c r="K57" s="13" t="e">
        <f t="shared" si="22"/>
        <v>#DIV/0!</v>
      </c>
      <c r="L57" s="10" t="e">
        <f t="shared" si="23"/>
        <v>#DIV/0!</v>
      </c>
      <c r="M57" s="10" t="e">
        <f t="shared" si="24"/>
        <v>#DIV/0!</v>
      </c>
      <c r="N57" s="81"/>
      <c r="O57" s="82"/>
      <c r="P57" s="16"/>
      <c r="Q57" s="46"/>
      <c r="R57" s="12" t="e">
        <f t="shared" si="25"/>
        <v>#DIV/0!</v>
      </c>
      <c r="S57" s="11" t="e">
        <f t="shared" si="8"/>
        <v>#DIV/0!</v>
      </c>
      <c r="T57" s="79"/>
      <c r="U57" s="7" t="e">
        <f t="shared" si="26"/>
        <v>#DIV/0!</v>
      </c>
      <c r="V57" s="10" t="e">
        <f t="shared" si="27"/>
        <v>#DIV/0!</v>
      </c>
      <c r="W57" s="81"/>
      <c r="X57" s="8" t="e">
        <f t="shared" si="28"/>
        <v>#DIV/0!</v>
      </c>
      <c r="Y57" s="7">
        <f t="shared" si="29"/>
        <v>0</v>
      </c>
      <c r="Z57" s="6" t="e">
        <f t="shared" si="30"/>
        <v>#DIV/0!</v>
      </c>
      <c r="AA57" s="86" t="e">
        <f t="shared" si="31"/>
        <v>#DIV/0!</v>
      </c>
      <c r="AB57" s="86">
        <f t="shared" ca="1" si="32"/>
        <v>0</v>
      </c>
      <c r="AC57" s="87" t="e">
        <f t="shared" ca="1" si="33"/>
        <v>#DIV/0!</v>
      </c>
      <c r="AD57" s="86" t="e">
        <f t="shared" ca="1" si="34"/>
        <v>#DIV/0!</v>
      </c>
      <c r="AE57" s="3"/>
      <c r="AF57" s="3"/>
      <c r="AG57" s="3"/>
      <c r="AH57" s="5"/>
    </row>
    <row r="58" spans="1:34" x14ac:dyDescent="0.25">
      <c r="A58" s="15">
        <v>44</v>
      </c>
      <c r="B58" s="12">
        <v>44</v>
      </c>
      <c r="C58" s="17">
        <f t="shared" si="18"/>
        <v>0</v>
      </c>
      <c r="D58" s="16"/>
      <c r="E58" s="46"/>
      <c r="F58" s="12" t="e">
        <f t="shared" si="19"/>
        <v>#DIV/0!</v>
      </c>
      <c r="G58" s="11" t="e">
        <f t="shared" si="20"/>
        <v>#DIV/0!</v>
      </c>
      <c r="H58" s="79"/>
      <c r="I58" s="79"/>
      <c r="J58" s="14" t="e">
        <f t="shared" si="21"/>
        <v>#DIV/0!</v>
      </c>
      <c r="K58" s="13" t="e">
        <f t="shared" si="22"/>
        <v>#DIV/0!</v>
      </c>
      <c r="L58" s="10" t="e">
        <f t="shared" si="23"/>
        <v>#DIV/0!</v>
      </c>
      <c r="M58" s="10" t="e">
        <f t="shared" si="24"/>
        <v>#DIV/0!</v>
      </c>
      <c r="N58" s="81"/>
      <c r="O58" s="82"/>
      <c r="P58" s="16"/>
      <c r="Q58" s="46"/>
      <c r="R58" s="12" t="e">
        <f t="shared" si="25"/>
        <v>#DIV/0!</v>
      </c>
      <c r="S58" s="11" t="e">
        <f t="shared" si="8"/>
        <v>#DIV/0!</v>
      </c>
      <c r="T58" s="79"/>
      <c r="U58" s="7" t="e">
        <f t="shared" si="26"/>
        <v>#DIV/0!</v>
      </c>
      <c r="V58" s="10" t="e">
        <f t="shared" si="27"/>
        <v>#DIV/0!</v>
      </c>
      <c r="W58" s="81"/>
      <c r="X58" s="8" t="e">
        <f t="shared" si="28"/>
        <v>#DIV/0!</v>
      </c>
      <c r="Y58" s="7">
        <f t="shared" si="29"/>
        <v>0</v>
      </c>
      <c r="Z58" s="6" t="e">
        <f t="shared" si="30"/>
        <v>#DIV/0!</v>
      </c>
      <c r="AA58" s="86" t="e">
        <f t="shared" si="31"/>
        <v>#DIV/0!</v>
      </c>
      <c r="AB58" s="86">
        <f t="shared" ca="1" si="32"/>
        <v>0</v>
      </c>
      <c r="AC58" s="87" t="e">
        <f t="shared" ca="1" si="33"/>
        <v>#DIV/0!</v>
      </c>
      <c r="AD58" s="86" t="e">
        <f t="shared" ca="1" si="34"/>
        <v>#DIV/0!</v>
      </c>
      <c r="AE58" s="3"/>
      <c r="AF58" s="3"/>
      <c r="AG58" s="3"/>
      <c r="AH58" s="5"/>
    </row>
    <row r="59" spans="1:34" x14ac:dyDescent="0.25">
      <c r="A59" s="15">
        <v>45</v>
      </c>
      <c r="B59" s="12">
        <v>45</v>
      </c>
      <c r="C59" s="17">
        <f t="shared" si="18"/>
        <v>0</v>
      </c>
      <c r="D59" s="16"/>
      <c r="E59" s="46"/>
      <c r="F59" s="12" t="e">
        <f t="shared" si="19"/>
        <v>#DIV/0!</v>
      </c>
      <c r="G59" s="11" t="e">
        <f t="shared" si="20"/>
        <v>#DIV/0!</v>
      </c>
      <c r="H59" s="79"/>
      <c r="I59" s="79"/>
      <c r="J59" s="14" t="e">
        <f t="shared" si="21"/>
        <v>#DIV/0!</v>
      </c>
      <c r="K59" s="13" t="e">
        <f t="shared" si="22"/>
        <v>#DIV/0!</v>
      </c>
      <c r="L59" s="10" t="e">
        <f t="shared" si="23"/>
        <v>#DIV/0!</v>
      </c>
      <c r="M59" s="10" t="e">
        <f t="shared" si="24"/>
        <v>#DIV/0!</v>
      </c>
      <c r="N59" s="81"/>
      <c r="O59" s="82"/>
      <c r="P59" s="16"/>
      <c r="Q59" s="46"/>
      <c r="R59" s="12" t="e">
        <f t="shared" si="25"/>
        <v>#DIV/0!</v>
      </c>
      <c r="S59" s="11" t="e">
        <f t="shared" si="8"/>
        <v>#DIV/0!</v>
      </c>
      <c r="T59" s="79"/>
      <c r="U59" s="7" t="e">
        <f t="shared" si="26"/>
        <v>#DIV/0!</v>
      </c>
      <c r="V59" s="10" t="e">
        <f t="shared" si="27"/>
        <v>#DIV/0!</v>
      </c>
      <c r="W59" s="81"/>
      <c r="X59" s="8" t="e">
        <f t="shared" si="28"/>
        <v>#DIV/0!</v>
      </c>
      <c r="Y59" s="7">
        <f t="shared" si="29"/>
        <v>0</v>
      </c>
      <c r="Z59" s="6" t="e">
        <f t="shared" si="30"/>
        <v>#DIV/0!</v>
      </c>
      <c r="AA59" s="86" t="e">
        <f t="shared" si="31"/>
        <v>#DIV/0!</v>
      </c>
      <c r="AB59" s="86">
        <f t="shared" ca="1" si="32"/>
        <v>0</v>
      </c>
      <c r="AC59" s="87" t="e">
        <f t="shared" ca="1" si="33"/>
        <v>#DIV/0!</v>
      </c>
      <c r="AD59" s="86" t="e">
        <f t="shared" ca="1" si="34"/>
        <v>#DIV/0!</v>
      </c>
      <c r="AE59" s="3"/>
      <c r="AF59" s="3"/>
      <c r="AG59" s="3"/>
      <c r="AH59" s="5"/>
    </row>
    <row r="60" spans="1:34" x14ac:dyDescent="0.25">
      <c r="A60" s="15">
        <v>46</v>
      </c>
      <c r="B60" s="12">
        <v>46</v>
      </c>
      <c r="C60" s="17">
        <f t="shared" si="18"/>
        <v>0</v>
      </c>
      <c r="D60" s="16"/>
      <c r="E60" s="46"/>
      <c r="F60" s="12" t="e">
        <f t="shared" si="19"/>
        <v>#DIV/0!</v>
      </c>
      <c r="G60" s="11" t="e">
        <f t="shared" si="20"/>
        <v>#DIV/0!</v>
      </c>
      <c r="H60" s="79"/>
      <c r="I60" s="79"/>
      <c r="J60" s="14" t="e">
        <f t="shared" si="21"/>
        <v>#DIV/0!</v>
      </c>
      <c r="K60" s="13" t="e">
        <f t="shared" si="22"/>
        <v>#DIV/0!</v>
      </c>
      <c r="L60" s="10" t="e">
        <f t="shared" si="23"/>
        <v>#DIV/0!</v>
      </c>
      <c r="M60" s="10" t="e">
        <f t="shared" si="24"/>
        <v>#DIV/0!</v>
      </c>
      <c r="N60" s="81"/>
      <c r="O60" s="82"/>
      <c r="P60" s="16"/>
      <c r="Q60" s="46"/>
      <c r="R60" s="12" t="e">
        <f t="shared" si="25"/>
        <v>#DIV/0!</v>
      </c>
      <c r="S60" s="11" t="e">
        <f t="shared" si="8"/>
        <v>#DIV/0!</v>
      </c>
      <c r="T60" s="83"/>
      <c r="U60" s="7" t="e">
        <f t="shared" si="26"/>
        <v>#DIV/0!</v>
      </c>
      <c r="V60" s="10" t="e">
        <f t="shared" si="27"/>
        <v>#DIV/0!</v>
      </c>
      <c r="W60" s="81"/>
      <c r="X60" s="8" t="e">
        <f t="shared" si="28"/>
        <v>#DIV/0!</v>
      </c>
      <c r="Y60" s="7">
        <f t="shared" si="29"/>
        <v>0</v>
      </c>
      <c r="Z60" s="6" t="e">
        <f t="shared" si="30"/>
        <v>#DIV/0!</v>
      </c>
      <c r="AA60" s="86" t="e">
        <f t="shared" si="31"/>
        <v>#DIV/0!</v>
      </c>
      <c r="AB60" s="86">
        <f t="shared" ca="1" si="32"/>
        <v>0</v>
      </c>
      <c r="AC60" s="87" t="e">
        <f t="shared" ca="1" si="33"/>
        <v>#DIV/0!</v>
      </c>
      <c r="AD60" s="86" t="e">
        <f t="shared" ca="1" si="34"/>
        <v>#DIV/0!</v>
      </c>
      <c r="AE60" s="3"/>
      <c r="AF60" s="3"/>
      <c r="AG60" s="3"/>
      <c r="AH60" s="5"/>
    </row>
    <row r="61" spans="1:34" x14ac:dyDescent="0.25">
      <c r="A61" s="15">
        <v>47</v>
      </c>
      <c r="B61" s="12">
        <v>47</v>
      </c>
      <c r="C61" s="17">
        <f t="shared" si="18"/>
        <v>0</v>
      </c>
      <c r="D61" s="16"/>
      <c r="E61" s="46"/>
      <c r="F61" s="12" t="e">
        <f t="shared" si="19"/>
        <v>#DIV/0!</v>
      </c>
      <c r="G61" s="11" t="e">
        <f t="shared" si="20"/>
        <v>#DIV/0!</v>
      </c>
      <c r="H61" s="79"/>
      <c r="I61" s="79"/>
      <c r="J61" s="14" t="e">
        <f t="shared" si="21"/>
        <v>#DIV/0!</v>
      </c>
      <c r="K61" s="13" t="e">
        <f t="shared" si="22"/>
        <v>#DIV/0!</v>
      </c>
      <c r="L61" s="10" t="e">
        <f t="shared" si="23"/>
        <v>#DIV/0!</v>
      </c>
      <c r="M61" s="10" t="e">
        <f t="shared" si="24"/>
        <v>#DIV/0!</v>
      </c>
      <c r="N61" s="81"/>
      <c r="O61" s="82"/>
      <c r="P61" s="16"/>
      <c r="Q61" s="46"/>
      <c r="R61" s="12" t="e">
        <f t="shared" si="25"/>
        <v>#DIV/0!</v>
      </c>
      <c r="S61" s="11" t="e">
        <f t="shared" si="8"/>
        <v>#DIV/0!</v>
      </c>
      <c r="T61" s="83"/>
      <c r="U61" s="7" t="e">
        <f t="shared" si="26"/>
        <v>#DIV/0!</v>
      </c>
      <c r="V61" s="10" t="e">
        <f t="shared" si="27"/>
        <v>#DIV/0!</v>
      </c>
      <c r="W61" s="81"/>
      <c r="X61" s="8" t="e">
        <f t="shared" si="28"/>
        <v>#DIV/0!</v>
      </c>
      <c r="Y61" s="7">
        <f t="shared" si="29"/>
        <v>0</v>
      </c>
      <c r="Z61" s="6" t="e">
        <f t="shared" si="30"/>
        <v>#DIV/0!</v>
      </c>
      <c r="AA61" s="86" t="e">
        <f t="shared" si="31"/>
        <v>#DIV/0!</v>
      </c>
      <c r="AB61" s="86">
        <f t="shared" ca="1" si="32"/>
        <v>0</v>
      </c>
      <c r="AC61" s="87" t="e">
        <f t="shared" ca="1" si="33"/>
        <v>#DIV/0!</v>
      </c>
      <c r="AD61" s="86" t="e">
        <f t="shared" ca="1" si="34"/>
        <v>#DIV/0!</v>
      </c>
      <c r="AE61" s="3"/>
      <c r="AF61" s="3"/>
      <c r="AG61" s="3"/>
      <c r="AH61" s="5"/>
    </row>
    <row r="62" spans="1:34" x14ac:dyDescent="0.25">
      <c r="A62" s="15">
        <v>48</v>
      </c>
      <c r="B62" s="12">
        <v>48</v>
      </c>
      <c r="C62" s="17">
        <f t="shared" si="18"/>
        <v>0</v>
      </c>
      <c r="D62" s="16"/>
      <c r="E62" s="46"/>
      <c r="F62" s="12" t="e">
        <f t="shared" si="19"/>
        <v>#DIV/0!</v>
      </c>
      <c r="G62" s="11" t="e">
        <f t="shared" si="20"/>
        <v>#DIV/0!</v>
      </c>
      <c r="H62" s="79"/>
      <c r="I62" s="79"/>
      <c r="J62" s="14" t="e">
        <f t="shared" si="21"/>
        <v>#DIV/0!</v>
      </c>
      <c r="K62" s="13" t="e">
        <f t="shared" si="22"/>
        <v>#DIV/0!</v>
      </c>
      <c r="L62" s="10" t="e">
        <f t="shared" si="23"/>
        <v>#DIV/0!</v>
      </c>
      <c r="M62" s="10" t="e">
        <f t="shared" si="24"/>
        <v>#DIV/0!</v>
      </c>
      <c r="N62" s="81"/>
      <c r="O62" s="82"/>
      <c r="P62" s="16"/>
      <c r="Q62" s="46"/>
      <c r="R62" s="12" t="e">
        <f t="shared" si="25"/>
        <v>#DIV/0!</v>
      </c>
      <c r="S62" s="11" t="e">
        <f t="shared" si="8"/>
        <v>#DIV/0!</v>
      </c>
      <c r="T62" s="83"/>
      <c r="U62" s="7" t="e">
        <f t="shared" si="26"/>
        <v>#DIV/0!</v>
      </c>
      <c r="V62" s="10" t="e">
        <f t="shared" si="27"/>
        <v>#DIV/0!</v>
      </c>
      <c r="W62" s="81"/>
      <c r="X62" s="8" t="e">
        <f t="shared" si="28"/>
        <v>#DIV/0!</v>
      </c>
      <c r="Y62" s="7">
        <f t="shared" si="29"/>
        <v>0</v>
      </c>
      <c r="Z62" s="6" t="e">
        <f t="shared" si="30"/>
        <v>#DIV/0!</v>
      </c>
      <c r="AA62" s="86" t="e">
        <f t="shared" si="31"/>
        <v>#DIV/0!</v>
      </c>
      <c r="AB62" s="86">
        <f t="shared" ca="1" si="32"/>
        <v>0</v>
      </c>
      <c r="AC62" s="87" t="e">
        <f t="shared" ca="1" si="33"/>
        <v>#DIV/0!</v>
      </c>
      <c r="AD62" s="86" t="e">
        <f t="shared" ca="1" si="34"/>
        <v>#DIV/0!</v>
      </c>
      <c r="AE62" s="3"/>
      <c r="AF62" s="3"/>
      <c r="AG62" s="3"/>
      <c r="AH62" s="5"/>
    </row>
    <row r="63" spans="1:34" x14ac:dyDescent="0.25">
      <c r="A63" s="15">
        <v>49</v>
      </c>
      <c r="B63" s="12">
        <v>49</v>
      </c>
      <c r="C63" s="17">
        <f t="shared" si="18"/>
        <v>0</v>
      </c>
      <c r="D63" s="16"/>
      <c r="E63" s="46"/>
      <c r="F63" s="12" t="e">
        <f t="shared" si="19"/>
        <v>#DIV/0!</v>
      </c>
      <c r="G63" s="11" t="e">
        <f t="shared" si="20"/>
        <v>#DIV/0!</v>
      </c>
      <c r="H63" s="79"/>
      <c r="I63" s="79"/>
      <c r="J63" s="14" t="e">
        <f t="shared" si="21"/>
        <v>#DIV/0!</v>
      </c>
      <c r="K63" s="13" t="e">
        <f t="shared" si="22"/>
        <v>#DIV/0!</v>
      </c>
      <c r="L63" s="10" t="e">
        <f t="shared" si="23"/>
        <v>#DIV/0!</v>
      </c>
      <c r="M63" s="10" t="e">
        <f t="shared" si="24"/>
        <v>#DIV/0!</v>
      </c>
      <c r="N63" s="81"/>
      <c r="O63" s="82"/>
      <c r="P63" s="16"/>
      <c r="Q63" s="46"/>
      <c r="R63" s="12" t="e">
        <f t="shared" si="25"/>
        <v>#DIV/0!</v>
      </c>
      <c r="S63" s="15">
        <v>0</v>
      </c>
      <c r="T63" s="83"/>
      <c r="U63" s="7">
        <f t="shared" si="26"/>
        <v>0</v>
      </c>
      <c r="V63" s="10">
        <f t="shared" si="27"/>
        <v>0</v>
      </c>
      <c r="W63" s="81"/>
      <c r="X63" s="8" t="e">
        <f t="shared" si="28"/>
        <v>#DIV/0!</v>
      </c>
      <c r="Y63" s="7">
        <f t="shared" si="29"/>
        <v>0</v>
      </c>
      <c r="Z63" s="6" t="e">
        <f t="shared" si="30"/>
        <v>#DIV/0!</v>
      </c>
      <c r="AA63" s="86" t="e">
        <f t="shared" si="31"/>
        <v>#DIV/0!</v>
      </c>
      <c r="AB63" s="86">
        <f t="shared" ca="1" si="32"/>
        <v>0</v>
      </c>
      <c r="AC63" s="87" t="e">
        <f t="shared" ca="1" si="33"/>
        <v>#DIV/0!</v>
      </c>
      <c r="AD63" s="86" t="e">
        <f t="shared" ca="1" si="34"/>
        <v>#DIV/0!</v>
      </c>
      <c r="AE63" s="3"/>
      <c r="AF63" s="3"/>
      <c r="AG63" s="5"/>
    </row>
    <row r="64" spans="1:34" x14ac:dyDescent="0.25">
      <c r="A64" s="15">
        <v>50</v>
      </c>
      <c r="B64" s="12">
        <v>50</v>
      </c>
      <c r="C64" s="17">
        <f t="shared" si="18"/>
        <v>0</v>
      </c>
      <c r="D64" s="16"/>
      <c r="E64" s="46"/>
      <c r="F64" s="12" t="e">
        <f t="shared" si="19"/>
        <v>#DIV/0!</v>
      </c>
      <c r="G64" s="11" t="e">
        <f t="shared" si="20"/>
        <v>#DIV/0!</v>
      </c>
      <c r="H64" s="79"/>
      <c r="I64" s="79"/>
      <c r="J64" s="14" t="e">
        <f t="shared" si="21"/>
        <v>#DIV/0!</v>
      </c>
      <c r="K64" s="13" t="e">
        <f t="shared" si="22"/>
        <v>#DIV/0!</v>
      </c>
      <c r="L64" s="10" t="e">
        <f t="shared" si="23"/>
        <v>#DIV/0!</v>
      </c>
      <c r="M64" s="10" t="e">
        <f t="shared" si="24"/>
        <v>#DIV/0!</v>
      </c>
      <c r="N64" s="81"/>
      <c r="O64" s="82"/>
      <c r="P64" s="16"/>
      <c r="Q64" s="46"/>
      <c r="R64" s="12" t="e">
        <f t="shared" si="25"/>
        <v>#DIV/0!</v>
      </c>
      <c r="S64" s="11">
        <v>0</v>
      </c>
      <c r="T64" s="83"/>
      <c r="U64" s="7">
        <f t="shared" si="26"/>
        <v>0</v>
      </c>
      <c r="V64" s="10">
        <f t="shared" si="27"/>
        <v>0</v>
      </c>
      <c r="W64" s="81"/>
      <c r="X64" s="8" t="e">
        <f t="shared" si="28"/>
        <v>#DIV/0!</v>
      </c>
      <c r="Y64" s="7">
        <f t="shared" si="29"/>
        <v>0</v>
      </c>
      <c r="Z64" s="6" t="e">
        <f t="shared" si="30"/>
        <v>#DIV/0!</v>
      </c>
      <c r="AA64" s="86" t="e">
        <f t="shared" si="31"/>
        <v>#DIV/0!</v>
      </c>
      <c r="AB64" s="86">
        <f t="shared" ca="1" si="32"/>
        <v>0</v>
      </c>
      <c r="AC64" s="87" t="e">
        <f t="shared" ca="1" si="33"/>
        <v>#DIV/0!</v>
      </c>
      <c r="AD64" s="86" t="e">
        <f t="shared" ca="1" si="34"/>
        <v>#DIV/0!</v>
      </c>
      <c r="AE64" s="3"/>
      <c r="AF64" s="3"/>
      <c r="AG64" s="5"/>
    </row>
    <row r="65" spans="2:34" x14ac:dyDescent="0.25">
      <c r="B65" s="4"/>
      <c r="F65" s="3"/>
      <c r="G65" s="3"/>
      <c r="H65" s="3"/>
      <c r="I65" s="3"/>
      <c r="L65" s="3" t="e">
        <f>SUM(L15:L64)</f>
        <v>#DIV/0!</v>
      </c>
      <c r="M65" s="3"/>
      <c r="Q65" s="3"/>
      <c r="R65" s="3"/>
      <c r="S65" s="3"/>
      <c r="T65" s="2"/>
      <c r="U65" s="2"/>
      <c r="V65" s="3" t="e">
        <f>SUM(V15:V64)</f>
        <v>#DIV/0!</v>
      </c>
      <c r="X65" s="2"/>
      <c r="Y65" s="2"/>
      <c r="Z65" s="2"/>
      <c r="AA65" s="2"/>
      <c r="AB65" s="2"/>
      <c r="AC65" s="2"/>
      <c r="AD65" s="2"/>
      <c r="AE65" s="2"/>
      <c r="AG65" s="2"/>
      <c r="AH65" s="2"/>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DB67D-EE07-4211-960B-623EB93DE435}">
  <dimension ref="A1:AI117"/>
  <sheetViews>
    <sheetView zoomScale="85" zoomScaleNormal="85" workbookViewId="0">
      <pane xSplit="1" topLeftCell="B1" activePane="topRight" state="frozen"/>
      <selection pane="topRight" activeCell="B8" sqref="B8"/>
    </sheetView>
  </sheetViews>
  <sheetFormatPr baseColWidth="10" defaultRowHeight="15" x14ac:dyDescent="0.25"/>
  <cols>
    <col min="1" max="1" width="27.25" style="1" customWidth="1"/>
    <col min="2" max="2" width="8.375" style="1" customWidth="1"/>
    <col min="3" max="3" width="20.125" style="1" customWidth="1"/>
    <col min="4" max="4" width="19" style="1" customWidth="1"/>
    <col min="5" max="5" width="18.25" style="1" customWidth="1"/>
    <col min="6" max="6" width="36" style="1" customWidth="1"/>
    <col min="7" max="7" width="14.75" style="1" customWidth="1"/>
    <col min="8" max="8" width="13.625" style="1" customWidth="1"/>
    <col min="9" max="9" width="36.875" style="1" customWidth="1"/>
    <col min="10" max="11" width="17.125" style="1" customWidth="1"/>
    <col min="12" max="12" width="12.375" style="1" customWidth="1"/>
    <col min="13" max="13" width="16.375" style="1" customWidth="1"/>
    <col min="14" max="15" width="17.5" style="1" customWidth="1"/>
    <col min="16" max="16" width="15.875" style="1" customWidth="1"/>
    <col min="17" max="17" width="18.75" style="1" customWidth="1"/>
    <col min="18" max="18" width="14.375" style="1" customWidth="1"/>
    <col min="19" max="19" width="13.625" style="1" customWidth="1"/>
    <col min="20" max="20" width="9.625" style="1" customWidth="1"/>
    <col min="21" max="22" width="9.875" style="1" customWidth="1"/>
    <col min="23" max="23" width="7.25" style="1" customWidth="1"/>
    <col min="24" max="24" width="17.125" style="1" customWidth="1"/>
    <col min="25" max="25" width="12" style="1" customWidth="1"/>
    <col min="26" max="26" width="9.875" style="1" customWidth="1"/>
    <col min="27" max="27" width="9.75" style="1" bestFit="1" customWidth="1"/>
    <col min="28" max="28" width="11.125" style="1" customWidth="1"/>
    <col min="29" max="29" width="10.125" style="1" customWidth="1"/>
    <col min="30" max="30" width="11.25" style="1" customWidth="1"/>
  </cols>
  <sheetData>
    <row r="1" spans="1:30" ht="18.75" thickBot="1" x14ac:dyDescent="0.3">
      <c r="A1" s="44" t="s">
        <v>65</v>
      </c>
      <c r="B1" s="44"/>
      <c r="C1" s="40" t="s">
        <v>64</v>
      </c>
      <c r="D1" s="54"/>
      <c r="E1" s="54"/>
      <c r="F1" s="43" t="s">
        <v>63</v>
      </c>
      <c r="G1" s="42"/>
      <c r="H1" s="41"/>
      <c r="I1" s="60" t="s">
        <v>73</v>
      </c>
      <c r="J1" s="61"/>
      <c r="K1" s="61"/>
      <c r="L1" s="69"/>
      <c r="M1" s="64"/>
      <c r="N1" s="64"/>
      <c r="O1" s="93"/>
      <c r="P1" s="93"/>
    </row>
    <row r="2" spans="1:30" ht="18.75" thickTop="1" x14ac:dyDescent="0.25">
      <c r="A2" s="77" t="s">
        <v>68</v>
      </c>
      <c r="B2" s="77"/>
      <c r="C2" s="55" t="s">
        <v>62</v>
      </c>
      <c r="D2" s="56" t="e">
        <f ca="1">SUM(OFFSET($G$65,0,0,B5,1))+SUM(OFFSET($G$65,0,0,-B5,1))</f>
        <v>#DIV/0!</v>
      </c>
      <c r="E2" s="57" t="s">
        <v>56</v>
      </c>
      <c r="F2" s="45" t="s">
        <v>61</v>
      </c>
      <c r="G2" s="39" t="e">
        <f ca="1">LN(D7/6*D6+1)/J5</f>
        <v>#DIV/0!</v>
      </c>
      <c r="H2" s="36" t="s">
        <v>48</v>
      </c>
      <c r="I2" s="47" t="s">
        <v>66</v>
      </c>
      <c r="J2" s="75">
        <v>100000000</v>
      </c>
      <c r="K2" s="76" t="s">
        <v>60</v>
      </c>
      <c r="L2" s="71"/>
      <c r="M2" s="70" t="s">
        <v>59</v>
      </c>
      <c r="N2" s="70"/>
      <c r="O2" s="93"/>
      <c r="P2" s="93"/>
    </row>
    <row r="3" spans="1:30" ht="18" x14ac:dyDescent="0.25">
      <c r="A3" s="77" t="s">
        <v>69</v>
      </c>
      <c r="B3" s="77"/>
      <c r="C3" s="55" t="s">
        <v>57</v>
      </c>
      <c r="D3" s="56" t="e">
        <f ca="1">SUM(OFFSET($S$65,0,0,B5,1))+SUM(OFFSET($S$65,0,0,-B5,1))</f>
        <v>#DIV/0!</v>
      </c>
      <c r="E3" s="57" t="s">
        <v>56</v>
      </c>
      <c r="F3" s="45" t="s">
        <v>55</v>
      </c>
      <c r="G3" s="39" t="e">
        <f ca="1">LN(D8/(8*J6*D5)+1)/J3</f>
        <v>#DIV/0!</v>
      </c>
      <c r="H3" s="36" t="s">
        <v>48</v>
      </c>
      <c r="I3" s="63" t="s">
        <v>54</v>
      </c>
      <c r="J3" s="64">
        <f>LN(2)/(4.468*10^9)</f>
        <v>1.5513589538047119E-10</v>
      </c>
      <c r="K3" s="62" t="s">
        <v>42</v>
      </c>
      <c r="L3" s="72" t="s">
        <v>53</v>
      </c>
      <c r="M3" s="64" t="e">
        <f ca="1">D5*J6*8*J3</f>
        <v>#DIV/0!</v>
      </c>
      <c r="N3" s="64"/>
      <c r="O3" s="93"/>
      <c r="P3" s="93"/>
    </row>
    <row r="4" spans="1:30" ht="18" x14ac:dyDescent="0.25">
      <c r="A4" s="77" t="s">
        <v>52</v>
      </c>
      <c r="B4" s="77"/>
      <c r="C4" s="58" t="s">
        <v>51</v>
      </c>
      <c r="D4" s="56">
        <f ca="1">SUM(OFFSET($C$65,0,0,B5,1))+SUM(OFFSET($C$65,0,0,-B5,1))</f>
        <v>0</v>
      </c>
      <c r="E4" s="57" t="s">
        <v>50</v>
      </c>
      <c r="F4" s="45" t="s">
        <v>49</v>
      </c>
      <c r="G4" s="39" t="e">
        <f ca="1">LN(D9/(7*(1-J6)*D5)+1)/J4</f>
        <v>#DIV/0!</v>
      </c>
      <c r="H4" s="36" t="s">
        <v>48</v>
      </c>
      <c r="I4" s="63" t="s">
        <v>47</v>
      </c>
      <c r="J4" s="64">
        <f>LN(2)/(7.038*10^8)</f>
        <v>9.8486385416303669E-10</v>
      </c>
      <c r="K4" s="62" t="s">
        <v>42</v>
      </c>
      <c r="L4" s="72" t="s">
        <v>46</v>
      </c>
      <c r="M4" s="64" t="e">
        <f ca="1">D5*(1-J6)*J4*7</f>
        <v>#DIV/0!</v>
      </c>
      <c r="N4" s="64"/>
      <c r="O4" s="93"/>
      <c r="P4" s="93"/>
    </row>
    <row r="5" spans="1:30" ht="23.25" x14ac:dyDescent="0.35">
      <c r="A5" s="37" t="s">
        <v>58</v>
      </c>
      <c r="B5" s="37">
        <v>29</v>
      </c>
      <c r="C5" s="58" t="s">
        <v>44</v>
      </c>
      <c r="D5" s="59" t="e">
        <f ca="1">D2/D4</f>
        <v>#DIV/0!</v>
      </c>
      <c r="E5" s="57" t="s">
        <v>31</v>
      </c>
      <c r="F5" s="48" t="s">
        <v>70</v>
      </c>
      <c r="G5" s="49" t="e">
        <f ca="1">(1/M7)*LN((M7/M6)*SUM(D7:D9)+1)</f>
        <v>#DIV/0!</v>
      </c>
      <c r="H5" s="50" t="s">
        <v>48</v>
      </c>
      <c r="I5" s="63" t="s">
        <v>43</v>
      </c>
      <c r="J5" s="64">
        <f>LN(2)/(1.405*10^10)</f>
        <v>4.9334318901063723E-11</v>
      </c>
      <c r="K5" s="62" t="s">
        <v>42</v>
      </c>
      <c r="L5" s="72" t="s">
        <v>41</v>
      </c>
      <c r="M5" s="64" t="e">
        <f ca="1">D6*J5*6</f>
        <v>#DIV/0!</v>
      </c>
      <c r="N5" s="64"/>
      <c r="O5" s="93"/>
      <c r="P5" s="93"/>
    </row>
    <row r="6" spans="1:30" ht="37.5" x14ac:dyDescent="0.35">
      <c r="A6" s="38" t="s">
        <v>45</v>
      </c>
      <c r="B6" s="37">
        <v>1</v>
      </c>
      <c r="C6" s="58" t="s">
        <v>39</v>
      </c>
      <c r="D6" s="59" t="e">
        <f ca="1">D3/D4</f>
        <v>#DIV/0!</v>
      </c>
      <c r="E6" s="57" t="s">
        <v>31</v>
      </c>
      <c r="F6" s="48" t="s">
        <v>71</v>
      </c>
      <c r="G6" s="53" t="e">
        <f ca="1">G5/J2-1</f>
        <v>#DIV/0!</v>
      </c>
      <c r="H6" s="36"/>
      <c r="I6" s="63" t="s">
        <v>38</v>
      </c>
      <c r="J6" s="65">
        <v>0.99270000000000003</v>
      </c>
      <c r="K6" s="62"/>
      <c r="L6" s="72" t="s">
        <v>37</v>
      </c>
      <c r="M6" s="64" t="e">
        <f ca="1">SUM(M3:M5)</f>
        <v>#DIV/0!</v>
      </c>
      <c r="N6" s="64"/>
      <c r="O6" s="93"/>
      <c r="P6" s="93"/>
    </row>
    <row r="7" spans="1:30" ht="37.5" x14ac:dyDescent="0.35">
      <c r="A7" s="38" t="s">
        <v>40</v>
      </c>
      <c r="B7" s="37">
        <v>1</v>
      </c>
      <c r="C7" s="55" t="s">
        <v>36</v>
      </c>
      <c r="D7" s="59" t="e">
        <f>(SUM(V15:V116)/J9)/(PI()*(B4)^2*B2)</f>
        <v>#DIV/0!</v>
      </c>
      <c r="E7" s="57" t="s">
        <v>31</v>
      </c>
      <c r="F7" s="115" t="s">
        <v>77</v>
      </c>
      <c r="G7" s="117">
        <f ca="1">(OFFSET($O$76,$B$5,0,1,1)*J6+OFFSET($W$76,$B$5,0,1,1)*(1-J6)+OFFSET($N$76,$B$5,0,1,1))/2</f>
        <v>0</v>
      </c>
      <c r="H7" s="35"/>
      <c r="I7" s="66" t="s">
        <v>35</v>
      </c>
      <c r="J7" s="67">
        <f>N115</f>
        <v>0</v>
      </c>
      <c r="K7" s="62"/>
      <c r="L7" s="72" t="s">
        <v>67</v>
      </c>
      <c r="M7" s="64" t="e">
        <f ca="1">(J3*M3/M6)+(J4*M4/M6)+(M5*J5/M6)</f>
        <v>#DIV/0!</v>
      </c>
      <c r="N7" s="64"/>
      <c r="O7" s="93"/>
      <c r="P7" s="93"/>
    </row>
    <row r="8" spans="1:30" ht="46.5" x14ac:dyDescent="0.35">
      <c r="A8" s="34"/>
      <c r="B8" s="34"/>
      <c r="C8" s="58" t="s">
        <v>34</v>
      </c>
      <c r="D8" s="59" t="e">
        <f>(SUM(L15:L116)/J7)/(PI()*(B4)^2*B2)</f>
        <v>#DIV/0!</v>
      </c>
      <c r="E8" s="57" t="s">
        <v>31</v>
      </c>
      <c r="F8" s="51" t="s">
        <v>72</v>
      </c>
      <c r="G8" s="52" t="e">
        <f ca="1">SUM(AD15:AD116)</f>
        <v>#DIV/0!</v>
      </c>
      <c r="H8" s="35"/>
      <c r="I8" s="66" t="s">
        <v>33</v>
      </c>
      <c r="J8" s="67">
        <f>O115</f>
        <v>0</v>
      </c>
      <c r="K8" s="62"/>
      <c r="L8" s="73"/>
      <c r="M8" s="64"/>
      <c r="N8" s="64"/>
      <c r="O8" s="93"/>
      <c r="P8" s="93"/>
    </row>
    <row r="9" spans="1:30" ht="18" x14ac:dyDescent="0.25">
      <c r="A9" s="34"/>
      <c r="B9" s="34"/>
      <c r="C9" s="58" t="s">
        <v>32</v>
      </c>
      <c r="D9" s="59" t="e">
        <f>(SUM(M15:M116)/J8)/(PI()*(B4)^2*B2)</f>
        <v>#DIV/0!</v>
      </c>
      <c r="E9" s="57" t="s">
        <v>31</v>
      </c>
      <c r="F9" s="33"/>
      <c r="G9" s="32"/>
      <c r="H9" s="31"/>
      <c r="I9" s="66" t="s">
        <v>30</v>
      </c>
      <c r="J9" s="67">
        <f>W115</f>
        <v>0</v>
      </c>
      <c r="K9" s="68"/>
      <c r="L9" s="74"/>
      <c r="M9" s="68"/>
      <c r="N9" s="68"/>
    </row>
    <row r="13" spans="1:30" ht="15.75" x14ac:dyDescent="0.25">
      <c r="A13" s="30" t="s">
        <v>29</v>
      </c>
      <c r="D13" s="29" t="s">
        <v>28</v>
      </c>
      <c r="E13" s="28"/>
      <c r="P13" s="29" t="s">
        <v>27</v>
      </c>
      <c r="Q13" s="28"/>
      <c r="V13" s="27"/>
    </row>
    <row r="14" spans="1:30" ht="60" x14ac:dyDescent="0.25">
      <c r="A14" s="85" t="s">
        <v>26</v>
      </c>
      <c r="B14" s="20" t="s">
        <v>25</v>
      </c>
      <c r="C14" s="26" t="s">
        <v>24</v>
      </c>
      <c r="D14" s="25" t="s">
        <v>14</v>
      </c>
      <c r="E14" s="24" t="s">
        <v>13</v>
      </c>
      <c r="F14" s="20" t="s">
        <v>23</v>
      </c>
      <c r="G14" s="20" t="s">
        <v>11</v>
      </c>
      <c r="H14" s="78" t="s">
        <v>22</v>
      </c>
      <c r="I14" s="78" t="s">
        <v>21</v>
      </c>
      <c r="J14" s="15" t="s">
        <v>20</v>
      </c>
      <c r="K14" s="9" t="s">
        <v>19</v>
      </c>
      <c r="L14" s="9" t="s">
        <v>18</v>
      </c>
      <c r="M14" s="9" t="s">
        <v>17</v>
      </c>
      <c r="N14" s="80" t="s">
        <v>16</v>
      </c>
      <c r="O14" s="80" t="s">
        <v>15</v>
      </c>
      <c r="P14" s="25" t="s">
        <v>14</v>
      </c>
      <c r="Q14" s="24" t="s">
        <v>13</v>
      </c>
      <c r="R14" s="20" t="s">
        <v>12</v>
      </c>
      <c r="S14" s="20" t="s">
        <v>11</v>
      </c>
      <c r="T14" s="78" t="s">
        <v>10</v>
      </c>
      <c r="U14" s="15" t="s">
        <v>9</v>
      </c>
      <c r="V14" s="23" t="s">
        <v>8</v>
      </c>
      <c r="W14" s="81" t="s">
        <v>7</v>
      </c>
      <c r="X14" s="22" t="s">
        <v>6</v>
      </c>
      <c r="Y14" s="21" t="s">
        <v>5</v>
      </c>
      <c r="Z14" s="20" t="s">
        <v>4</v>
      </c>
      <c r="AA14" s="15" t="s">
        <v>3</v>
      </c>
      <c r="AB14" s="20" t="s">
        <v>2</v>
      </c>
      <c r="AC14" s="20" t="s">
        <v>1</v>
      </c>
      <c r="AD14" s="20" t="s">
        <v>0</v>
      </c>
    </row>
    <row r="15" spans="1:30" ht="15.75" x14ac:dyDescent="0.25">
      <c r="A15" s="85">
        <v>-50</v>
      </c>
      <c r="B15" s="12">
        <v>-50</v>
      </c>
      <c r="C15" s="17">
        <f>SQRT(((PI()*B15^2-PI()*(B15-1)^2)*$B$3/2)^2)</f>
        <v>0</v>
      </c>
      <c r="D15" s="16"/>
      <c r="E15" s="46"/>
      <c r="F15" s="12" t="e">
        <f t="shared" ref="F15:F79" si="0">($B$6*(C15 - E15) + D15 * E15)/C15</f>
        <v>#DIV/0!</v>
      </c>
      <c r="G15" s="11" t="e">
        <f t="shared" ref="G15:G66" si="1">C15*F15</f>
        <v>#DIV/0!</v>
      </c>
      <c r="H15" s="79"/>
      <c r="I15" s="79"/>
      <c r="J15" s="14" t="e">
        <f t="shared" ref="J15:J66" si="2">G15*$J$6*8*(EXP($J$3*$J$2)-1)</f>
        <v>#DIV/0!</v>
      </c>
      <c r="K15" s="13" t="e">
        <f>G15*(1-$J$6)*7*(EXP($J$4*$J$2)-1)</f>
        <v>#DIV/0!</v>
      </c>
      <c r="L15" s="10" t="e">
        <f>J15*H15</f>
        <v>#DIV/0!</v>
      </c>
      <c r="M15" s="10" t="e">
        <f>K15*I15</f>
        <v>#DIV/0!</v>
      </c>
      <c r="N15" s="81"/>
      <c r="O15" s="82"/>
      <c r="P15" s="16"/>
      <c r="Q15" s="46"/>
      <c r="R15" s="12" t="e">
        <f t="shared" ref="R15:R79" si="3">($B$7*(C15 - Q15) + P15 * Q15)/C15</f>
        <v>#DIV/0!</v>
      </c>
      <c r="S15" s="11" t="e">
        <f t="shared" ref="S15:S79" si="4">C15*R15</f>
        <v>#DIV/0!</v>
      </c>
      <c r="T15" s="83"/>
      <c r="U15" s="7" t="e">
        <f t="shared" ref="U15:U79" si="5">6*S15*(EXP($J$5*$J$2)-1)</f>
        <v>#DIV/0!</v>
      </c>
      <c r="V15" s="10" t="e">
        <f>U15*T15</f>
        <v>#DIV/0!</v>
      </c>
      <c r="W15" s="81"/>
      <c r="X15" s="8" t="e">
        <f>V15+L15+M15</f>
        <v>#DIV/0!</v>
      </c>
      <c r="Y15" s="84">
        <f>H15*C15*$J$6*8*(EXP($J$3*$J$2)-1)+I15*C15*(1-$J$6)*7*(EXP($J$4*$J$2)-1)+C15*T15*6*(EXP($J$5*$J$2)-1)</f>
        <v>0</v>
      </c>
      <c r="Z15" s="6" t="e">
        <f>X15/SUM($Y$15:$Y$116)</f>
        <v>#DIV/0!</v>
      </c>
      <c r="AA15" s="86" t="e">
        <f>Z15/SUM($Z$15:$Z$116)</f>
        <v>#DIV/0!</v>
      </c>
      <c r="AB15" s="86">
        <f t="shared" ref="AB15:AB63" ca="1" si="6">(IF(SQRT(A15^2)&lt;=($B$5-1), G15/(SUM(OFFSET($G$66,0,0,$B$5,1))),0)+IF(SQRT(A15^2)&lt;=($B$5-1), S15/(SUM(OFFSET($S$66,0,0,$B$5,1))),0))/4</f>
        <v>0</v>
      </c>
      <c r="AC15" s="87" t="e">
        <f ca="1">AA15-AB15</f>
        <v>#DIV/0!</v>
      </c>
      <c r="AD15" s="86" t="e">
        <f ca="1">SQRT(AC15^2)</f>
        <v>#DIV/0!</v>
      </c>
    </row>
    <row r="16" spans="1:30" ht="15.75" x14ac:dyDescent="0.25">
      <c r="A16" s="85">
        <v>-49</v>
      </c>
      <c r="B16" s="12">
        <v>-49</v>
      </c>
      <c r="C16" s="17">
        <f t="shared" ref="C16:C65" si="7">SQRT(((PI()*B16^2-PI()*(B16-1)^2)*$B$3/2)^2)</f>
        <v>0</v>
      </c>
      <c r="D16" s="16"/>
      <c r="E16" s="46"/>
      <c r="F16" s="12" t="e">
        <f t="shared" si="0"/>
        <v>#DIV/0!</v>
      </c>
      <c r="G16" s="11" t="e">
        <f t="shared" si="1"/>
        <v>#DIV/0!</v>
      </c>
      <c r="H16" s="79"/>
      <c r="I16" s="79"/>
      <c r="J16" s="14" t="e">
        <f t="shared" si="2"/>
        <v>#DIV/0!</v>
      </c>
      <c r="K16" s="13" t="e">
        <f t="shared" ref="K16:K80" si="8">G16*(1-$J$6)*7*(EXP($J$4*$J$2)-1)</f>
        <v>#DIV/0!</v>
      </c>
      <c r="L16" s="10" t="e">
        <f t="shared" ref="L16:M80" si="9">J16*H16</f>
        <v>#DIV/0!</v>
      </c>
      <c r="M16" s="10" t="e">
        <f t="shared" si="9"/>
        <v>#DIV/0!</v>
      </c>
      <c r="N16" s="81"/>
      <c r="O16" s="82"/>
      <c r="P16" s="16"/>
      <c r="Q16" s="46"/>
      <c r="R16" s="12" t="e">
        <f t="shared" si="3"/>
        <v>#DIV/0!</v>
      </c>
      <c r="S16" s="11" t="e">
        <f t="shared" si="4"/>
        <v>#DIV/0!</v>
      </c>
      <c r="T16" s="83"/>
      <c r="U16" s="7" t="e">
        <f t="shared" si="5"/>
        <v>#DIV/0!</v>
      </c>
      <c r="V16" s="10" t="e">
        <f t="shared" ref="V16:V80" si="10">U16*T16</f>
        <v>#DIV/0!</v>
      </c>
      <c r="W16" s="81"/>
      <c r="X16" s="8" t="e">
        <f t="shared" ref="X16:X80" si="11">V16+L16+M16</f>
        <v>#DIV/0!</v>
      </c>
      <c r="Y16" s="84">
        <f t="shared" ref="Y16:Y80" si="12">H16*C16*$J$6*8*(EXP($J$3*$J$2)-1)+I16*C16*(1-$J$6)*7*(EXP($J$4*$J$2)-1)+C16*T16*6*(EXP($J$5*$J$2)-1)</f>
        <v>0</v>
      </c>
      <c r="Z16" s="6" t="e">
        <f t="shared" ref="Z16:Z80" si="13">X16/SUM($Y$15:$Y$116)</f>
        <v>#DIV/0!</v>
      </c>
      <c r="AA16" s="86" t="e">
        <f t="shared" ref="AA16:AA80" si="14">Z16/SUM($Z$15:$Z$116)</f>
        <v>#DIV/0!</v>
      </c>
      <c r="AB16" s="86">
        <f t="shared" ca="1" si="6"/>
        <v>0</v>
      </c>
      <c r="AC16" s="87" t="e">
        <f t="shared" ref="AC16:AC80" ca="1" si="15">AA16-AB16</f>
        <v>#DIV/0!</v>
      </c>
      <c r="AD16" s="86" t="e">
        <f t="shared" ref="AD16:AD80" ca="1" si="16">SQRT(AC16^2)</f>
        <v>#DIV/0!</v>
      </c>
    </row>
    <row r="17" spans="1:30" ht="15.75" x14ac:dyDescent="0.25">
      <c r="A17" s="85">
        <v>-48</v>
      </c>
      <c r="B17" s="12">
        <v>-48</v>
      </c>
      <c r="C17" s="17">
        <f t="shared" si="7"/>
        <v>0</v>
      </c>
      <c r="D17" s="16"/>
      <c r="E17" s="46"/>
      <c r="F17" s="12" t="e">
        <f t="shared" si="0"/>
        <v>#DIV/0!</v>
      </c>
      <c r="G17" s="11" t="e">
        <f t="shared" si="1"/>
        <v>#DIV/0!</v>
      </c>
      <c r="H17" s="79"/>
      <c r="I17" s="79"/>
      <c r="J17" s="14" t="e">
        <f t="shared" si="2"/>
        <v>#DIV/0!</v>
      </c>
      <c r="K17" s="13" t="e">
        <f t="shared" si="8"/>
        <v>#DIV/0!</v>
      </c>
      <c r="L17" s="10" t="e">
        <f t="shared" si="9"/>
        <v>#DIV/0!</v>
      </c>
      <c r="M17" s="10" t="e">
        <f t="shared" si="9"/>
        <v>#DIV/0!</v>
      </c>
      <c r="N17" s="81"/>
      <c r="O17" s="82"/>
      <c r="P17" s="16"/>
      <c r="Q17" s="46"/>
      <c r="R17" s="12" t="e">
        <f t="shared" si="3"/>
        <v>#DIV/0!</v>
      </c>
      <c r="S17" s="11" t="e">
        <f t="shared" si="4"/>
        <v>#DIV/0!</v>
      </c>
      <c r="T17" s="83"/>
      <c r="U17" s="7" t="e">
        <f t="shared" si="5"/>
        <v>#DIV/0!</v>
      </c>
      <c r="V17" s="10" t="e">
        <f t="shared" si="10"/>
        <v>#DIV/0!</v>
      </c>
      <c r="W17" s="81"/>
      <c r="X17" s="8" t="e">
        <f t="shared" si="11"/>
        <v>#DIV/0!</v>
      </c>
      <c r="Y17" s="84">
        <f t="shared" si="12"/>
        <v>0</v>
      </c>
      <c r="Z17" s="6" t="e">
        <f t="shared" si="13"/>
        <v>#DIV/0!</v>
      </c>
      <c r="AA17" s="86" t="e">
        <f t="shared" si="14"/>
        <v>#DIV/0!</v>
      </c>
      <c r="AB17" s="86">
        <f t="shared" ca="1" si="6"/>
        <v>0</v>
      </c>
      <c r="AC17" s="87" t="e">
        <f t="shared" ca="1" si="15"/>
        <v>#DIV/0!</v>
      </c>
      <c r="AD17" s="86" t="e">
        <f t="shared" ca="1" si="16"/>
        <v>#DIV/0!</v>
      </c>
    </row>
    <row r="18" spans="1:30" ht="15.75" x14ac:dyDescent="0.25">
      <c r="A18" s="85">
        <v>-47</v>
      </c>
      <c r="B18" s="12">
        <v>-47</v>
      </c>
      <c r="C18" s="17">
        <f t="shared" si="7"/>
        <v>0</v>
      </c>
      <c r="D18" s="16"/>
      <c r="E18" s="46"/>
      <c r="F18" s="12" t="e">
        <f t="shared" si="0"/>
        <v>#DIV/0!</v>
      </c>
      <c r="G18" s="11" t="e">
        <f t="shared" si="1"/>
        <v>#DIV/0!</v>
      </c>
      <c r="H18" s="79"/>
      <c r="I18" s="79"/>
      <c r="J18" s="14" t="e">
        <f t="shared" si="2"/>
        <v>#DIV/0!</v>
      </c>
      <c r="K18" s="13" t="e">
        <f t="shared" si="8"/>
        <v>#DIV/0!</v>
      </c>
      <c r="L18" s="10" t="e">
        <f t="shared" si="9"/>
        <v>#DIV/0!</v>
      </c>
      <c r="M18" s="10" t="e">
        <f t="shared" si="9"/>
        <v>#DIV/0!</v>
      </c>
      <c r="N18" s="81"/>
      <c r="O18" s="82"/>
      <c r="P18" s="16"/>
      <c r="Q18" s="46"/>
      <c r="R18" s="12" t="e">
        <f t="shared" si="3"/>
        <v>#DIV/0!</v>
      </c>
      <c r="S18" s="11" t="e">
        <f t="shared" si="4"/>
        <v>#DIV/0!</v>
      </c>
      <c r="T18" s="83"/>
      <c r="U18" s="7" t="e">
        <f t="shared" si="5"/>
        <v>#DIV/0!</v>
      </c>
      <c r="V18" s="10" t="e">
        <f t="shared" si="10"/>
        <v>#DIV/0!</v>
      </c>
      <c r="W18" s="81"/>
      <c r="X18" s="8" t="e">
        <f t="shared" si="11"/>
        <v>#DIV/0!</v>
      </c>
      <c r="Y18" s="84">
        <f t="shared" si="12"/>
        <v>0</v>
      </c>
      <c r="Z18" s="6" t="e">
        <f t="shared" si="13"/>
        <v>#DIV/0!</v>
      </c>
      <c r="AA18" s="86" t="e">
        <f t="shared" si="14"/>
        <v>#DIV/0!</v>
      </c>
      <c r="AB18" s="86">
        <f t="shared" ca="1" si="6"/>
        <v>0</v>
      </c>
      <c r="AC18" s="87" t="e">
        <f t="shared" ca="1" si="15"/>
        <v>#DIV/0!</v>
      </c>
      <c r="AD18" s="86" t="e">
        <f t="shared" ca="1" si="16"/>
        <v>#DIV/0!</v>
      </c>
    </row>
    <row r="19" spans="1:30" ht="15.75" x14ac:dyDescent="0.25">
      <c r="A19" s="85">
        <v>-46</v>
      </c>
      <c r="B19" s="12">
        <v>-46</v>
      </c>
      <c r="C19" s="17">
        <f t="shared" si="7"/>
        <v>0</v>
      </c>
      <c r="D19" s="16"/>
      <c r="E19" s="46"/>
      <c r="F19" s="12" t="e">
        <f t="shared" si="0"/>
        <v>#DIV/0!</v>
      </c>
      <c r="G19" s="11" t="e">
        <f t="shared" si="1"/>
        <v>#DIV/0!</v>
      </c>
      <c r="H19" s="79"/>
      <c r="I19" s="79"/>
      <c r="J19" s="14" t="e">
        <f t="shared" si="2"/>
        <v>#DIV/0!</v>
      </c>
      <c r="K19" s="13" t="e">
        <f t="shared" si="8"/>
        <v>#DIV/0!</v>
      </c>
      <c r="L19" s="10" t="e">
        <f t="shared" si="9"/>
        <v>#DIV/0!</v>
      </c>
      <c r="M19" s="10" t="e">
        <f t="shared" si="9"/>
        <v>#DIV/0!</v>
      </c>
      <c r="N19" s="81"/>
      <c r="O19" s="82"/>
      <c r="P19" s="16"/>
      <c r="Q19" s="46"/>
      <c r="R19" s="12" t="e">
        <f t="shared" si="3"/>
        <v>#DIV/0!</v>
      </c>
      <c r="S19" s="11" t="e">
        <f t="shared" si="4"/>
        <v>#DIV/0!</v>
      </c>
      <c r="T19" s="83"/>
      <c r="U19" s="7" t="e">
        <f t="shared" si="5"/>
        <v>#DIV/0!</v>
      </c>
      <c r="V19" s="10" t="e">
        <f t="shared" si="10"/>
        <v>#DIV/0!</v>
      </c>
      <c r="W19" s="81"/>
      <c r="X19" s="8" t="e">
        <f t="shared" si="11"/>
        <v>#DIV/0!</v>
      </c>
      <c r="Y19" s="84">
        <f t="shared" si="12"/>
        <v>0</v>
      </c>
      <c r="Z19" s="6" t="e">
        <f t="shared" si="13"/>
        <v>#DIV/0!</v>
      </c>
      <c r="AA19" s="86" t="e">
        <f t="shared" si="14"/>
        <v>#DIV/0!</v>
      </c>
      <c r="AB19" s="86">
        <f t="shared" ca="1" si="6"/>
        <v>0</v>
      </c>
      <c r="AC19" s="87" t="e">
        <f t="shared" ca="1" si="15"/>
        <v>#DIV/0!</v>
      </c>
      <c r="AD19" s="86" t="e">
        <f t="shared" ca="1" si="16"/>
        <v>#DIV/0!</v>
      </c>
    </row>
    <row r="20" spans="1:30" ht="15.75" x14ac:dyDescent="0.25">
      <c r="A20" s="85">
        <v>-45</v>
      </c>
      <c r="B20" s="12">
        <v>-45</v>
      </c>
      <c r="C20" s="17">
        <f t="shared" si="7"/>
        <v>0</v>
      </c>
      <c r="D20" s="16"/>
      <c r="E20" s="46"/>
      <c r="F20" s="12" t="e">
        <f t="shared" si="0"/>
        <v>#DIV/0!</v>
      </c>
      <c r="G20" s="11" t="e">
        <f t="shared" si="1"/>
        <v>#DIV/0!</v>
      </c>
      <c r="H20" s="79"/>
      <c r="I20" s="79"/>
      <c r="J20" s="14" t="e">
        <f t="shared" si="2"/>
        <v>#DIV/0!</v>
      </c>
      <c r="K20" s="13" t="e">
        <f t="shared" si="8"/>
        <v>#DIV/0!</v>
      </c>
      <c r="L20" s="10" t="e">
        <f t="shared" si="9"/>
        <v>#DIV/0!</v>
      </c>
      <c r="M20" s="10" t="e">
        <f t="shared" si="9"/>
        <v>#DIV/0!</v>
      </c>
      <c r="N20" s="81"/>
      <c r="O20" s="82"/>
      <c r="P20" s="16"/>
      <c r="Q20" s="46"/>
      <c r="R20" s="12" t="e">
        <f t="shared" si="3"/>
        <v>#DIV/0!</v>
      </c>
      <c r="S20" s="11" t="e">
        <f t="shared" si="4"/>
        <v>#DIV/0!</v>
      </c>
      <c r="T20" s="83"/>
      <c r="U20" s="7" t="e">
        <f t="shared" si="5"/>
        <v>#DIV/0!</v>
      </c>
      <c r="V20" s="10" t="e">
        <f t="shared" si="10"/>
        <v>#DIV/0!</v>
      </c>
      <c r="W20" s="81"/>
      <c r="X20" s="8" t="e">
        <f t="shared" si="11"/>
        <v>#DIV/0!</v>
      </c>
      <c r="Y20" s="84">
        <f t="shared" si="12"/>
        <v>0</v>
      </c>
      <c r="Z20" s="6" t="e">
        <f t="shared" si="13"/>
        <v>#DIV/0!</v>
      </c>
      <c r="AA20" s="86" t="e">
        <f t="shared" si="14"/>
        <v>#DIV/0!</v>
      </c>
      <c r="AB20" s="86">
        <f t="shared" ca="1" si="6"/>
        <v>0</v>
      </c>
      <c r="AC20" s="87" t="e">
        <f t="shared" ca="1" si="15"/>
        <v>#DIV/0!</v>
      </c>
      <c r="AD20" s="86" t="e">
        <f t="shared" ca="1" si="16"/>
        <v>#DIV/0!</v>
      </c>
    </row>
    <row r="21" spans="1:30" ht="15.75" x14ac:dyDescent="0.25">
      <c r="A21" s="85">
        <v>-44</v>
      </c>
      <c r="B21" s="12">
        <v>-44</v>
      </c>
      <c r="C21" s="17">
        <f t="shared" si="7"/>
        <v>0</v>
      </c>
      <c r="D21" s="16"/>
      <c r="E21" s="46"/>
      <c r="F21" s="12" t="e">
        <f t="shared" si="0"/>
        <v>#DIV/0!</v>
      </c>
      <c r="G21" s="11" t="e">
        <f t="shared" si="1"/>
        <v>#DIV/0!</v>
      </c>
      <c r="H21" s="79"/>
      <c r="I21" s="79"/>
      <c r="J21" s="14" t="e">
        <f t="shared" si="2"/>
        <v>#DIV/0!</v>
      </c>
      <c r="K21" s="13" t="e">
        <f t="shared" si="8"/>
        <v>#DIV/0!</v>
      </c>
      <c r="L21" s="10" t="e">
        <f t="shared" si="9"/>
        <v>#DIV/0!</v>
      </c>
      <c r="M21" s="10" t="e">
        <f t="shared" si="9"/>
        <v>#DIV/0!</v>
      </c>
      <c r="N21" s="81"/>
      <c r="O21" s="82"/>
      <c r="P21" s="16"/>
      <c r="Q21" s="46"/>
      <c r="R21" s="12" t="e">
        <f t="shared" si="3"/>
        <v>#DIV/0!</v>
      </c>
      <c r="S21" s="11" t="e">
        <f t="shared" si="4"/>
        <v>#DIV/0!</v>
      </c>
      <c r="T21" s="79"/>
      <c r="U21" s="7" t="e">
        <f t="shared" si="5"/>
        <v>#DIV/0!</v>
      </c>
      <c r="V21" s="10" t="e">
        <f t="shared" si="10"/>
        <v>#DIV/0!</v>
      </c>
      <c r="W21" s="81"/>
      <c r="X21" s="8" t="e">
        <f t="shared" si="11"/>
        <v>#DIV/0!</v>
      </c>
      <c r="Y21" s="84">
        <f t="shared" si="12"/>
        <v>0</v>
      </c>
      <c r="Z21" s="6" t="e">
        <f t="shared" si="13"/>
        <v>#DIV/0!</v>
      </c>
      <c r="AA21" s="86" t="e">
        <f t="shared" si="14"/>
        <v>#DIV/0!</v>
      </c>
      <c r="AB21" s="86">
        <f t="shared" ca="1" si="6"/>
        <v>0</v>
      </c>
      <c r="AC21" s="87" t="e">
        <f t="shared" ca="1" si="15"/>
        <v>#DIV/0!</v>
      </c>
      <c r="AD21" s="86" t="e">
        <f t="shared" ca="1" si="16"/>
        <v>#DIV/0!</v>
      </c>
    </row>
    <row r="22" spans="1:30" ht="15.75" x14ac:dyDescent="0.25">
      <c r="A22" s="85">
        <v>-43</v>
      </c>
      <c r="B22" s="12">
        <v>-43</v>
      </c>
      <c r="C22" s="17">
        <f t="shared" si="7"/>
        <v>0</v>
      </c>
      <c r="D22" s="16"/>
      <c r="E22" s="46"/>
      <c r="F22" s="12" t="e">
        <f t="shared" si="0"/>
        <v>#DIV/0!</v>
      </c>
      <c r="G22" s="11" t="e">
        <f t="shared" si="1"/>
        <v>#DIV/0!</v>
      </c>
      <c r="H22" s="79"/>
      <c r="I22" s="79"/>
      <c r="J22" s="14" t="e">
        <f t="shared" si="2"/>
        <v>#DIV/0!</v>
      </c>
      <c r="K22" s="13" t="e">
        <f t="shared" si="8"/>
        <v>#DIV/0!</v>
      </c>
      <c r="L22" s="10" t="e">
        <f t="shared" si="9"/>
        <v>#DIV/0!</v>
      </c>
      <c r="M22" s="10" t="e">
        <f t="shared" si="9"/>
        <v>#DIV/0!</v>
      </c>
      <c r="N22" s="81"/>
      <c r="O22" s="82"/>
      <c r="P22" s="16"/>
      <c r="Q22" s="46"/>
      <c r="R22" s="12" t="e">
        <f t="shared" si="3"/>
        <v>#DIV/0!</v>
      </c>
      <c r="S22" s="11" t="e">
        <f t="shared" si="4"/>
        <v>#DIV/0!</v>
      </c>
      <c r="T22" s="79"/>
      <c r="U22" s="7" t="e">
        <f t="shared" si="5"/>
        <v>#DIV/0!</v>
      </c>
      <c r="V22" s="10" t="e">
        <f t="shared" si="10"/>
        <v>#DIV/0!</v>
      </c>
      <c r="W22" s="81"/>
      <c r="X22" s="8" t="e">
        <f t="shared" si="11"/>
        <v>#DIV/0!</v>
      </c>
      <c r="Y22" s="84">
        <f t="shared" si="12"/>
        <v>0</v>
      </c>
      <c r="Z22" s="6" t="e">
        <f t="shared" si="13"/>
        <v>#DIV/0!</v>
      </c>
      <c r="AA22" s="86" t="e">
        <f t="shared" si="14"/>
        <v>#DIV/0!</v>
      </c>
      <c r="AB22" s="86">
        <f t="shared" ca="1" si="6"/>
        <v>0</v>
      </c>
      <c r="AC22" s="87" t="e">
        <f t="shared" ca="1" si="15"/>
        <v>#DIV/0!</v>
      </c>
      <c r="AD22" s="86" t="e">
        <f t="shared" ca="1" si="16"/>
        <v>#DIV/0!</v>
      </c>
    </row>
    <row r="23" spans="1:30" ht="15.75" x14ac:dyDescent="0.25">
      <c r="A23" s="85">
        <v>-42</v>
      </c>
      <c r="B23" s="12">
        <v>-42</v>
      </c>
      <c r="C23" s="17">
        <f t="shared" si="7"/>
        <v>0</v>
      </c>
      <c r="D23" s="16"/>
      <c r="E23" s="46"/>
      <c r="F23" s="12" t="e">
        <f t="shared" si="0"/>
        <v>#DIV/0!</v>
      </c>
      <c r="G23" s="11" t="e">
        <f t="shared" si="1"/>
        <v>#DIV/0!</v>
      </c>
      <c r="H23" s="79"/>
      <c r="I23" s="79"/>
      <c r="J23" s="14" t="e">
        <f t="shared" si="2"/>
        <v>#DIV/0!</v>
      </c>
      <c r="K23" s="13" t="e">
        <f t="shared" si="8"/>
        <v>#DIV/0!</v>
      </c>
      <c r="L23" s="10" t="e">
        <f t="shared" si="9"/>
        <v>#DIV/0!</v>
      </c>
      <c r="M23" s="10" t="e">
        <f t="shared" si="9"/>
        <v>#DIV/0!</v>
      </c>
      <c r="N23" s="81"/>
      <c r="O23" s="82"/>
      <c r="P23" s="16"/>
      <c r="Q23" s="46"/>
      <c r="R23" s="12" t="e">
        <f t="shared" si="3"/>
        <v>#DIV/0!</v>
      </c>
      <c r="S23" s="11" t="e">
        <f t="shared" si="4"/>
        <v>#DIV/0!</v>
      </c>
      <c r="T23" s="79"/>
      <c r="U23" s="7" t="e">
        <f t="shared" si="5"/>
        <v>#DIV/0!</v>
      </c>
      <c r="V23" s="10" t="e">
        <f t="shared" si="10"/>
        <v>#DIV/0!</v>
      </c>
      <c r="W23" s="81"/>
      <c r="X23" s="8" t="e">
        <f t="shared" si="11"/>
        <v>#DIV/0!</v>
      </c>
      <c r="Y23" s="84">
        <f t="shared" si="12"/>
        <v>0</v>
      </c>
      <c r="Z23" s="6" t="e">
        <f t="shared" si="13"/>
        <v>#DIV/0!</v>
      </c>
      <c r="AA23" s="86" t="e">
        <f t="shared" si="14"/>
        <v>#DIV/0!</v>
      </c>
      <c r="AB23" s="86">
        <f t="shared" ca="1" si="6"/>
        <v>0</v>
      </c>
      <c r="AC23" s="87" t="e">
        <f t="shared" ca="1" si="15"/>
        <v>#DIV/0!</v>
      </c>
      <c r="AD23" s="86" t="e">
        <f t="shared" ca="1" si="16"/>
        <v>#DIV/0!</v>
      </c>
    </row>
    <row r="24" spans="1:30" ht="15.75" x14ac:dyDescent="0.25">
      <c r="A24" s="85">
        <v>-41</v>
      </c>
      <c r="B24" s="12">
        <v>-41</v>
      </c>
      <c r="C24" s="17">
        <f t="shared" si="7"/>
        <v>0</v>
      </c>
      <c r="D24" s="16"/>
      <c r="E24" s="46"/>
      <c r="F24" s="12" t="e">
        <f t="shared" si="0"/>
        <v>#DIV/0!</v>
      </c>
      <c r="G24" s="11" t="e">
        <f t="shared" si="1"/>
        <v>#DIV/0!</v>
      </c>
      <c r="H24" s="79"/>
      <c r="I24" s="79"/>
      <c r="J24" s="14" t="e">
        <f t="shared" si="2"/>
        <v>#DIV/0!</v>
      </c>
      <c r="K24" s="13" t="e">
        <f t="shared" si="8"/>
        <v>#DIV/0!</v>
      </c>
      <c r="L24" s="10" t="e">
        <f t="shared" si="9"/>
        <v>#DIV/0!</v>
      </c>
      <c r="M24" s="10" t="e">
        <f t="shared" si="9"/>
        <v>#DIV/0!</v>
      </c>
      <c r="N24" s="81"/>
      <c r="O24" s="82"/>
      <c r="P24" s="16"/>
      <c r="Q24" s="46"/>
      <c r="R24" s="12" t="e">
        <f t="shared" si="3"/>
        <v>#DIV/0!</v>
      </c>
      <c r="S24" s="11" t="e">
        <f t="shared" si="4"/>
        <v>#DIV/0!</v>
      </c>
      <c r="T24" s="79"/>
      <c r="U24" s="7" t="e">
        <f t="shared" si="5"/>
        <v>#DIV/0!</v>
      </c>
      <c r="V24" s="10" t="e">
        <f t="shared" si="10"/>
        <v>#DIV/0!</v>
      </c>
      <c r="W24" s="81"/>
      <c r="X24" s="8" t="e">
        <f t="shared" si="11"/>
        <v>#DIV/0!</v>
      </c>
      <c r="Y24" s="84">
        <f t="shared" si="12"/>
        <v>0</v>
      </c>
      <c r="Z24" s="6" t="e">
        <f t="shared" si="13"/>
        <v>#DIV/0!</v>
      </c>
      <c r="AA24" s="86" t="e">
        <f t="shared" si="14"/>
        <v>#DIV/0!</v>
      </c>
      <c r="AB24" s="86">
        <f t="shared" ca="1" si="6"/>
        <v>0</v>
      </c>
      <c r="AC24" s="87" t="e">
        <f t="shared" ca="1" si="15"/>
        <v>#DIV/0!</v>
      </c>
      <c r="AD24" s="86" t="e">
        <f t="shared" ca="1" si="16"/>
        <v>#DIV/0!</v>
      </c>
    </row>
    <row r="25" spans="1:30" ht="15.75" x14ac:dyDescent="0.25">
      <c r="A25" s="85">
        <v>-40</v>
      </c>
      <c r="B25" s="12">
        <v>-40</v>
      </c>
      <c r="C25" s="17">
        <f t="shared" si="7"/>
        <v>0</v>
      </c>
      <c r="D25" s="16"/>
      <c r="E25" s="46"/>
      <c r="F25" s="12" t="e">
        <f t="shared" si="0"/>
        <v>#DIV/0!</v>
      </c>
      <c r="G25" s="11" t="e">
        <f t="shared" si="1"/>
        <v>#DIV/0!</v>
      </c>
      <c r="H25" s="79"/>
      <c r="I25" s="79"/>
      <c r="J25" s="14" t="e">
        <f t="shared" si="2"/>
        <v>#DIV/0!</v>
      </c>
      <c r="K25" s="13" t="e">
        <f t="shared" si="8"/>
        <v>#DIV/0!</v>
      </c>
      <c r="L25" s="10" t="e">
        <f t="shared" si="9"/>
        <v>#DIV/0!</v>
      </c>
      <c r="M25" s="10" t="e">
        <f t="shared" si="9"/>
        <v>#DIV/0!</v>
      </c>
      <c r="N25" s="81"/>
      <c r="O25" s="82"/>
      <c r="P25" s="16"/>
      <c r="Q25" s="46"/>
      <c r="R25" s="12" t="e">
        <f t="shared" si="3"/>
        <v>#DIV/0!</v>
      </c>
      <c r="S25" s="11" t="e">
        <f t="shared" si="4"/>
        <v>#DIV/0!</v>
      </c>
      <c r="T25" s="79"/>
      <c r="U25" s="7" t="e">
        <f t="shared" si="5"/>
        <v>#DIV/0!</v>
      </c>
      <c r="V25" s="10" t="e">
        <f t="shared" si="10"/>
        <v>#DIV/0!</v>
      </c>
      <c r="W25" s="81"/>
      <c r="X25" s="8" t="e">
        <f t="shared" si="11"/>
        <v>#DIV/0!</v>
      </c>
      <c r="Y25" s="84">
        <f t="shared" si="12"/>
        <v>0</v>
      </c>
      <c r="Z25" s="6" t="e">
        <f t="shared" si="13"/>
        <v>#DIV/0!</v>
      </c>
      <c r="AA25" s="86" t="e">
        <f t="shared" si="14"/>
        <v>#DIV/0!</v>
      </c>
      <c r="AB25" s="86">
        <f t="shared" ca="1" si="6"/>
        <v>0</v>
      </c>
      <c r="AC25" s="87" t="e">
        <f t="shared" ca="1" si="15"/>
        <v>#DIV/0!</v>
      </c>
      <c r="AD25" s="86" t="e">
        <f t="shared" ca="1" si="16"/>
        <v>#DIV/0!</v>
      </c>
    </row>
    <row r="26" spans="1:30" ht="15.75" x14ac:dyDescent="0.25">
      <c r="A26" s="85">
        <v>-39</v>
      </c>
      <c r="B26" s="12">
        <v>-39</v>
      </c>
      <c r="C26" s="17">
        <f t="shared" si="7"/>
        <v>0</v>
      </c>
      <c r="D26" s="16"/>
      <c r="E26" s="46"/>
      <c r="F26" s="12" t="e">
        <f t="shared" si="0"/>
        <v>#DIV/0!</v>
      </c>
      <c r="G26" s="11" t="e">
        <f t="shared" si="1"/>
        <v>#DIV/0!</v>
      </c>
      <c r="H26" s="79"/>
      <c r="I26" s="79"/>
      <c r="J26" s="14" t="e">
        <f t="shared" si="2"/>
        <v>#DIV/0!</v>
      </c>
      <c r="K26" s="13" t="e">
        <f t="shared" si="8"/>
        <v>#DIV/0!</v>
      </c>
      <c r="L26" s="10" t="e">
        <f t="shared" si="9"/>
        <v>#DIV/0!</v>
      </c>
      <c r="M26" s="10" t="e">
        <f t="shared" si="9"/>
        <v>#DIV/0!</v>
      </c>
      <c r="N26" s="81"/>
      <c r="O26" s="82"/>
      <c r="P26" s="16"/>
      <c r="Q26" s="46"/>
      <c r="R26" s="12" t="e">
        <f t="shared" si="3"/>
        <v>#DIV/0!</v>
      </c>
      <c r="S26" s="11" t="e">
        <f t="shared" si="4"/>
        <v>#DIV/0!</v>
      </c>
      <c r="T26" s="79"/>
      <c r="U26" s="7" t="e">
        <f t="shared" si="5"/>
        <v>#DIV/0!</v>
      </c>
      <c r="V26" s="10" t="e">
        <f t="shared" si="10"/>
        <v>#DIV/0!</v>
      </c>
      <c r="W26" s="81"/>
      <c r="X26" s="8" t="e">
        <f t="shared" si="11"/>
        <v>#DIV/0!</v>
      </c>
      <c r="Y26" s="84">
        <f t="shared" si="12"/>
        <v>0</v>
      </c>
      <c r="Z26" s="6" t="e">
        <f t="shared" si="13"/>
        <v>#DIV/0!</v>
      </c>
      <c r="AA26" s="86" t="e">
        <f t="shared" si="14"/>
        <v>#DIV/0!</v>
      </c>
      <c r="AB26" s="86">
        <f t="shared" ca="1" si="6"/>
        <v>0</v>
      </c>
      <c r="AC26" s="87" t="e">
        <f t="shared" ca="1" si="15"/>
        <v>#DIV/0!</v>
      </c>
      <c r="AD26" s="86" t="e">
        <f t="shared" ca="1" si="16"/>
        <v>#DIV/0!</v>
      </c>
    </row>
    <row r="27" spans="1:30" ht="15.75" x14ac:dyDescent="0.25">
      <c r="A27" s="85">
        <v>-38</v>
      </c>
      <c r="B27" s="12">
        <v>-38</v>
      </c>
      <c r="C27" s="17">
        <f t="shared" si="7"/>
        <v>0</v>
      </c>
      <c r="D27" s="16"/>
      <c r="E27" s="46"/>
      <c r="F27" s="12" t="e">
        <f t="shared" si="0"/>
        <v>#DIV/0!</v>
      </c>
      <c r="G27" s="11" t="e">
        <f t="shared" si="1"/>
        <v>#DIV/0!</v>
      </c>
      <c r="H27" s="79"/>
      <c r="I27" s="79"/>
      <c r="J27" s="14" t="e">
        <f t="shared" si="2"/>
        <v>#DIV/0!</v>
      </c>
      <c r="K27" s="13" t="e">
        <f t="shared" si="8"/>
        <v>#DIV/0!</v>
      </c>
      <c r="L27" s="10" t="e">
        <f t="shared" si="9"/>
        <v>#DIV/0!</v>
      </c>
      <c r="M27" s="10" t="e">
        <f t="shared" si="9"/>
        <v>#DIV/0!</v>
      </c>
      <c r="N27" s="81"/>
      <c r="O27" s="82"/>
      <c r="P27" s="16"/>
      <c r="Q27" s="46"/>
      <c r="R27" s="12" t="e">
        <f t="shared" si="3"/>
        <v>#DIV/0!</v>
      </c>
      <c r="S27" s="11" t="e">
        <f t="shared" si="4"/>
        <v>#DIV/0!</v>
      </c>
      <c r="T27" s="79"/>
      <c r="U27" s="7" t="e">
        <f t="shared" si="5"/>
        <v>#DIV/0!</v>
      </c>
      <c r="V27" s="10" t="e">
        <f t="shared" si="10"/>
        <v>#DIV/0!</v>
      </c>
      <c r="W27" s="81"/>
      <c r="X27" s="8" t="e">
        <f t="shared" si="11"/>
        <v>#DIV/0!</v>
      </c>
      <c r="Y27" s="84">
        <f t="shared" si="12"/>
        <v>0</v>
      </c>
      <c r="Z27" s="6" t="e">
        <f t="shared" si="13"/>
        <v>#DIV/0!</v>
      </c>
      <c r="AA27" s="86" t="e">
        <f t="shared" si="14"/>
        <v>#DIV/0!</v>
      </c>
      <c r="AB27" s="86">
        <f t="shared" ca="1" si="6"/>
        <v>0</v>
      </c>
      <c r="AC27" s="87" t="e">
        <f t="shared" ca="1" si="15"/>
        <v>#DIV/0!</v>
      </c>
      <c r="AD27" s="86" t="e">
        <f t="shared" ca="1" si="16"/>
        <v>#DIV/0!</v>
      </c>
    </row>
    <row r="28" spans="1:30" ht="15.75" x14ac:dyDescent="0.25">
      <c r="A28" s="85">
        <v>-37</v>
      </c>
      <c r="B28" s="12">
        <v>-37</v>
      </c>
      <c r="C28" s="17">
        <f t="shared" si="7"/>
        <v>0</v>
      </c>
      <c r="D28" s="16"/>
      <c r="E28" s="46"/>
      <c r="F28" s="12" t="e">
        <f t="shared" si="0"/>
        <v>#DIV/0!</v>
      </c>
      <c r="G28" s="11" t="e">
        <f t="shared" si="1"/>
        <v>#DIV/0!</v>
      </c>
      <c r="H28" s="79"/>
      <c r="I28" s="79"/>
      <c r="J28" s="14" t="e">
        <f t="shared" si="2"/>
        <v>#DIV/0!</v>
      </c>
      <c r="K28" s="13" t="e">
        <f t="shared" si="8"/>
        <v>#DIV/0!</v>
      </c>
      <c r="L28" s="10" t="e">
        <f t="shared" si="9"/>
        <v>#DIV/0!</v>
      </c>
      <c r="M28" s="10" t="e">
        <f t="shared" si="9"/>
        <v>#DIV/0!</v>
      </c>
      <c r="N28" s="81"/>
      <c r="O28" s="82"/>
      <c r="P28" s="16"/>
      <c r="Q28" s="46"/>
      <c r="R28" s="12" t="e">
        <f t="shared" si="3"/>
        <v>#DIV/0!</v>
      </c>
      <c r="S28" s="11" t="e">
        <f t="shared" si="4"/>
        <v>#DIV/0!</v>
      </c>
      <c r="T28" s="79"/>
      <c r="U28" s="7" t="e">
        <f t="shared" si="5"/>
        <v>#DIV/0!</v>
      </c>
      <c r="V28" s="10" t="e">
        <f t="shared" si="10"/>
        <v>#DIV/0!</v>
      </c>
      <c r="W28" s="81"/>
      <c r="X28" s="8" t="e">
        <f t="shared" si="11"/>
        <v>#DIV/0!</v>
      </c>
      <c r="Y28" s="84">
        <f t="shared" si="12"/>
        <v>0</v>
      </c>
      <c r="Z28" s="6" t="e">
        <f t="shared" si="13"/>
        <v>#DIV/0!</v>
      </c>
      <c r="AA28" s="86" t="e">
        <f t="shared" si="14"/>
        <v>#DIV/0!</v>
      </c>
      <c r="AB28" s="86">
        <f t="shared" ca="1" si="6"/>
        <v>0</v>
      </c>
      <c r="AC28" s="87" t="e">
        <f t="shared" ca="1" si="15"/>
        <v>#DIV/0!</v>
      </c>
      <c r="AD28" s="86" t="e">
        <f t="shared" ca="1" si="16"/>
        <v>#DIV/0!</v>
      </c>
    </row>
    <row r="29" spans="1:30" ht="15.75" x14ac:dyDescent="0.25">
      <c r="A29" s="85">
        <v>-36</v>
      </c>
      <c r="B29" s="12">
        <v>-36</v>
      </c>
      <c r="C29" s="17">
        <f t="shared" si="7"/>
        <v>0</v>
      </c>
      <c r="D29" s="16"/>
      <c r="E29" s="46"/>
      <c r="F29" s="12" t="e">
        <f t="shared" si="0"/>
        <v>#DIV/0!</v>
      </c>
      <c r="G29" s="11" t="e">
        <f t="shared" si="1"/>
        <v>#DIV/0!</v>
      </c>
      <c r="H29" s="79"/>
      <c r="I29" s="79"/>
      <c r="J29" s="14" t="e">
        <f t="shared" si="2"/>
        <v>#DIV/0!</v>
      </c>
      <c r="K29" s="13" t="e">
        <f t="shared" si="8"/>
        <v>#DIV/0!</v>
      </c>
      <c r="L29" s="10" t="e">
        <f t="shared" si="9"/>
        <v>#DIV/0!</v>
      </c>
      <c r="M29" s="10" t="e">
        <f t="shared" si="9"/>
        <v>#DIV/0!</v>
      </c>
      <c r="N29" s="81"/>
      <c r="O29" s="82"/>
      <c r="P29" s="16"/>
      <c r="Q29" s="46"/>
      <c r="R29" s="12" t="e">
        <f t="shared" si="3"/>
        <v>#DIV/0!</v>
      </c>
      <c r="S29" s="11" t="e">
        <f t="shared" si="4"/>
        <v>#DIV/0!</v>
      </c>
      <c r="T29" s="79"/>
      <c r="U29" s="7" t="e">
        <f t="shared" si="5"/>
        <v>#DIV/0!</v>
      </c>
      <c r="V29" s="10" t="e">
        <f t="shared" si="10"/>
        <v>#DIV/0!</v>
      </c>
      <c r="W29" s="81"/>
      <c r="X29" s="8" t="e">
        <f t="shared" si="11"/>
        <v>#DIV/0!</v>
      </c>
      <c r="Y29" s="84">
        <f t="shared" si="12"/>
        <v>0</v>
      </c>
      <c r="Z29" s="6" t="e">
        <f t="shared" si="13"/>
        <v>#DIV/0!</v>
      </c>
      <c r="AA29" s="86" t="e">
        <f t="shared" si="14"/>
        <v>#DIV/0!</v>
      </c>
      <c r="AB29" s="86">
        <f t="shared" ca="1" si="6"/>
        <v>0</v>
      </c>
      <c r="AC29" s="87" t="e">
        <f t="shared" ca="1" si="15"/>
        <v>#DIV/0!</v>
      </c>
      <c r="AD29" s="86" t="e">
        <f t="shared" ca="1" si="16"/>
        <v>#DIV/0!</v>
      </c>
    </row>
    <row r="30" spans="1:30" ht="15.75" x14ac:dyDescent="0.25">
      <c r="A30" s="85">
        <v>-35</v>
      </c>
      <c r="B30" s="12">
        <v>-35</v>
      </c>
      <c r="C30" s="17">
        <f t="shared" si="7"/>
        <v>0</v>
      </c>
      <c r="D30" s="16"/>
      <c r="E30" s="46"/>
      <c r="F30" s="12" t="e">
        <f t="shared" si="0"/>
        <v>#DIV/0!</v>
      </c>
      <c r="G30" s="11" t="e">
        <f t="shared" si="1"/>
        <v>#DIV/0!</v>
      </c>
      <c r="H30" s="79"/>
      <c r="I30" s="79"/>
      <c r="J30" s="14" t="e">
        <f t="shared" si="2"/>
        <v>#DIV/0!</v>
      </c>
      <c r="K30" s="13" t="e">
        <f t="shared" si="8"/>
        <v>#DIV/0!</v>
      </c>
      <c r="L30" s="10" t="e">
        <f t="shared" si="9"/>
        <v>#DIV/0!</v>
      </c>
      <c r="M30" s="10" t="e">
        <f t="shared" si="9"/>
        <v>#DIV/0!</v>
      </c>
      <c r="N30" s="81"/>
      <c r="O30" s="82"/>
      <c r="P30" s="16"/>
      <c r="Q30" s="46"/>
      <c r="R30" s="12" t="e">
        <f t="shared" si="3"/>
        <v>#DIV/0!</v>
      </c>
      <c r="S30" s="11" t="e">
        <f t="shared" si="4"/>
        <v>#DIV/0!</v>
      </c>
      <c r="T30" s="79"/>
      <c r="U30" s="7" t="e">
        <f t="shared" si="5"/>
        <v>#DIV/0!</v>
      </c>
      <c r="V30" s="10" t="e">
        <f t="shared" si="10"/>
        <v>#DIV/0!</v>
      </c>
      <c r="W30" s="81"/>
      <c r="X30" s="8" t="e">
        <f t="shared" si="11"/>
        <v>#DIV/0!</v>
      </c>
      <c r="Y30" s="84">
        <f t="shared" si="12"/>
        <v>0</v>
      </c>
      <c r="Z30" s="6" t="e">
        <f t="shared" si="13"/>
        <v>#DIV/0!</v>
      </c>
      <c r="AA30" s="86" t="e">
        <f t="shared" si="14"/>
        <v>#DIV/0!</v>
      </c>
      <c r="AB30" s="86">
        <f t="shared" ca="1" si="6"/>
        <v>0</v>
      </c>
      <c r="AC30" s="87" t="e">
        <f t="shared" ca="1" si="15"/>
        <v>#DIV/0!</v>
      </c>
      <c r="AD30" s="86" t="e">
        <f t="shared" ca="1" si="16"/>
        <v>#DIV/0!</v>
      </c>
    </row>
    <row r="31" spans="1:30" ht="15.75" x14ac:dyDescent="0.25">
      <c r="A31" s="85">
        <v>-34</v>
      </c>
      <c r="B31" s="12">
        <v>-34</v>
      </c>
      <c r="C31" s="17">
        <f t="shared" si="7"/>
        <v>0</v>
      </c>
      <c r="D31" s="16"/>
      <c r="E31" s="46"/>
      <c r="F31" s="12" t="e">
        <f t="shared" si="0"/>
        <v>#DIV/0!</v>
      </c>
      <c r="G31" s="11" t="e">
        <f t="shared" si="1"/>
        <v>#DIV/0!</v>
      </c>
      <c r="H31" s="79"/>
      <c r="I31" s="79"/>
      <c r="J31" s="14" t="e">
        <f t="shared" si="2"/>
        <v>#DIV/0!</v>
      </c>
      <c r="K31" s="13" t="e">
        <f t="shared" si="8"/>
        <v>#DIV/0!</v>
      </c>
      <c r="L31" s="10" t="e">
        <f t="shared" si="9"/>
        <v>#DIV/0!</v>
      </c>
      <c r="M31" s="10" t="e">
        <f t="shared" si="9"/>
        <v>#DIV/0!</v>
      </c>
      <c r="N31" s="81"/>
      <c r="O31" s="82"/>
      <c r="P31" s="16"/>
      <c r="Q31" s="46"/>
      <c r="R31" s="12" t="e">
        <f t="shared" si="3"/>
        <v>#DIV/0!</v>
      </c>
      <c r="S31" s="11" t="e">
        <f t="shared" si="4"/>
        <v>#DIV/0!</v>
      </c>
      <c r="T31" s="79"/>
      <c r="U31" s="7" t="e">
        <f t="shared" si="5"/>
        <v>#DIV/0!</v>
      </c>
      <c r="V31" s="10" t="e">
        <f t="shared" si="10"/>
        <v>#DIV/0!</v>
      </c>
      <c r="W31" s="81"/>
      <c r="X31" s="8" t="e">
        <f t="shared" si="11"/>
        <v>#DIV/0!</v>
      </c>
      <c r="Y31" s="84">
        <f t="shared" si="12"/>
        <v>0</v>
      </c>
      <c r="Z31" s="6" t="e">
        <f t="shared" si="13"/>
        <v>#DIV/0!</v>
      </c>
      <c r="AA31" s="86" t="e">
        <f t="shared" si="14"/>
        <v>#DIV/0!</v>
      </c>
      <c r="AB31" s="86">
        <f t="shared" ca="1" si="6"/>
        <v>0</v>
      </c>
      <c r="AC31" s="87" t="e">
        <f t="shared" ca="1" si="15"/>
        <v>#DIV/0!</v>
      </c>
      <c r="AD31" s="86" t="e">
        <f t="shared" ca="1" si="16"/>
        <v>#DIV/0!</v>
      </c>
    </row>
    <row r="32" spans="1:30" ht="15.75" x14ac:dyDescent="0.25">
      <c r="A32" s="85">
        <v>-33</v>
      </c>
      <c r="B32" s="12">
        <v>-33</v>
      </c>
      <c r="C32" s="17">
        <f t="shared" si="7"/>
        <v>0</v>
      </c>
      <c r="D32" s="16"/>
      <c r="E32" s="46"/>
      <c r="F32" s="12" t="e">
        <f t="shared" si="0"/>
        <v>#DIV/0!</v>
      </c>
      <c r="G32" s="11" t="e">
        <f t="shared" si="1"/>
        <v>#DIV/0!</v>
      </c>
      <c r="H32" s="79"/>
      <c r="I32" s="79"/>
      <c r="J32" s="14" t="e">
        <f t="shared" si="2"/>
        <v>#DIV/0!</v>
      </c>
      <c r="K32" s="13" t="e">
        <f t="shared" si="8"/>
        <v>#DIV/0!</v>
      </c>
      <c r="L32" s="10" t="e">
        <f t="shared" si="9"/>
        <v>#DIV/0!</v>
      </c>
      <c r="M32" s="10" t="e">
        <f t="shared" si="9"/>
        <v>#DIV/0!</v>
      </c>
      <c r="N32" s="81"/>
      <c r="O32" s="82"/>
      <c r="P32" s="16"/>
      <c r="Q32" s="46"/>
      <c r="R32" s="12" t="e">
        <f t="shared" si="3"/>
        <v>#DIV/0!</v>
      </c>
      <c r="S32" s="11" t="e">
        <f t="shared" si="4"/>
        <v>#DIV/0!</v>
      </c>
      <c r="T32" s="79"/>
      <c r="U32" s="7" t="e">
        <f t="shared" si="5"/>
        <v>#DIV/0!</v>
      </c>
      <c r="V32" s="10" t="e">
        <f t="shared" si="10"/>
        <v>#DIV/0!</v>
      </c>
      <c r="W32" s="81"/>
      <c r="X32" s="8" t="e">
        <f t="shared" si="11"/>
        <v>#DIV/0!</v>
      </c>
      <c r="Y32" s="84">
        <f t="shared" si="12"/>
        <v>0</v>
      </c>
      <c r="Z32" s="6" t="e">
        <f t="shared" si="13"/>
        <v>#DIV/0!</v>
      </c>
      <c r="AA32" s="86" t="e">
        <f t="shared" si="14"/>
        <v>#DIV/0!</v>
      </c>
      <c r="AB32" s="86">
        <f t="shared" ca="1" si="6"/>
        <v>0</v>
      </c>
      <c r="AC32" s="87" t="e">
        <f t="shared" ca="1" si="15"/>
        <v>#DIV/0!</v>
      </c>
      <c r="AD32" s="86" t="e">
        <f t="shared" ca="1" si="16"/>
        <v>#DIV/0!</v>
      </c>
    </row>
    <row r="33" spans="1:30" ht="15.75" x14ac:dyDescent="0.25">
      <c r="A33" s="85">
        <v>-32</v>
      </c>
      <c r="B33" s="12">
        <v>-32</v>
      </c>
      <c r="C33" s="17">
        <f t="shared" si="7"/>
        <v>0</v>
      </c>
      <c r="D33" s="16"/>
      <c r="E33" s="46"/>
      <c r="F33" s="12" t="e">
        <f t="shared" si="0"/>
        <v>#DIV/0!</v>
      </c>
      <c r="G33" s="11" t="e">
        <f t="shared" si="1"/>
        <v>#DIV/0!</v>
      </c>
      <c r="H33" s="79"/>
      <c r="I33" s="79"/>
      <c r="J33" s="14" t="e">
        <f t="shared" si="2"/>
        <v>#DIV/0!</v>
      </c>
      <c r="K33" s="13" t="e">
        <f t="shared" si="8"/>
        <v>#DIV/0!</v>
      </c>
      <c r="L33" s="10" t="e">
        <f t="shared" si="9"/>
        <v>#DIV/0!</v>
      </c>
      <c r="M33" s="10" t="e">
        <f t="shared" si="9"/>
        <v>#DIV/0!</v>
      </c>
      <c r="N33" s="81"/>
      <c r="O33" s="82"/>
      <c r="P33" s="16"/>
      <c r="Q33" s="46"/>
      <c r="R33" s="12" t="e">
        <f t="shared" si="3"/>
        <v>#DIV/0!</v>
      </c>
      <c r="S33" s="11" t="e">
        <f t="shared" si="4"/>
        <v>#DIV/0!</v>
      </c>
      <c r="T33" s="79"/>
      <c r="U33" s="7" t="e">
        <f t="shared" si="5"/>
        <v>#DIV/0!</v>
      </c>
      <c r="V33" s="10" t="e">
        <f t="shared" si="10"/>
        <v>#DIV/0!</v>
      </c>
      <c r="W33" s="81"/>
      <c r="X33" s="8" t="e">
        <f t="shared" si="11"/>
        <v>#DIV/0!</v>
      </c>
      <c r="Y33" s="84">
        <f t="shared" si="12"/>
        <v>0</v>
      </c>
      <c r="Z33" s="6" t="e">
        <f t="shared" si="13"/>
        <v>#DIV/0!</v>
      </c>
      <c r="AA33" s="86" t="e">
        <f t="shared" si="14"/>
        <v>#DIV/0!</v>
      </c>
      <c r="AB33" s="86">
        <f t="shared" ca="1" si="6"/>
        <v>0</v>
      </c>
      <c r="AC33" s="87" t="e">
        <f t="shared" ca="1" si="15"/>
        <v>#DIV/0!</v>
      </c>
      <c r="AD33" s="86" t="e">
        <f t="shared" ca="1" si="16"/>
        <v>#DIV/0!</v>
      </c>
    </row>
    <row r="34" spans="1:30" ht="15.75" x14ac:dyDescent="0.25">
      <c r="A34" s="85">
        <v>-31</v>
      </c>
      <c r="B34" s="12">
        <v>-31</v>
      </c>
      <c r="C34" s="17">
        <f t="shared" si="7"/>
        <v>0</v>
      </c>
      <c r="D34" s="16"/>
      <c r="E34" s="46"/>
      <c r="F34" s="12" t="e">
        <f t="shared" si="0"/>
        <v>#DIV/0!</v>
      </c>
      <c r="G34" s="11" t="e">
        <f t="shared" si="1"/>
        <v>#DIV/0!</v>
      </c>
      <c r="H34" s="79"/>
      <c r="I34" s="79"/>
      <c r="J34" s="14" t="e">
        <f t="shared" si="2"/>
        <v>#DIV/0!</v>
      </c>
      <c r="K34" s="13" t="e">
        <f t="shared" si="8"/>
        <v>#DIV/0!</v>
      </c>
      <c r="L34" s="10" t="e">
        <f t="shared" si="9"/>
        <v>#DIV/0!</v>
      </c>
      <c r="M34" s="10" t="e">
        <f t="shared" si="9"/>
        <v>#DIV/0!</v>
      </c>
      <c r="N34" s="81"/>
      <c r="O34" s="82"/>
      <c r="P34" s="16"/>
      <c r="Q34" s="46"/>
      <c r="R34" s="12" t="e">
        <f t="shared" si="3"/>
        <v>#DIV/0!</v>
      </c>
      <c r="S34" s="11" t="e">
        <f t="shared" si="4"/>
        <v>#DIV/0!</v>
      </c>
      <c r="T34" s="79"/>
      <c r="U34" s="7" t="e">
        <f t="shared" si="5"/>
        <v>#DIV/0!</v>
      </c>
      <c r="V34" s="10" t="e">
        <f t="shared" si="10"/>
        <v>#DIV/0!</v>
      </c>
      <c r="W34" s="81"/>
      <c r="X34" s="8" t="e">
        <f t="shared" si="11"/>
        <v>#DIV/0!</v>
      </c>
      <c r="Y34" s="84">
        <f t="shared" si="12"/>
        <v>0</v>
      </c>
      <c r="Z34" s="6" t="e">
        <f t="shared" si="13"/>
        <v>#DIV/0!</v>
      </c>
      <c r="AA34" s="86" t="e">
        <f t="shared" si="14"/>
        <v>#DIV/0!</v>
      </c>
      <c r="AB34" s="86">
        <f t="shared" ca="1" si="6"/>
        <v>0</v>
      </c>
      <c r="AC34" s="87" t="e">
        <f t="shared" ca="1" si="15"/>
        <v>#DIV/0!</v>
      </c>
      <c r="AD34" s="86" t="e">
        <f t="shared" ca="1" si="16"/>
        <v>#DIV/0!</v>
      </c>
    </row>
    <row r="35" spans="1:30" ht="15.75" x14ac:dyDescent="0.25">
      <c r="A35" s="85">
        <v>-30</v>
      </c>
      <c r="B35" s="12">
        <v>-30</v>
      </c>
      <c r="C35" s="17">
        <f t="shared" si="7"/>
        <v>0</v>
      </c>
      <c r="D35" s="16"/>
      <c r="E35" s="46"/>
      <c r="F35" s="12" t="e">
        <f t="shared" si="0"/>
        <v>#DIV/0!</v>
      </c>
      <c r="G35" s="11" t="e">
        <f t="shared" si="1"/>
        <v>#DIV/0!</v>
      </c>
      <c r="H35" s="79"/>
      <c r="I35" s="79"/>
      <c r="J35" s="14" t="e">
        <f t="shared" si="2"/>
        <v>#DIV/0!</v>
      </c>
      <c r="K35" s="13" t="e">
        <f t="shared" si="8"/>
        <v>#DIV/0!</v>
      </c>
      <c r="L35" s="10" t="e">
        <f t="shared" si="9"/>
        <v>#DIV/0!</v>
      </c>
      <c r="M35" s="10" t="e">
        <f t="shared" si="9"/>
        <v>#DIV/0!</v>
      </c>
      <c r="N35" s="81"/>
      <c r="O35" s="82"/>
      <c r="P35" s="16"/>
      <c r="Q35" s="46"/>
      <c r="R35" s="12" t="e">
        <f t="shared" si="3"/>
        <v>#DIV/0!</v>
      </c>
      <c r="S35" s="11" t="e">
        <f t="shared" si="4"/>
        <v>#DIV/0!</v>
      </c>
      <c r="T35" s="79"/>
      <c r="U35" s="7" t="e">
        <f t="shared" si="5"/>
        <v>#DIV/0!</v>
      </c>
      <c r="V35" s="10" t="e">
        <f t="shared" si="10"/>
        <v>#DIV/0!</v>
      </c>
      <c r="W35" s="81"/>
      <c r="X35" s="8" t="e">
        <f t="shared" si="11"/>
        <v>#DIV/0!</v>
      </c>
      <c r="Y35" s="84">
        <f t="shared" si="12"/>
        <v>0</v>
      </c>
      <c r="Z35" s="6" t="e">
        <f t="shared" si="13"/>
        <v>#DIV/0!</v>
      </c>
      <c r="AA35" s="86" t="e">
        <f t="shared" si="14"/>
        <v>#DIV/0!</v>
      </c>
      <c r="AB35" s="86">
        <f t="shared" ca="1" si="6"/>
        <v>0</v>
      </c>
      <c r="AC35" s="87" t="e">
        <f t="shared" ca="1" si="15"/>
        <v>#DIV/0!</v>
      </c>
      <c r="AD35" s="86" t="e">
        <f t="shared" ca="1" si="16"/>
        <v>#DIV/0!</v>
      </c>
    </row>
    <row r="36" spans="1:30" ht="15.75" x14ac:dyDescent="0.25">
      <c r="A36" s="85">
        <v>-29</v>
      </c>
      <c r="B36" s="12">
        <v>-29</v>
      </c>
      <c r="C36" s="17">
        <f t="shared" si="7"/>
        <v>0</v>
      </c>
      <c r="D36" s="16"/>
      <c r="E36" s="46"/>
      <c r="F36" s="12" t="e">
        <f t="shared" si="0"/>
        <v>#DIV/0!</v>
      </c>
      <c r="G36" s="11" t="e">
        <f t="shared" si="1"/>
        <v>#DIV/0!</v>
      </c>
      <c r="H36" s="79"/>
      <c r="I36" s="79"/>
      <c r="J36" s="14" t="e">
        <f t="shared" si="2"/>
        <v>#DIV/0!</v>
      </c>
      <c r="K36" s="13" t="e">
        <f t="shared" si="8"/>
        <v>#DIV/0!</v>
      </c>
      <c r="L36" s="10" t="e">
        <f t="shared" si="9"/>
        <v>#DIV/0!</v>
      </c>
      <c r="M36" s="10" t="e">
        <f t="shared" si="9"/>
        <v>#DIV/0!</v>
      </c>
      <c r="N36" s="81"/>
      <c r="O36" s="82"/>
      <c r="P36" s="16"/>
      <c r="Q36" s="46"/>
      <c r="R36" s="12" t="e">
        <f t="shared" si="3"/>
        <v>#DIV/0!</v>
      </c>
      <c r="S36" s="11" t="e">
        <f t="shared" si="4"/>
        <v>#DIV/0!</v>
      </c>
      <c r="T36" s="79"/>
      <c r="U36" s="7" t="e">
        <f t="shared" si="5"/>
        <v>#DIV/0!</v>
      </c>
      <c r="V36" s="10" t="e">
        <f t="shared" si="10"/>
        <v>#DIV/0!</v>
      </c>
      <c r="W36" s="81"/>
      <c r="X36" s="8" t="e">
        <f t="shared" si="11"/>
        <v>#DIV/0!</v>
      </c>
      <c r="Y36" s="84">
        <f t="shared" si="12"/>
        <v>0</v>
      </c>
      <c r="Z36" s="6" t="e">
        <f t="shared" si="13"/>
        <v>#DIV/0!</v>
      </c>
      <c r="AA36" s="86" t="e">
        <f t="shared" si="14"/>
        <v>#DIV/0!</v>
      </c>
      <c r="AB36" s="86">
        <f t="shared" ca="1" si="6"/>
        <v>0</v>
      </c>
      <c r="AC36" s="87" t="e">
        <f t="shared" ca="1" si="15"/>
        <v>#DIV/0!</v>
      </c>
      <c r="AD36" s="86" t="e">
        <f t="shared" ca="1" si="16"/>
        <v>#DIV/0!</v>
      </c>
    </row>
    <row r="37" spans="1:30" ht="15.75" x14ac:dyDescent="0.25">
      <c r="A37" s="85">
        <v>-28</v>
      </c>
      <c r="B37" s="12">
        <v>-28</v>
      </c>
      <c r="C37" s="17">
        <f t="shared" si="7"/>
        <v>0</v>
      </c>
      <c r="D37" s="16"/>
      <c r="E37" s="46"/>
      <c r="F37" s="12" t="e">
        <f t="shared" si="0"/>
        <v>#DIV/0!</v>
      </c>
      <c r="G37" s="11" t="e">
        <f t="shared" si="1"/>
        <v>#DIV/0!</v>
      </c>
      <c r="H37" s="79"/>
      <c r="I37" s="79"/>
      <c r="J37" s="14" t="e">
        <f t="shared" si="2"/>
        <v>#DIV/0!</v>
      </c>
      <c r="K37" s="13" t="e">
        <f t="shared" si="8"/>
        <v>#DIV/0!</v>
      </c>
      <c r="L37" s="10" t="e">
        <f t="shared" si="9"/>
        <v>#DIV/0!</v>
      </c>
      <c r="M37" s="10" t="e">
        <f t="shared" si="9"/>
        <v>#DIV/0!</v>
      </c>
      <c r="N37" s="81"/>
      <c r="O37" s="82"/>
      <c r="P37" s="16"/>
      <c r="Q37" s="46"/>
      <c r="R37" s="12" t="e">
        <f t="shared" si="3"/>
        <v>#DIV/0!</v>
      </c>
      <c r="S37" s="11" t="e">
        <f t="shared" si="4"/>
        <v>#DIV/0!</v>
      </c>
      <c r="T37" s="79"/>
      <c r="U37" s="7" t="e">
        <f t="shared" si="5"/>
        <v>#DIV/0!</v>
      </c>
      <c r="V37" s="10" t="e">
        <f t="shared" si="10"/>
        <v>#DIV/0!</v>
      </c>
      <c r="W37" s="81"/>
      <c r="X37" s="8" t="e">
        <f t="shared" si="11"/>
        <v>#DIV/0!</v>
      </c>
      <c r="Y37" s="84">
        <f t="shared" si="12"/>
        <v>0</v>
      </c>
      <c r="Z37" s="6" t="e">
        <f t="shared" si="13"/>
        <v>#DIV/0!</v>
      </c>
      <c r="AA37" s="86" t="e">
        <f t="shared" si="14"/>
        <v>#DIV/0!</v>
      </c>
      <c r="AB37" s="86" t="e">
        <f t="shared" ca="1" si="6"/>
        <v>#DIV/0!</v>
      </c>
      <c r="AC37" s="87" t="e">
        <f t="shared" ca="1" si="15"/>
        <v>#DIV/0!</v>
      </c>
      <c r="AD37" s="86" t="e">
        <f t="shared" ca="1" si="16"/>
        <v>#DIV/0!</v>
      </c>
    </row>
    <row r="38" spans="1:30" ht="15.75" x14ac:dyDescent="0.25">
      <c r="A38" s="85">
        <v>-27</v>
      </c>
      <c r="B38" s="12">
        <v>-27</v>
      </c>
      <c r="C38" s="17">
        <f t="shared" si="7"/>
        <v>0</v>
      </c>
      <c r="D38" s="16"/>
      <c r="E38" s="46"/>
      <c r="F38" s="12" t="e">
        <f t="shared" si="0"/>
        <v>#DIV/0!</v>
      </c>
      <c r="G38" s="11" t="e">
        <f t="shared" si="1"/>
        <v>#DIV/0!</v>
      </c>
      <c r="H38" s="79"/>
      <c r="I38" s="79"/>
      <c r="J38" s="14" t="e">
        <f t="shared" si="2"/>
        <v>#DIV/0!</v>
      </c>
      <c r="K38" s="13" t="e">
        <f t="shared" si="8"/>
        <v>#DIV/0!</v>
      </c>
      <c r="L38" s="10" t="e">
        <f t="shared" si="9"/>
        <v>#DIV/0!</v>
      </c>
      <c r="M38" s="10" t="e">
        <f t="shared" si="9"/>
        <v>#DIV/0!</v>
      </c>
      <c r="N38" s="81"/>
      <c r="O38" s="82"/>
      <c r="P38" s="16"/>
      <c r="Q38" s="46"/>
      <c r="R38" s="12" t="e">
        <f t="shared" si="3"/>
        <v>#DIV/0!</v>
      </c>
      <c r="S38" s="11" t="e">
        <f t="shared" si="4"/>
        <v>#DIV/0!</v>
      </c>
      <c r="T38" s="79"/>
      <c r="U38" s="7" t="e">
        <f t="shared" si="5"/>
        <v>#DIV/0!</v>
      </c>
      <c r="V38" s="10" t="e">
        <f t="shared" si="10"/>
        <v>#DIV/0!</v>
      </c>
      <c r="W38" s="81"/>
      <c r="X38" s="8" t="e">
        <f t="shared" si="11"/>
        <v>#DIV/0!</v>
      </c>
      <c r="Y38" s="84">
        <f t="shared" si="12"/>
        <v>0</v>
      </c>
      <c r="Z38" s="6" t="e">
        <f t="shared" si="13"/>
        <v>#DIV/0!</v>
      </c>
      <c r="AA38" s="86" t="e">
        <f t="shared" si="14"/>
        <v>#DIV/0!</v>
      </c>
      <c r="AB38" s="86" t="e">
        <f t="shared" ca="1" si="6"/>
        <v>#DIV/0!</v>
      </c>
      <c r="AC38" s="87" t="e">
        <f t="shared" ca="1" si="15"/>
        <v>#DIV/0!</v>
      </c>
      <c r="AD38" s="86" t="e">
        <f t="shared" ca="1" si="16"/>
        <v>#DIV/0!</v>
      </c>
    </row>
    <row r="39" spans="1:30" ht="15.75" x14ac:dyDescent="0.25">
      <c r="A39" s="85">
        <v>-26</v>
      </c>
      <c r="B39" s="12">
        <v>-26</v>
      </c>
      <c r="C39" s="17">
        <f t="shared" si="7"/>
        <v>0</v>
      </c>
      <c r="D39" s="16"/>
      <c r="E39" s="46"/>
      <c r="F39" s="12" t="e">
        <f t="shared" si="0"/>
        <v>#DIV/0!</v>
      </c>
      <c r="G39" s="11" t="e">
        <f t="shared" si="1"/>
        <v>#DIV/0!</v>
      </c>
      <c r="H39" s="79"/>
      <c r="I39" s="79"/>
      <c r="J39" s="14" t="e">
        <f t="shared" si="2"/>
        <v>#DIV/0!</v>
      </c>
      <c r="K39" s="13" t="e">
        <f t="shared" si="8"/>
        <v>#DIV/0!</v>
      </c>
      <c r="L39" s="10" t="e">
        <f t="shared" si="9"/>
        <v>#DIV/0!</v>
      </c>
      <c r="M39" s="10" t="e">
        <f t="shared" si="9"/>
        <v>#DIV/0!</v>
      </c>
      <c r="N39" s="81"/>
      <c r="O39" s="82"/>
      <c r="P39" s="16"/>
      <c r="Q39" s="46"/>
      <c r="R39" s="12" t="e">
        <f t="shared" si="3"/>
        <v>#DIV/0!</v>
      </c>
      <c r="S39" s="11" t="e">
        <f t="shared" si="4"/>
        <v>#DIV/0!</v>
      </c>
      <c r="T39" s="79"/>
      <c r="U39" s="7" t="e">
        <f t="shared" si="5"/>
        <v>#DIV/0!</v>
      </c>
      <c r="V39" s="10" t="e">
        <f t="shared" si="10"/>
        <v>#DIV/0!</v>
      </c>
      <c r="W39" s="81"/>
      <c r="X39" s="8" t="e">
        <f t="shared" si="11"/>
        <v>#DIV/0!</v>
      </c>
      <c r="Y39" s="84">
        <f t="shared" si="12"/>
        <v>0</v>
      </c>
      <c r="Z39" s="6" t="e">
        <f t="shared" si="13"/>
        <v>#DIV/0!</v>
      </c>
      <c r="AA39" s="86" t="e">
        <f t="shared" si="14"/>
        <v>#DIV/0!</v>
      </c>
      <c r="AB39" s="86" t="e">
        <f t="shared" ca="1" si="6"/>
        <v>#DIV/0!</v>
      </c>
      <c r="AC39" s="87" t="e">
        <f t="shared" ca="1" si="15"/>
        <v>#DIV/0!</v>
      </c>
      <c r="AD39" s="86" t="e">
        <f t="shared" ca="1" si="16"/>
        <v>#DIV/0!</v>
      </c>
    </row>
    <row r="40" spans="1:30" ht="15.75" x14ac:dyDescent="0.25">
      <c r="A40" s="85">
        <v>-25</v>
      </c>
      <c r="B40" s="12">
        <v>-25</v>
      </c>
      <c r="C40" s="17">
        <f t="shared" si="7"/>
        <v>0</v>
      </c>
      <c r="D40" s="16"/>
      <c r="E40" s="46"/>
      <c r="F40" s="12" t="e">
        <f t="shared" si="0"/>
        <v>#DIV/0!</v>
      </c>
      <c r="G40" s="11" t="e">
        <f t="shared" si="1"/>
        <v>#DIV/0!</v>
      </c>
      <c r="H40" s="79"/>
      <c r="I40" s="79"/>
      <c r="J40" s="14" t="e">
        <f t="shared" si="2"/>
        <v>#DIV/0!</v>
      </c>
      <c r="K40" s="13" t="e">
        <f t="shared" si="8"/>
        <v>#DIV/0!</v>
      </c>
      <c r="L40" s="10" t="e">
        <f t="shared" si="9"/>
        <v>#DIV/0!</v>
      </c>
      <c r="M40" s="10" t="e">
        <f t="shared" si="9"/>
        <v>#DIV/0!</v>
      </c>
      <c r="N40" s="81"/>
      <c r="O40" s="82"/>
      <c r="P40" s="16"/>
      <c r="Q40" s="46"/>
      <c r="R40" s="12" t="e">
        <f t="shared" si="3"/>
        <v>#DIV/0!</v>
      </c>
      <c r="S40" s="11" t="e">
        <f t="shared" si="4"/>
        <v>#DIV/0!</v>
      </c>
      <c r="T40" s="79"/>
      <c r="U40" s="7" t="e">
        <f t="shared" si="5"/>
        <v>#DIV/0!</v>
      </c>
      <c r="V40" s="10" t="e">
        <f t="shared" si="10"/>
        <v>#DIV/0!</v>
      </c>
      <c r="W40" s="81"/>
      <c r="X40" s="8" t="e">
        <f t="shared" si="11"/>
        <v>#DIV/0!</v>
      </c>
      <c r="Y40" s="84">
        <f t="shared" si="12"/>
        <v>0</v>
      </c>
      <c r="Z40" s="6" t="e">
        <f t="shared" si="13"/>
        <v>#DIV/0!</v>
      </c>
      <c r="AA40" s="86" t="e">
        <f t="shared" si="14"/>
        <v>#DIV/0!</v>
      </c>
      <c r="AB40" s="86" t="e">
        <f t="shared" ca="1" si="6"/>
        <v>#DIV/0!</v>
      </c>
      <c r="AC40" s="87" t="e">
        <f t="shared" ca="1" si="15"/>
        <v>#DIV/0!</v>
      </c>
      <c r="AD40" s="86" t="e">
        <f t="shared" ca="1" si="16"/>
        <v>#DIV/0!</v>
      </c>
    </row>
    <row r="41" spans="1:30" ht="15.75" x14ac:dyDescent="0.25">
      <c r="A41" s="85">
        <v>-24</v>
      </c>
      <c r="B41" s="12">
        <v>-24</v>
      </c>
      <c r="C41" s="17">
        <f t="shared" si="7"/>
        <v>0</v>
      </c>
      <c r="D41" s="16"/>
      <c r="E41" s="46"/>
      <c r="F41" s="12" t="e">
        <f t="shared" si="0"/>
        <v>#DIV/0!</v>
      </c>
      <c r="G41" s="11" t="e">
        <f t="shared" si="1"/>
        <v>#DIV/0!</v>
      </c>
      <c r="H41" s="79"/>
      <c r="I41" s="79"/>
      <c r="J41" s="14" t="e">
        <f t="shared" si="2"/>
        <v>#DIV/0!</v>
      </c>
      <c r="K41" s="13" t="e">
        <f t="shared" si="8"/>
        <v>#DIV/0!</v>
      </c>
      <c r="L41" s="10" t="e">
        <f t="shared" si="9"/>
        <v>#DIV/0!</v>
      </c>
      <c r="M41" s="10" t="e">
        <f t="shared" si="9"/>
        <v>#DIV/0!</v>
      </c>
      <c r="N41" s="81"/>
      <c r="O41" s="82"/>
      <c r="P41" s="16"/>
      <c r="Q41" s="46"/>
      <c r="R41" s="12" t="e">
        <f t="shared" si="3"/>
        <v>#DIV/0!</v>
      </c>
      <c r="S41" s="11" t="e">
        <f t="shared" si="4"/>
        <v>#DIV/0!</v>
      </c>
      <c r="T41" s="79"/>
      <c r="U41" s="7" t="e">
        <f t="shared" si="5"/>
        <v>#DIV/0!</v>
      </c>
      <c r="V41" s="10" t="e">
        <f t="shared" si="10"/>
        <v>#DIV/0!</v>
      </c>
      <c r="W41" s="81"/>
      <c r="X41" s="8" t="e">
        <f t="shared" si="11"/>
        <v>#DIV/0!</v>
      </c>
      <c r="Y41" s="84">
        <f t="shared" si="12"/>
        <v>0</v>
      </c>
      <c r="Z41" s="6" t="e">
        <f t="shared" si="13"/>
        <v>#DIV/0!</v>
      </c>
      <c r="AA41" s="86" t="e">
        <f t="shared" si="14"/>
        <v>#DIV/0!</v>
      </c>
      <c r="AB41" s="86" t="e">
        <f t="shared" ca="1" si="6"/>
        <v>#DIV/0!</v>
      </c>
      <c r="AC41" s="87" t="e">
        <f t="shared" ca="1" si="15"/>
        <v>#DIV/0!</v>
      </c>
      <c r="AD41" s="86" t="e">
        <f t="shared" ca="1" si="16"/>
        <v>#DIV/0!</v>
      </c>
    </row>
    <row r="42" spans="1:30" ht="15.75" x14ac:dyDescent="0.25">
      <c r="A42" s="85">
        <v>-23</v>
      </c>
      <c r="B42" s="12">
        <v>-23</v>
      </c>
      <c r="C42" s="17">
        <f t="shared" si="7"/>
        <v>0</v>
      </c>
      <c r="D42" s="16"/>
      <c r="E42" s="46"/>
      <c r="F42" s="12" t="e">
        <f t="shared" si="0"/>
        <v>#DIV/0!</v>
      </c>
      <c r="G42" s="11" t="e">
        <f t="shared" si="1"/>
        <v>#DIV/0!</v>
      </c>
      <c r="H42" s="79"/>
      <c r="I42" s="79"/>
      <c r="J42" s="14" t="e">
        <f t="shared" si="2"/>
        <v>#DIV/0!</v>
      </c>
      <c r="K42" s="13" t="e">
        <f t="shared" si="8"/>
        <v>#DIV/0!</v>
      </c>
      <c r="L42" s="10" t="e">
        <f t="shared" si="9"/>
        <v>#DIV/0!</v>
      </c>
      <c r="M42" s="10" t="e">
        <f t="shared" si="9"/>
        <v>#DIV/0!</v>
      </c>
      <c r="N42" s="81"/>
      <c r="O42" s="82"/>
      <c r="P42" s="16"/>
      <c r="Q42" s="46"/>
      <c r="R42" s="12" t="e">
        <f t="shared" si="3"/>
        <v>#DIV/0!</v>
      </c>
      <c r="S42" s="11" t="e">
        <f t="shared" si="4"/>
        <v>#DIV/0!</v>
      </c>
      <c r="T42" s="79"/>
      <c r="U42" s="7" t="e">
        <f t="shared" si="5"/>
        <v>#DIV/0!</v>
      </c>
      <c r="V42" s="10" t="e">
        <f t="shared" si="10"/>
        <v>#DIV/0!</v>
      </c>
      <c r="W42" s="81"/>
      <c r="X42" s="8" t="e">
        <f t="shared" si="11"/>
        <v>#DIV/0!</v>
      </c>
      <c r="Y42" s="84">
        <f t="shared" si="12"/>
        <v>0</v>
      </c>
      <c r="Z42" s="6" t="e">
        <f t="shared" si="13"/>
        <v>#DIV/0!</v>
      </c>
      <c r="AA42" s="86" t="e">
        <f t="shared" si="14"/>
        <v>#DIV/0!</v>
      </c>
      <c r="AB42" s="86" t="e">
        <f t="shared" ca="1" si="6"/>
        <v>#DIV/0!</v>
      </c>
      <c r="AC42" s="87" t="e">
        <f t="shared" ca="1" si="15"/>
        <v>#DIV/0!</v>
      </c>
      <c r="AD42" s="86" t="e">
        <f t="shared" ca="1" si="16"/>
        <v>#DIV/0!</v>
      </c>
    </row>
    <row r="43" spans="1:30" ht="15.75" x14ac:dyDescent="0.25">
      <c r="A43" s="85">
        <v>-22</v>
      </c>
      <c r="B43" s="12">
        <v>-22</v>
      </c>
      <c r="C43" s="17">
        <f t="shared" si="7"/>
        <v>0</v>
      </c>
      <c r="D43" s="16"/>
      <c r="E43" s="46"/>
      <c r="F43" s="12" t="e">
        <f t="shared" si="0"/>
        <v>#DIV/0!</v>
      </c>
      <c r="G43" s="11" t="e">
        <f t="shared" si="1"/>
        <v>#DIV/0!</v>
      </c>
      <c r="H43" s="79"/>
      <c r="I43" s="79"/>
      <c r="J43" s="14" t="e">
        <f t="shared" si="2"/>
        <v>#DIV/0!</v>
      </c>
      <c r="K43" s="13" t="e">
        <f t="shared" si="8"/>
        <v>#DIV/0!</v>
      </c>
      <c r="L43" s="10" t="e">
        <f t="shared" si="9"/>
        <v>#DIV/0!</v>
      </c>
      <c r="M43" s="10" t="e">
        <f t="shared" si="9"/>
        <v>#DIV/0!</v>
      </c>
      <c r="N43" s="81"/>
      <c r="O43" s="82"/>
      <c r="P43" s="16"/>
      <c r="Q43" s="46"/>
      <c r="R43" s="12" t="e">
        <f t="shared" si="3"/>
        <v>#DIV/0!</v>
      </c>
      <c r="S43" s="11" t="e">
        <f t="shared" si="4"/>
        <v>#DIV/0!</v>
      </c>
      <c r="T43" s="79"/>
      <c r="U43" s="7" t="e">
        <f t="shared" si="5"/>
        <v>#DIV/0!</v>
      </c>
      <c r="V43" s="10" t="e">
        <f t="shared" si="10"/>
        <v>#DIV/0!</v>
      </c>
      <c r="W43" s="81"/>
      <c r="X43" s="8" t="e">
        <f t="shared" si="11"/>
        <v>#DIV/0!</v>
      </c>
      <c r="Y43" s="84">
        <f t="shared" si="12"/>
        <v>0</v>
      </c>
      <c r="Z43" s="6" t="e">
        <f t="shared" si="13"/>
        <v>#DIV/0!</v>
      </c>
      <c r="AA43" s="86" t="e">
        <f t="shared" si="14"/>
        <v>#DIV/0!</v>
      </c>
      <c r="AB43" s="86" t="e">
        <f t="shared" ca="1" si="6"/>
        <v>#DIV/0!</v>
      </c>
      <c r="AC43" s="87" t="e">
        <f t="shared" ca="1" si="15"/>
        <v>#DIV/0!</v>
      </c>
      <c r="AD43" s="86" t="e">
        <f t="shared" ca="1" si="16"/>
        <v>#DIV/0!</v>
      </c>
    </row>
    <row r="44" spans="1:30" ht="15.75" x14ac:dyDescent="0.25">
      <c r="A44" s="85">
        <v>-21</v>
      </c>
      <c r="B44" s="12">
        <v>-21</v>
      </c>
      <c r="C44" s="17">
        <f t="shared" si="7"/>
        <v>0</v>
      </c>
      <c r="D44" s="16"/>
      <c r="E44" s="46"/>
      <c r="F44" s="12" t="e">
        <f t="shared" si="0"/>
        <v>#DIV/0!</v>
      </c>
      <c r="G44" s="11" t="e">
        <f t="shared" si="1"/>
        <v>#DIV/0!</v>
      </c>
      <c r="H44" s="79"/>
      <c r="I44" s="79"/>
      <c r="J44" s="14" t="e">
        <f t="shared" si="2"/>
        <v>#DIV/0!</v>
      </c>
      <c r="K44" s="13" t="e">
        <f t="shared" si="8"/>
        <v>#DIV/0!</v>
      </c>
      <c r="L44" s="10" t="e">
        <f t="shared" si="9"/>
        <v>#DIV/0!</v>
      </c>
      <c r="M44" s="10" t="e">
        <f t="shared" si="9"/>
        <v>#DIV/0!</v>
      </c>
      <c r="N44" s="81"/>
      <c r="O44" s="82"/>
      <c r="P44" s="16"/>
      <c r="Q44" s="46"/>
      <c r="R44" s="12" t="e">
        <f t="shared" si="3"/>
        <v>#DIV/0!</v>
      </c>
      <c r="S44" s="11" t="e">
        <f t="shared" si="4"/>
        <v>#DIV/0!</v>
      </c>
      <c r="T44" s="79"/>
      <c r="U44" s="7" t="e">
        <f t="shared" si="5"/>
        <v>#DIV/0!</v>
      </c>
      <c r="V44" s="10" t="e">
        <f t="shared" si="10"/>
        <v>#DIV/0!</v>
      </c>
      <c r="W44" s="81"/>
      <c r="X44" s="8" t="e">
        <f t="shared" si="11"/>
        <v>#DIV/0!</v>
      </c>
      <c r="Y44" s="84">
        <f t="shared" si="12"/>
        <v>0</v>
      </c>
      <c r="Z44" s="6" t="e">
        <f t="shared" si="13"/>
        <v>#DIV/0!</v>
      </c>
      <c r="AA44" s="86" t="e">
        <f t="shared" si="14"/>
        <v>#DIV/0!</v>
      </c>
      <c r="AB44" s="86" t="e">
        <f t="shared" ca="1" si="6"/>
        <v>#DIV/0!</v>
      </c>
      <c r="AC44" s="87" t="e">
        <f t="shared" ca="1" si="15"/>
        <v>#DIV/0!</v>
      </c>
      <c r="AD44" s="86" t="e">
        <f t="shared" ca="1" si="16"/>
        <v>#DIV/0!</v>
      </c>
    </row>
    <row r="45" spans="1:30" ht="15.75" x14ac:dyDescent="0.25">
      <c r="A45" s="85">
        <v>-20</v>
      </c>
      <c r="B45" s="12">
        <v>-20</v>
      </c>
      <c r="C45" s="17">
        <f t="shared" si="7"/>
        <v>0</v>
      </c>
      <c r="D45" s="16"/>
      <c r="E45" s="46"/>
      <c r="F45" s="12" t="e">
        <f t="shared" si="0"/>
        <v>#DIV/0!</v>
      </c>
      <c r="G45" s="11" t="e">
        <f t="shared" si="1"/>
        <v>#DIV/0!</v>
      </c>
      <c r="H45" s="79"/>
      <c r="I45" s="79"/>
      <c r="J45" s="14" t="e">
        <f t="shared" si="2"/>
        <v>#DIV/0!</v>
      </c>
      <c r="K45" s="13" t="e">
        <f t="shared" si="8"/>
        <v>#DIV/0!</v>
      </c>
      <c r="L45" s="10" t="e">
        <f t="shared" si="9"/>
        <v>#DIV/0!</v>
      </c>
      <c r="M45" s="10" t="e">
        <f t="shared" si="9"/>
        <v>#DIV/0!</v>
      </c>
      <c r="N45" s="81"/>
      <c r="O45" s="82"/>
      <c r="P45" s="16"/>
      <c r="Q45" s="46"/>
      <c r="R45" s="12" t="e">
        <f t="shared" si="3"/>
        <v>#DIV/0!</v>
      </c>
      <c r="S45" s="11" t="e">
        <f t="shared" si="4"/>
        <v>#DIV/0!</v>
      </c>
      <c r="T45" s="79"/>
      <c r="U45" s="7" t="e">
        <f t="shared" si="5"/>
        <v>#DIV/0!</v>
      </c>
      <c r="V45" s="10" t="e">
        <f t="shared" si="10"/>
        <v>#DIV/0!</v>
      </c>
      <c r="W45" s="81"/>
      <c r="X45" s="8" t="e">
        <f t="shared" si="11"/>
        <v>#DIV/0!</v>
      </c>
      <c r="Y45" s="84">
        <f t="shared" si="12"/>
        <v>0</v>
      </c>
      <c r="Z45" s="6" t="e">
        <f t="shared" si="13"/>
        <v>#DIV/0!</v>
      </c>
      <c r="AA45" s="86" t="e">
        <f t="shared" si="14"/>
        <v>#DIV/0!</v>
      </c>
      <c r="AB45" s="86" t="e">
        <f t="shared" ca="1" si="6"/>
        <v>#DIV/0!</v>
      </c>
      <c r="AC45" s="87" t="e">
        <f t="shared" ca="1" si="15"/>
        <v>#DIV/0!</v>
      </c>
      <c r="AD45" s="86" t="e">
        <f t="shared" ca="1" si="16"/>
        <v>#DIV/0!</v>
      </c>
    </row>
    <row r="46" spans="1:30" ht="15.75" x14ac:dyDescent="0.25">
      <c r="A46" s="85">
        <v>-19</v>
      </c>
      <c r="B46" s="12">
        <v>-19</v>
      </c>
      <c r="C46" s="17">
        <f t="shared" si="7"/>
        <v>0</v>
      </c>
      <c r="D46" s="16"/>
      <c r="E46" s="46"/>
      <c r="F46" s="12" t="e">
        <f t="shared" si="0"/>
        <v>#DIV/0!</v>
      </c>
      <c r="G46" s="11" t="e">
        <f t="shared" si="1"/>
        <v>#DIV/0!</v>
      </c>
      <c r="H46" s="79"/>
      <c r="I46" s="79"/>
      <c r="J46" s="14" t="e">
        <f t="shared" si="2"/>
        <v>#DIV/0!</v>
      </c>
      <c r="K46" s="13" t="e">
        <f t="shared" si="8"/>
        <v>#DIV/0!</v>
      </c>
      <c r="L46" s="10" t="e">
        <f t="shared" si="9"/>
        <v>#DIV/0!</v>
      </c>
      <c r="M46" s="10" t="e">
        <f t="shared" si="9"/>
        <v>#DIV/0!</v>
      </c>
      <c r="N46" s="81"/>
      <c r="O46" s="82"/>
      <c r="P46" s="16"/>
      <c r="Q46" s="46"/>
      <c r="R46" s="12" t="e">
        <f t="shared" si="3"/>
        <v>#DIV/0!</v>
      </c>
      <c r="S46" s="11" t="e">
        <f t="shared" si="4"/>
        <v>#DIV/0!</v>
      </c>
      <c r="T46" s="79"/>
      <c r="U46" s="7" t="e">
        <f t="shared" si="5"/>
        <v>#DIV/0!</v>
      </c>
      <c r="V46" s="10" t="e">
        <f t="shared" si="10"/>
        <v>#DIV/0!</v>
      </c>
      <c r="W46" s="81"/>
      <c r="X46" s="8" t="e">
        <f t="shared" si="11"/>
        <v>#DIV/0!</v>
      </c>
      <c r="Y46" s="84">
        <f t="shared" si="12"/>
        <v>0</v>
      </c>
      <c r="Z46" s="6" t="e">
        <f t="shared" si="13"/>
        <v>#DIV/0!</v>
      </c>
      <c r="AA46" s="86" t="e">
        <f t="shared" si="14"/>
        <v>#DIV/0!</v>
      </c>
      <c r="AB46" s="86" t="e">
        <f t="shared" ca="1" si="6"/>
        <v>#DIV/0!</v>
      </c>
      <c r="AC46" s="87" t="e">
        <f t="shared" ca="1" si="15"/>
        <v>#DIV/0!</v>
      </c>
      <c r="AD46" s="86" t="e">
        <f t="shared" ca="1" si="16"/>
        <v>#DIV/0!</v>
      </c>
    </row>
    <row r="47" spans="1:30" ht="15.75" x14ac:dyDescent="0.25">
      <c r="A47" s="85">
        <v>-18</v>
      </c>
      <c r="B47" s="12">
        <v>-18</v>
      </c>
      <c r="C47" s="17">
        <f t="shared" si="7"/>
        <v>0</v>
      </c>
      <c r="D47" s="16"/>
      <c r="E47" s="46"/>
      <c r="F47" s="12" t="e">
        <f t="shared" si="0"/>
        <v>#DIV/0!</v>
      </c>
      <c r="G47" s="11" t="e">
        <f t="shared" si="1"/>
        <v>#DIV/0!</v>
      </c>
      <c r="H47" s="79"/>
      <c r="I47" s="79"/>
      <c r="J47" s="14" t="e">
        <f t="shared" si="2"/>
        <v>#DIV/0!</v>
      </c>
      <c r="K47" s="13" t="e">
        <f t="shared" si="8"/>
        <v>#DIV/0!</v>
      </c>
      <c r="L47" s="10" t="e">
        <f t="shared" si="9"/>
        <v>#DIV/0!</v>
      </c>
      <c r="M47" s="10" t="e">
        <f t="shared" si="9"/>
        <v>#DIV/0!</v>
      </c>
      <c r="N47" s="81"/>
      <c r="O47" s="82"/>
      <c r="P47" s="16"/>
      <c r="Q47" s="46"/>
      <c r="R47" s="12" t="e">
        <f t="shared" si="3"/>
        <v>#DIV/0!</v>
      </c>
      <c r="S47" s="11" t="e">
        <f t="shared" si="4"/>
        <v>#DIV/0!</v>
      </c>
      <c r="T47" s="79"/>
      <c r="U47" s="7" t="e">
        <f t="shared" si="5"/>
        <v>#DIV/0!</v>
      </c>
      <c r="V47" s="10" t="e">
        <f t="shared" si="10"/>
        <v>#DIV/0!</v>
      </c>
      <c r="W47" s="81"/>
      <c r="X47" s="8" t="e">
        <f t="shared" si="11"/>
        <v>#DIV/0!</v>
      </c>
      <c r="Y47" s="84">
        <f t="shared" si="12"/>
        <v>0</v>
      </c>
      <c r="Z47" s="6" t="e">
        <f t="shared" si="13"/>
        <v>#DIV/0!</v>
      </c>
      <c r="AA47" s="86" t="e">
        <f t="shared" si="14"/>
        <v>#DIV/0!</v>
      </c>
      <c r="AB47" s="86" t="e">
        <f t="shared" ca="1" si="6"/>
        <v>#DIV/0!</v>
      </c>
      <c r="AC47" s="87" t="e">
        <f t="shared" ca="1" si="15"/>
        <v>#DIV/0!</v>
      </c>
      <c r="AD47" s="86" t="e">
        <f t="shared" ca="1" si="16"/>
        <v>#DIV/0!</v>
      </c>
    </row>
    <row r="48" spans="1:30" ht="15.75" x14ac:dyDescent="0.25">
      <c r="A48" s="85">
        <v>-17</v>
      </c>
      <c r="B48" s="12">
        <v>-17</v>
      </c>
      <c r="C48" s="17">
        <f t="shared" si="7"/>
        <v>0</v>
      </c>
      <c r="D48" s="16"/>
      <c r="E48" s="46"/>
      <c r="F48" s="12" t="e">
        <f t="shared" si="0"/>
        <v>#DIV/0!</v>
      </c>
      <c r="G48" s="11" t="e">
        <f t="shared" si="1"/>
        <v>#DIV/0!</v>
      </c>
      <c r="H48" s="79"/>
      <c r="I48" s="79"/>
      <c r="J48" s="14" t="e">
        <f t="shared" si="2"/>
        <v>#DIV/0!</v>
      </c>
      <c r="K48" s="13" t="e">
        <f t="shared" si="8"/>
        <v>#DIV/0!</v>
      </c>
      <c r="L48" s="10" t="e">
        <f t="shared" si="9"/>
        <v>#DIV/0!</v>
      </c>
      <c r="M48" s="10" t="e">
        <f t="shared" si="9"/>
        <v>#DIV/0!</v>
      </c>
      <c r="N48" s="81"/>
      <c r="O48" s="82"/>
      <c r="P48" s="16"/>
      <c r="Q48" s="46"/>
      <c r="R48" s="12" t="e">
        <f t="shared" si="3"/>
        <v>#DIV/0!</v>
      </c>
      <c r="S48" s="11" t="e">
        <f t="shared" si="4"/>
        <v>#DIV/0!</v>
      </c>
      <c r="T48" s="79"/>
      <c r="U48" s="7" t="e">
        <f t="shared" si="5"/>
        <v>#DIV/0!</v>
      </c>
      <c r="V48" s="10" t="e">
        <f t="shared" si="10"/>
        <v>#DIV/0!</v>
      </c>
      <c r="W48" s="81"/>
      <c r="X48" s="8" t="e">
        <f t="shared" si="11"/>
        <v>#DIV/0!</v>
      </c>
      <c r="Y48" s="84">
        <f t="shared" si="12"/>
        <v>0</v>
      </c>
      <c r="Z48" s="6" t="e">
        <f t="shared" si="13"/>
        <v>#DIV/0!</v>
      </c>
      <c r="AA48" s="86" t="e">
        <f t="shared" si="14"/>
        <v>#DIV/0!</v>
      </c>
      <c r="AB48" s="86" t="e">
        <f t="shared" ca="1" si="6"/>
        <v>#DIV/0!</v>
      </c>
      <c r="AC48" s="87" t="e">
        <f t="shared" ca="1" si="15"/>
        <v>#DIV/0!</v>
      </c>
      <c r="AD48" s="86" t="e">
        <f t="shared" ca="1" si="16"/>
        <v>#DIV/0!</v>
      </c>
    </row>
    <row r="49" spans="1:30" ht="15.75" x14ac:dyDescent="0.25">
      <c r="A49" s="85">
        <v>-16</v>
      </c>
      <c r="B49" s="12">
        <v>-16</v>
      </c>
      <c r="C49" s="17">
        <f t="shared" si="7"/>
        <v>0</v>
      </c>
      <c r="D49" s="16"/>
      <c r="E49" s="46"/>
      <c r="F49" s="12" t="e">
        <f t="shared" si="0"/>
        <v>#DIV/0!</v>
      </c>
      <c r="G49" s="11" t="e">
        <f t="shared" si="1"/>
        <v>#DIV/0!</v>
      </c>
      <c r="H49" s="79"/>
      <c r="I49" s="79"/>
      <c r="J49" s="14" t="e">
        <f t="shared" si="2"/>
        <v>#DIV/0!</v>
      </c>
      <c r="K49" s="13" t="e">
        <f t="shared" si="8"/>
        <v>#DIV/0!</v>
      </c>
      <c r="L49" s="10" t="e">
        <f t="shared" si="9"/>
        <v>#DIV/0!</v>
      </c>
      <c r="M49" s="10" t="e">
        <f t="shared" si="9"/>
        <v>#DIV/0!</v>
      </c>
      <c r="N49" s="81"/>
      <c r="O49" s="82"/>
      <c r="P49" s="16"/>
      <c r="Q49" s="46"/>
      <c r="R49" s="12" t="e">
        <f t="shared" si="3"/>
        <v>#DIV/0!</v>
      </c>
      <c r="S49" s="11" t="e">
        <f t="shared" si="4"/>
        <v>#DIV/0!</v>
      </c>
      <c r="T49" s="79"/>
      <c r="U49" s="7" t="e">
        <f t="shared" si="5"/>
        <v>#DIV/0!</v>
      </c>
      <c r="V49" s="10" t="e">
        <f t="shared" si="10"/>
        <v>#DIV/0!</v>
      </c>
      <c r="W49" s="81"/>
      <c r="X49" s="8" t="e">
        <f t="shared" si="11"/>
        <v>#DIV/0!</v>
      </c>
      <c r="Y49" s="84">
        <f t="shared" si="12"/>
        <v>0</v>
      </c>
      <c r="Z49" s="6" t="e">
        <f t="shared" si="13"/>
        <v>#DIV/0!</v>
      </c>
      <c r="AA49" s="86" t="e">
        <f t="shared" si="14"/>
        <v>#DIV/0!</v>
      </c>
      <c r="AB49" s="86" t="e">
        <f t="shared" ca="1" si="6"/>
        <v>#DIV/0!</v>
      </c>
      <c r="AC49" s="87" t="e">
        <f t="shared" ca="1" si="15"/>
        <v>#DIV/0!</v>
      </c>
      <c r="AD49" s="86" t="e">
        <f t="shared" ca="1" si="16"/>
        <v>#DIV/0!</v>
      </c>
    </row>
    <row r="50" spans="1:30" ht="15.75" x14ac:dyDescent="0.25">
      <c r="A50" s="85">
        <v>-15</v>
      </c>
      <c r="B50" s="12">
        <v>-15</v>
      </c>
      <c r="C50" s="17">
        <f t="shared" si="7"/>
        <v>0</v>
      </c>
      <c r="D50" s="16"/>
      <c r="E50" s="46"/>
      <c r="F50" s="12" t="e">
        <f t="shared" si="0"/>
        <v>#DIV/0!</v>
      </c>
      <c r="G50" s="11" t="e">
        <f t="shared" si="1"/>
        <v>#DIV/0!</v>
      </c>
      <c r="H50" s="79"/>
      <c r="I50" s="79"/>
      <c r="J50" s="14" t="e">
        <f t="shared" si="2"/>
        <v>#DIV/0!</v>
      </c>
      <c r="K50" s="13" t="e">
        <f t="shared" si="8"/>
        <v>#DIV/0!</v>
      </c>
      <c r="L50" s="10" t="e">
        <f t="shared" si="9"/>
        <v>#DIV/0!</v>
      </c>
      <c r="M50" s="10" t="e">
        <f t="shared" si="9"/>
        <v>#DIV/0!</v>
      </c>
      <c r="N50" s="81"/>
      <c r="O50" s="82"/>
      <c r="P50" s="16"/>
      <c r="Q50" s="46"/>
      <c r="R50" s="12" t="e">
        <f t="shared" si="3"/>
        <v>#DIV/0!</v>
      </c>
      <c r="S50" s="11" t="e">
        <f t="shared" si="4"/>
        <v>#DIV/0!</v>
      </c>
      <c r="T50" s="79"/>
      <c r="U50" s="7" t="e">
        <f t="shared" si="5"/>
        <v>#DIV/0!</v>
      </c>
      <c r="V50" s="10" t="e">
        <f t="shared" si="10"/>
        <v>#DIV/0!</v>
      </c>
      <c r="W50" s="81"/>
      <c r="X50" s="8" t="e">
        <f t="shared" si="11"/>
        <v>#DIV/0!</v>
      </c>
      <c r="Y50" s="84">
        <f t="shared" si="12"/>
        <v>0</v>
      </c>
      <c r="Z50" s="6" t="e">
        <f t="shared" si="13"/>
        <v>#DIV/0!</v>
      </c>
      <c r="AA50" s="86" t="e">
        <f t="shared" si="14"/>
        <v>#DIV/0!</v>
      </c>
      <c r="AB50" s="86" t="e">
        <f t="shared" ca="1" si="6"/>
        <v>#DIV/0!</v>
      </c>
      <c r="AC50" s="87" t="e">
        <f t="shared" ca="1" si="15"/>
        <v>#DIV/0!</v>
      </c>
      <c r="AD50" s="86" t="e">
        <f t="shared" ca="1" si="16"/>
        <v>#DIV/0!</v>
      </c>
    </row>
    <row r="51" spans="1:30" ht="15.75" x14ac:dyDescent="0.25">
      <c r="A51" s="85">
        <v>-14</v>
      </c>
      <c r="B51" s="12">
        <v>-14</v>
      </c>
      <c r="C51" s="17">
        <f t="shared" si="7"/>
        <v>0</v>
      </c>
      <c r="D51" s="16"/>
      <c r="E51" s="46"/>
      <c r="F51" s="12" t="e">
        <f t="shared" si="0"/>
        <v>#DIV/0!</v>
      </c>
      <c r="G51" s="11" t="e">
        <f t="shared" si="1"/>
        <v>#DIV/0!</v>
      </c>
      <c r="H51" s="79"/>
      <c r="I51" s="79"/>
      <c r="J51" s="14" t="e">
        <f t="shared" si="2"/>
        <v>#DIV/0!</v>
      </c>
      <c r="K51" s="13" t="e">
        <f t="shared" si="8"/>
        <v>#DIV/0!</v>
      </c>
      <c r="L51" s="10" t="e">
        <f t="shared" si="9"/>
        <v>#DIV/0!</v>
      </c>
      <c r="M51" s="10" t="e">
        <f t="shared" si="9"/>
        <v>#DIV/0!</v>
      </c>
      <c r="N51" s="81"/>
      <c r="O51" s="82"/>
      <c r="P51" s="16"/>
      <c r="Q51" s="46"/>
      <c r="R51" s="12" t="e">
        <f t="shared" si="3"/>
        <v>#DIV/0!</v>
      </c>
      <c r="S51" s="11" t="e">
        <f t="shared" si="4"/>
        <v>#DIV/0!</v>
      </c>
      <c r="T51" s="79"/>
      <c r="U51" s="7" t="e">
        <f t="shared" si="5"/>
        <v>#DIV/0!</v>
      </c>
      <c r="V51" s="10" t="e">
        <f t="shared" si="10"/>
        <v>#DIV/0!</v>
      </c>
      <c r="W51" s="81"/>
      <c r="X51" s="8" t="e">
        <f t="shared" si="11"/>
        <v>#DIV/0!</v>
      </c>
      <c r="Y51" s="84">
        <f t="shared" si="12"/>
        <v>0</v>
      </c>
      <c r="Z51" s="6" t="e">
        <f t="shared" si="13"/>
        <v>#DIV/0!</v>
      </c>
      <c r="AA51" s="86" t="e">
        <f t="shared" si="14"/>
        <v>#DIV/0!</v>
      </c>
      <c r="AB51" s="86" t="e">
        <f t="shared" ca="1" si="6"/>
        <v>#DIV/0!</v>
      </c>
      <c r="AC51" s="87" t="e">
        <f t="shared" ca="1" si="15"/>
        <v>#DIV/0!</v>
      </c>
      <c r="AD51" s="86" t="e">
        <f t="shared" ca="1" si="16"/>
        <v>#DIV/0!</v>
      </c>
    </row>
    <row r="52" spans="1:30" ht="15.75" x14ac:dyDescent="0.25">
      <c r="A52" s="85">
        <v>-13</v>
      </c>
      <c r="B52" s="12">
        <v>-13</v>
      </c>
      <c r="C52" s="17">
        <f t="shared" si="7"/>
        <v>0</v>
      </c>
      <c r="D52" s="16"/>
      <c r="E52" s="46"/>
      <c r="F52" s="12" t="e">
        <f t="shared" si="0"/>
        <v>#DIV/0!</v>
      </c>
      <c r="G52" s="11" t="e">
        <f t="shared" si="1"/>
        <v>#DIV/0!</v>
      </c>
      <c r="H52" s="79"/>
      <c r="I52" s="79"/>
      <c r="J52" s="14" t="e">
        <f t="shared" si="2"/>
        <v>#DIV/0!</v>
      </c>
      <c r="K52" s="13" t="e">
        <f t="shared" si="8"/>
        <v>#DIV/0!</v>
      </c>
      <c r="L52" s="10" t="e">
        <f t="shared" si="9"/>
        <v>#DIV/0!</v>
      </c>
      <c r="M52" s="10" t="e">
        <f t="shared" si="9"/>
        <v>#DIV/0!</v>
      </c>
      <c r="N52" s="81"/>
      <c r="O52" s="82"/>
      <c r="P52" s="16"/>
      <c r="Q52" s="46"/>
      <c r="R52" s="12" t="e">
        <f t="shared" si="3"/>
        <v>#DIV/0!</v>
      </c>
      <c r="S52" s="11" t="e">
        <f t="shared" si="4"/>
        <v>#DIV/0!</v>
      </c>
      <c r="T52" s="79"/>
      <c r="U52" s="7" t="e">
        <f t="shared" si="5"/>
        <v>#DIV/0!</v>
      </c>
      <c r="V52" s="10" t="e">
        <f t="shared" si="10"/>
        <v>#DIV/0!</v>
      </c>
      <c r="W52" s="81"/>
      <c r="X52" s="8" t="e">
        <f t="shared" si="11"/>
        <v>#DIV/0!</v>
      </c>
      <c r="Y52" s="84">
        <f t="shared" si="12"/>
        <v>0</v>
      </c>
      <c r="Z52" s="6" t="e">
        <f t="shared" si="13"/>
        <v>#DIV/0!</v>
      </c>
      <c r="AA52" s="86" t="e">
        <f t="shared" si="14"/>
        <v>#DIV/0!</v>
      </c>
      <c r="AB52" s="86" t="e">
        <f t="shared" ca="1" si="6"/>
        <v>#DIV/0!</v>
      </c>
      <c r="AC52" s="87" t="e">
        <f t="shared" ca="1" si="15"/>
        <v>#DIV/0!</v>
      </c>
      <c r="AD52" s="86" t="e">
        <f t="shared" ca="1" si="16"/>
        <v>#DIV/0!</v>
      </c>
    </row>
    <row r="53" spans="1:30" ht="15.75" x14ac:dyDescent="0.25">
      <c r="A53" s="85">
        <v>-12</v>
      </c>
      <c r="B53" s="12">
        <v>-12</v>
      </c>
      <c r="C53" s="17">
        <f t="shared" si="7"/>
        <v>0</v>
      </c>
      <c r="D53" s="16"/>
      <c r="E53" s="46"/>
      <c r="F53" s="12" t="e">
        <f t="shared" si="0"/>
        <v>#DIV/0!</v>
      </c>
      <c r="G53" s="11" t="e">
        <f t="shared" si="1"/>
        <v>#DIV/0!</v>
      </c>
      <c r="H53" s="79"/>
      <c r="I53" s="79"/>
      <c r="J53" s="14" t="e">
        <f t="shared" si="2"/>
        <v>#DIV/0!</v>
      </c>
      <c r="K53" s="13" t="e">
        <f t="shared" si="8"/>
        <v>#DIV/0!</v>
      </c>
      <c r="L53" s="10" t="e">
        <f t="shared" si="9"/>
        <v>#DIV/0!</v>
      </c>
      <c r="M53" s="10" t="e">
        <f t="shared" si="9"/>
        <v>#DIV/0!</v>
      </c>
      <c r="N53" s="81"/>
      <c r="O53" s="82"/>
      <c r="P53" s="16"/>
      <c r="Q53" s="46"/>
      <c r="R53" s="12" t="e">
        <f t="shared" si="3"/>
        <v>#DIV/0!</v>
      </c>
      <c r="S53" s="11" t="e">
        <f t="shared" si="4"/>
        <v>#DIV/0!</v>
      </c>
      <c r="T53" s="79"/>
      <c r="U53" s="7" t="e">
        <f t="shared" si="5"/>
        <v>#DIV/0!</v>
      </c>
      <c r="V53" s="10" t="e">
        <f t="shared" si="10"/>
        <v>#DIV/0!</v>
      </c>
      <c r="W53" s="81"/>
      <c r="X53" s="8" t="e">
        <f t="shared" si="11"/>
        <v>#DIV/0!</v>
      </c>
      <c r="Y53" s="84">
        <f t="shared" si="12"/>
        <v>0</v>
      </c>
      <c r="Z53" s="6" t="e">
        <f t="shared" si="13"/>
        <v>#DIV/0!</v>
      </c>
      <c r="AA53" s="86" t="e">
        <f t="shared" si="14"/>
        <v>#DIV/0!</v>
      </c>
      <c r="AB53" s="86" t="e">
        <f t="shared" ca="1" si="6"/>
        <v>#DIV/0!</v>
      </c>
      <c r="AC53" s="87" t="e">
        <f t="shared" ca="1" si="15"/>
        <v>#DIV/0!</v>
      </c>
      <c r="AD53" s="86" t="e">
        <f t="shared" ca="1" si="16"/>
        <v>#DIV/0!</v>
      </c>
    </row>
    <row r="54" spans="1:30" ht="15.75" x14ac:dyDescent="0.25">
      <c r="A54" s="85">
        <v>-11</v>
      </c>
      <c r="B54" s="12">
        <v>-11</v>
      </c>
      <c r="C54" s="17">
        <f t="shared" si="7"/>
        <v>0</v>
      </c>
      <c r="D54" s="16"/>
      <c r="E54" s="46"/>
      <c r="F54" s="12" t="e">
        <f t="shared" si="0"/>
        <v>#DIV/0!</v>
      </c>
      <c r="G54" s="11" t="e">
        <f t="shared" si="1"/>
        <v>#DIV/0!</v>
      </c>
      <c r="H54" s="79"/>
      <c r="I54" s="79"/>
      <c r="J54" s="14" t="e">
        <f t="shared" si="2"/>
        <v>#DIV/0!</v>
      </c>
      <c r="K54" s="13" t="e">
        <f t="shared" si="8"/>
        <v>#DIV/0!</v>
      </c>
      <c r="L54" s="10" t="e">
        <f t="shared" si="9"/>
        <v>#DIV/0!</v>
      </c>
      <c r="M54" s="10" t="e">
        <f t="shared" si="9"/>
        <v>#DIV/0!</v>
      </c>
      <c r="N54" s="81"/>
      <c r="O54" s="82"/>
      <c r="P54" s="16"/>
      <c r="Q54" s="46"/>
      <c r="R54" s="12" t="e">
        <f t="shared" si="3"/>
        <v>#DIV/0!</v>
      </c>
      <c r="S54" s="11" t="e">
        <f t="shared" si="4"/>
        <v>#DIV/0!</v>
      </c>
      <c r="T54" s="79"/>
      <c r="U54" s="7" t="e">
        <f t="shared" si="5"/>
        <v>#DIV/0!</v>
      </c>
      <c r="V54" s="10" t="e">
        <f t="shared" si="10"/>
        <v>#DIV/0!</v>
      </c>
      <c r="W54" s="81"/>
      <c r="X54" s="8" t="e">
        <f t="shared" si="11"/>
        <v>#DIV/0!</v>
      </c>
      <c r="Y54" s="84">
        <f t="shared" si="12"/>
        <v>0</v>
      </c>
      <c r="Z54" s="6" t="e">
        <f t="shared" si="13"/>
        <v>#DIV/0!</v>
      </c>
      <c r="AA54" s="86" t="e">
        <f t="shared" si="14"/>
        <v>#DIV/0!</v>
      </c>
      <c r="AB54" s="86" t="e">
        <f t="shared" ca="1" si="6"/>
        <v>#DIV/0!</v>
      </c>
      <c r="AC54" s="87" t="e">
        <f t="shared" ca="1" si="15"/>
        <v>#DIV/0!</v>
      </c>
      <c r="AD54" s="86" t="e">
        <f t="shared" ca="1" si="16"/>
        <v>#DIV/0!</v>
      </c>
    </row>
    <row r="55" spans="1:30" ht="15.75" x14ac:dyDescent="0.25">
      <c r="A55" s="85">
        <v>-10</v>
      </c>
      <c r="B55" s="12">
        <v>-10</v>
      </c>
      <c r="C55" s="17">
        <f t="shared" si="7"/>
        <v>0</v>
      </c>
      <c r="D55" s="16"/>
      <c r="E55" s="46"/>
      <c r="F55" s="12" t="e">
        <f t="shared" si="0"/>
        <v>#DIV/0!</v>
      </c>
      <c r="G55" s="11" t="e">
        <f t="shared" si="1"/>
        <v>#DIV/0!</v>
      </c>
      <c r="H55" s="79"/>
      <c r="I55" s="79"/>
      <c r="J55" s="14" t="e">
        <f t="shared" si="2"/>
        <v>#DIV/0!</v>
      </c>
      <c r="K55" s="13" t="e">
        <f t="shared" si="8"/>
        <v>#DIV/0!</v>
      </c>
      <c r="L55" s="10" t="e">
        <f t="shared" si="9"/>
        <v>#DIV/0!</v>
      </c>
      <c r="M55" s="10" t="e">
        <f t="shared" si="9"/>
        <v>#DIV/0!</v>
      </c>
      <c r="N55" s="81"/>
      <c r="O55" s="82"/>
      <c r="P55" s="16"/>
      <c r="Q55" s="46"/>
      <c r="R55" s="12" t="e">
        <f t="shared" si="3"/>
        <v>#DIV/0!</v>
      </c>
      <c r="S55" s="11" t="e">
        <f t="shared" si="4"/>
        <v>#DIV/0!</v>
      </c>
      <c r="T55" s="79"/>
      <c r="U55" s="7" t="e">
        <f t="shared" si="5"/>
        <v>#DIV/0!</v>
      </c>
      <c r="V55" s="10" t="e">
        <f t="shared" si="10"/>
        <v>#DIV/0!</v>
      </c>
      <c r="W55" s="81"/>
      <c r="X55" s="8" t="e">
        <f t="shared" si="11"/>
        <v>#DIV/0!</v>
      </c>
      <c r="Y55" s="84">
        <f t="shared" si="12"/>
        <v>0</v>
      </c>
      <c r="Z55" s="6" t="e">
        <f t="shared" si="13"/>
        <v>#DIV/0!</v>
      </c>
      <c r="AA55" s="86" t="e">
        <f t="shared" si="14"/>
        <v>#DIV/0!</v>
      </c>
      <c r="AB55" s="86" t="e">
        <f t="shared" ca="1" si="6"/>
        <v>#DIV/0!</v>
      </c>
      <c r="AC55" s="87" t="e">
        <f t="shared" ca="1" si="15"/>
        <v>#DIV/0!</v>
      </c>
      <c r="AD55" s="86" t="e">
        <f t="shared" ca="1" si="16"/>
        <v>#DIV/0!</v>
      </c>
    </row>
    <row r="56" spans="1:30" ht="15.75" x14ac:dyDescent="0.25">
      <c r="A56" s="85">
        <v>-9</v>
      </c>
      <c r="B56" s="12">
        <v>-9</v>
      </c>
      <c r="C56" s="17">
        <f t="shared" si="7"/>
        <v>0</v>
      </c>
      <c r="D56" s="16"/>
      <c r="E56" s="46"/>
      <c r="F56" s="12" t="e">
        <f t="shared" si="0"/>
        <v>#DIV/0!</v>
      </c>
      <c r="G56" s="11" t="e">
        <f t="shared" si="1"/>
        <v>#DIV/0!</v>
      </c>
      <c r="H56" s="79"/>
      <c r="I56" s="79"/>
      <c r="J56" s="14" t="e">
        <f t="shared" si="2"/>
        <v>#DIV/0!</v>
      </c>
      <c r="K56" s="13" t="e">
        <f t="shared" si="8"/>
        <v>#DIV/0!</v>
      </c>
      <c r="L56" s="10" t="e">
        <f t="shared" si="9"/>
        <v>#DIV/0!</v>
      </c>
      <c r="M56" s="10" t="e">
        <f t="shared" si="9"/>
        <v>#DIV/0!</v>
      </c>
      <c r="N56" s="81"/>
      <c r="O56" s="82"/>
      <c r="P56" s="16"/>
      <c r="Q56" s="46"/>
      <c r="R56" s="12" t="e">
        <f t="shared" si="3"/>
        <v>#DIV/0!</v>
      </c>
      <c r="S56" s="11" t="e">
        <f t="shared" si="4"/>
        <v>#DIV/0!</v>
      </c>
      <c r="T56" s="79"/>
      <c r="U56" s="7" t="e">
        <f t="shared" si="5"/>
        <v>#DIV/0!</v>
      </c>
      <c r="V56" s="10" t="e">
        <f t="shared" si="10"/>
        <v>#DIV/0!</v>
      </c>
      <c r="W56" s="81"/>
      <c r="X56" s="8" t="e">
        <f t="shared" si="11"/>
        <v>#DIV/0!</v>
      </c>
      <c r="Y56" s="84">
        <f t="shared" si="12"/>
        <v>0</v>
      </c>
      <c r="Z56" s="6" t="e">
        <f t="shared" si="13"/>
        <v>#DIV/0!</v>
      </c>
      <c r="AA56" s="86" t="e">
        <f t="shared" si="14"/>
        <v>#DIV/0!</v>
      </c>
      <c r="AB56" s="86" t="e">
        <f t="shared" ca="1" si="6"/>
        <v>#DIV/0!</v>
      </c>
      <c r="AC56" s="87" t="e">
        <f t="shared" ca="1" si="15"/>
        <v>#DIV/0!</v>
      </c>
      <c r="AD56" s="86" t="e">
        <f t="shared" ca="1" si="16"/>
        <v>#DIV/0!</v>
      </c>
    </row>
    <row r="57" spans="1:30" ht="15.75" x14ac:dyDescent="0.25">
      <c r="A57" s="85">
        <v>-8</v>
      </c>
      <c r="B57" s="12">
        <v>-8</v>
      </c>
      <c r="C57" s="17">
        <f t="shared" si="7"/>
        <v>0</v>
      </c>
      <c r="D57" s="16"/>
      <c r="E57" s="46"/>
      <c r="F57" s="12" t="e">
        <f t="shared" si="0"/>
        <v>#DIV/0!</v>
      </c>
      <c r="G57" s="11" t="e">
        <f t="shared" si="1"/>
        <v>#DIV/0!</v>
      </c>
      <c r="H57" s="79"/>
      <c r="I57" s="79"/>
      <c r="J57" s="14" t="e">
        <f t="shared" si="2"/>
        <v>#DIV/0!</v>
      </c>
      <c r="K57" s="13" t="e">
        <f t="shared" si="8"/>
        <v>#DIV/0!</v>
      </c>
      <c r="L57" s="10" t="e">
        <f t="shared" si="9"/>
        <v>#DIV/0!</v>
      </c>
      <c r="M57" s="10" t="e">
        <f t="shared" si="9"/>
        <v>#DIV/0!</v>
      </c>
      <c r="N57" s="81"/>
      <c r="O57" s="82"/>
      <c r="P57" s="16"/>
      <c r="Q57" s="46"/>
      <c r="R57" s="12" t="e">
        <f t="shared" si="3"/>
        <v>#DIV/0!</v>
      </c>
      <c r="S57" s="11" t="e">
        <f t="shared" si="4"/>
        <v>#DIV/0!</v>
      </c>
      <c r="T57" s="79"/>
      <c r="U57" s="7" t="e">
        <f t="shared" si="5"/>
        <v>#DIV/0!</v>
      </c>
      <c r="V57" s="10" t="e">
        <f t="shared" si="10"/>
        <v>#DIV/0!</v>
      </c>
      <c r="W57" s="81"/>
      <c r="X57" s="8" t="e">
        <f t="shared" si="11"/>
        <v>#DIV/0!</v>
      </c>
      <c r="Y57" s="84">
        <f t="shared" si="12"/>
        <v>0</v>
      </c>
      <c r="Z57" s="6" t="e">
        <f t="shared" si="13"/>
        <v>#DIV/0!</v>
      </c>
      <c r="AA57" s="86" t="e">
        <f t="shared" si="14"/>
        <v>#DIV/0!</v>
      </c>
      <c r="AB57" s="86" t="e">
        <f t="shared" ca="1" si="6"/>
        <v>#DIV/0!</v>
      </c>
      <c r="AC57" s="87" t="e">
        <f t="shared" ca="1" si="15"/>
        <v>#DIV/0!</v>
      </c>
      <c r="AD57" s="86" t="e">
        <f t="shared" ca="1" si="16"/>
        <v>#DIV/0!</v>
      </c>
    </row>
    <row r="58" spans="1:30" ht="15.75" x14ac:dyDescent="0.25">
      <c r="A58" s="85">
        <v>-7</v>
      </c>
      <c r="B58" s="12">
        <v>-7</v>
      </c>
      <c r="C58" s="17">
        <f t="shared" si="7"/>
        <v>0</v>
      </c>
      <c r="D58" s="16"/>
      <c r="E58" s="46"/>
      <c r="F58" s="12" t="e">
        <f t="shared" si="0"/>
        <v>#DIV/0!</v>
      </c>
      <c r="G58" s="11" t="e">
        <f t="shared" si="1"/>
        <v>#DIV/0!</v>
      </c>
      <c r="H58" s="79"/>
      <c r="I58" s="79"/>
      <c r="J58" s="14" t="e">
        <f t="shared" si="2"/>
        <v>#DIV/0!</v>
      </c>
      <c r="K58" s="13" t="e">
        <f t="shared" si="8"/>
        <v>#DIV/0!</v>
      </c>
      <c r="L58" s="10" t="e">
        <f t="shared" si="9"/>
        <v>#DIV/0!</v>
      </c>
      <c r="M58" s="10" t="e">
        <f t="shared" si="9"/>
        <v>#DIV/0!</v>
      </c>
      <c r="N58" s="81"/>
      <c r="O58" s="82"/>
      <c r="P58" s="16"/>
      <c r="Q58" s="46"/>
      <c r="R58" s="12" t="e">
        <f t="shared" si="3"/>
        <v>#DIV/0!</v>
      </c>
      <c r="S58" s="11" t="e">
        <f t="shared" si="4"/>
        <v>#DIV/0!</v>
      </c>
      <c r="T58" s="79"/>
      <c r="U58" s="7" t="e">
        <f t="shared" si="5"/>
        <v>#DIV/0!</v>
      </c>
      <c r="V58" s="10" t="e">
        <f t="shared" si="10"/>
        <v>#DIV/0!</v>
      </c>
      <c r="W58" s="81"/>
      <c r="X58" s="8" t="e">
        <f t="shared" si="11"/>
        <v>#DIV/0!</v>
      </c>
      <c r="Y58" s="84">
        <f t="shared" si="12"/>
        <v>0</v>
      </c>
      <c r="Z58" s="6" t="e">
        <f t="shared" si="13"/>
        <v>#DIV/0!</v>
      </c>
      <c r="AA58" s="86" t="e">
        <f t="shared" si="14"/>
        <v>#DIV/0!</v>
      </c>
      <c r="AB58" s="86" t="e">
        <f t="shared" ca="1" si="6"/>
        <v>#DIV/0!</v>
      </c>
      <c r="AC58" s="87" t="e">
        <f t="shared" ca="1" si="15"/>
        <v>#DIV/0!</v>
      </c>
      <c r="AD58" s="86" t="e">
        <f t="shared" ca="1" si="16"/>
        <v>#DIV/0!</v>
      </c>
    </row>
    <row r="59" spans="1:30" ht="15.75" x14ac:dyDescent="0.25">
      <c r="A59" s="85">
        <v>-6</v>
      </c>
      <c r="B59" s="12">
        <v>-6</v>
      </c>
      <c r="C59" s="17">
        <f t="shared" si="7"/>
        <v>0</v>
      </c>
      <c r="D59" s="16"/>
      <c r="E59" s="46"/>
      <c r="F59" s="12" t="e">
        <f t="shared" si="0"/>
        <v>#DIV/0!</v>
      </c>
      <c r="G59" s="11" t="e">
        <f t="shared" si="1"/>
        <v>#DIV/0!</v>
      </c>
      <c r="H59" s="79"/>
      <c r="I59" s="79"/>
      <c r="J59" s="14" t="e">
        <f t="shared" si="2"/>
        <v>#DIV/0!</v>
      </c>
      <c r="K59" s="13" t="e">
        <f t="shared" si="8"/>
        <v>#DIV/0!</v>
      </c>
      <c r="L59" s="10" t="e">
        <f t="shared" si="9"/>
        <v>#DIV/0!</v>
      </c>
      <c r="M59" s="10" t="e">
        <f t="shared" si="9"/>
        <v>#DIV/0!</v>
      </c>
      <c r="N59" s="81"/>
      <c r="O59" s="82"/>
      <c r="P59" s="16"/>
      <c r="Q59" s="46"/>
      <c r="R59" s="12" t="e">
        <f t="shared" si="3"/>
        <v>#DIV/0!</v>
      </c>
      <c r="S59" s="11" t="e">
        <f t="shared" si="4"/>
        <v>#DIV/0!</v>
      </c>
      <c r="T59" s="79"/>
      <c r="U59" s="7" t="e">
        <f t="shared" si="5"/>
        <v>#DIV/0!</v>
      </c>
      <c r="V59" s="10" t="e">
        <f t="shared" si="10"/>
        <v>#DIV/0!</v>
      </c>
      <c r="W59" s="81"/>
      <c r="X59" s="8" t="e">
        <f t="shared" si="11"/>
        <v>#DIV/0!</v>
      </c>
      <c r="Y59" s="84">
        <f t="shared" si="12"/>
        <v>0</v>
      </c>
      <c r="Z59" s="6" t="e">
        <f t="shared" si="13"/>
        <v>#DIV/0!</v>
      </c>
      <c r="AA59" s="86" t="e">
        <f t="shared" si="14"/>
        <v>#DIV/0!</v>
      </c>
      <c r="AB59" s="86" t="e">
        <f t="shared" ca="1" si="6"/>
        <v>#DIV/0!</v>
      </c>
      <c r="AC59" s="87" t="e">
        <f t="shared" ca="1" si="15"/>
        <v>#DIV/0!</v>
      </c>
      <c r="AD59" s="86" t="e">
        <f t="shared" ca="1" si="16"/>
        <v>#DIV/0!</v>
      </c>
    </row>
    <row r="60" spans="1:30" ht="15.75" x14ac:dyDescent="0.25">
      <c r="A60" s="85">
        <v>-5</v>
      </c>
      <c r="B60" s="12">
        <v>-5</v>
      </c>
      <c r="C60" s="17">
        <f t="shared" si="7"/>
        <v>0</v>
      </c>
      <c r="D60" s="16"/>
      <c r="E60" s="46"/>
      <c r="F60" s="12" t="e">
        <f t="shared" si="0"/>
        <v>#DIV/0!</v>
      </c>
      <c r="G60" s="11" t="e">
        <f t="shared" si="1"/>
        <v>#DIV/0!</v>
      </c>
      <c r="H60" s="79"/>
      <c r="I60" s="79"/>
      <c r="J60" s="14" t="e">
        <f t="shared" si="2"/>
        <v>#DIV/0!</v>
      </c>
      <c r="K60" s="13" t="e">
        <f t="shared" si="8"/>
        <v>#DIV/0!</v>
      </c>
      <c r="L60" s="10" t="e">
        <f t="shared" si="9"/>
        <v>#DIV/0!</v>
      </c>
      <c r="M60" s="10" t="e">
        <f t="shared" si="9"/>
        <v>#DIV/0!</v>
      </c>
      <c r="N60" s="81"/>
      <c r="O60" s="82"/>
      <c r="P60" s="16"/>
      <c r="Q60" s="46"/>
      <c r="R60" s="12" t="e">
        <f t="shared" si="3"/>
        <v>#DIV/0!</v>
      </c>
      <c r="S60" s="11" t="e">
        <f t="shared" si="4"/>
        <v>#DIV/0!</v>
      </c>
      <c r="T60" s="79"/>
      <c r="U60" s="7" t="e">
        <f t="shared" si="5"/>
        <v>#DIV/0!</v>
      </c>
      <c r="V60" s="10" t="e">
        <f t="shared" si="10"/>
        <v>#DIV/0!</v>
      </c>
      <c r="W60" s="81"/>
      <c r="X60" s="8" t="e">
        <f t="shared" si="11"/>
        <v>#DIV/0!</v>
      </c>
      <c r="Y60" s="84">
        <f t="shared" si="12"/>
        <v>0</v>
      </c>
      <c r="Z60" s="6" t="e">
        <f t="shared" si="13"/>
        <v>#DIV/0!</v>
      </c>
      <c r="AA60" s="86" t="e">
        <f t="shared" si="14"/>
        <v>#DIV/0!</v>
      </c>
      <c r="AB60" s="86" t="e">
        <f t="shared" ca="1" si="6"/>
        <v>#DIV/0!</v>
      </c>
      <c r="AC60" s="87" t="e">
        <f t="shared" ca="1" si="15"/>
        <v>#DIV/0!</v>
      </c>
      <c r="AD60" s="86" t="e">
        <f t="shared" ca="1" si="16"/>
        <v>#DIV/0!</v>
      </c>
    </row>
    <row r="61" spans="1:30" ht="15.75" x14ac:dyDescent="0.25">
      <c r="A61" s="85">
        <v>-4</v>
      </c>
      <c r="B61" s="12">
        <v>-4</v>
      </c>
      <c r="C61" s="17">
        <f t="shared" si="7"/>
        <v>0</v>
      </c>
      <c r="D61" s="16"/>
      <c r="E61" s="46"/>
      <c r="F61" s="12" t="e">
        <f t="shared" si="0"/>
        <v>#DIV/0!</v>
      </c>
      <c r="G61" s="11" t="e">
        <f t="shared" si="1"/>
        <v>#DIV/0!</v>
      </c>
      <c r="H61" s="79"/>
      <c r="I61" s="79"/>
      <c r="J61" s="14" t="e">
        <f t="shared" si="2"/>
        <v>#DIV/0!</v>
      </c>
      <c r="K61" s="13" t="e">
        <f t="shared" si="8"/>
        <v>#DIV/0!</v>
      </c>
      <c r="L61" s="10" t="e">
        <f t="shared" si="9"/>
        <v>#DIV/0!</v>
      </c>
      <c r="M61" s="10" t="e">
        <f t="shared" si="9"/>
        <v>#DIV/0!</v>
      </c>
      <c r="N61" s="81"/>
      <c r="O61" s="82"/>
      <c r="P61" s="16"/>
      <c r="Q61" s="46"/>
      <c r="R61" s="12" t="e">
        <f t="shared" si="3"/>
        <v>#DIV/0!</v>
      </c>
      <c r="S61" s="11" t="e">
        <f t="shared" si="4"/>
        <v>#DIV/0!</v>
      </c>
      <c r="T61" s="79"/>
      <c r="U61" s="7" t="e">
        <f t="shared" si="5"/>
        <v>#DIV/0!</v>
      </c>
      <c r="V61" s="10" t="e">
        <f t="shared" si="10"/>
        <v>#DIV/0!</v>
      </c>
      <c r="W61" s="81"/>
      <c r="X61" s="8" t="e">
        <f t="shared" si="11"/>
        <v>#DIV/0!</v>
      </c>
      <c r="Y61" s="84">
        <f t="shared" si="12"/>
        <v>0</v>
      </c>
      <c r="Z61" s="6" t="e">
        <f t="shared" si="13"/>
        <v>#DIV/0!</v>
      </c>
      <c r="AA61" s="86" t="e">
        <f t="shared" si="14"/>
        <v>#DIV/0!</v>
      </c>
      <c r="AB61" s="86" t="e">
        <f t="shared" ca="1" si="6"/>
        <v>#DIV/0!</v>
      </c>
      <c r="AC61" s="87" t="e">
        <f t="shared" ca="1" si="15"/>
        <v>#DIV/0!</v>
      </c>
      <c r="AD61" s="86" t="e">
        <f t="shared" ca="1" si="16"/>
        <v>#DIV/0!</v>
      </c>
    </row>
    <row r="62" spans="1:30" ht="15.75" x14ac:dyDescent="0.25">
      <c r="A62" s="85">
        <v>-3</v>
      </c>
      <c r="B62" s="12">
        <v>-3</v>
      </c>
      <c r="C62" s="17">
        <f t="shared" si="7"/>
        <v>0</v>
      </c>
      <c r="D62" s="16"/>
      <c r="E62" s="46"/>
      <c r="F62" s="12" t="e">
        <f t="shared" si="0"/>
        <v>#DIV/0!</v>
      </c>
      <c r="G62" s="11" t="e">
        <f t="shared" si="1"/>
        <v>#DIV/0!</v>
      </c>
      <c r="H62" s="79"/>
      <c r="I62" s="79"/>
      <c r="J62" s="14" t="e">
        <f t="shared" si="2"/>
        <v>#DIV/0!</v>
      </c>
      <c r="K62" s="13" t="e">
        <f t="shared" si="8"/>
        <v>#DIV/0!</v>
      </c>
      <c r="L62" s="10" t="e">
        <f t="shared" si="9"/>
        <v>#DIV/0!</v>
      </c>
      <c r="M62" s="10" t="e">
        <f t="shared" si="9"/>
        <v>#DIV/0!</v>
      </c>
      <c r="N62" s="81"/>
      <c r="O62" s="82"/>
      <c r="P62" s="16"/>
      <c r="Q62" s="46"/>
      <c r="R62" s="12" t="e">
        <f t="shared" si="3"/>
        <v>#DIV/0!</v>
      </c>
      <c r="S62" s="11" t="e">
        <f t="shared" si="4"/>
        <v>#DIV/0!</v>
      </c>
      <c r="T62" s="79"/>
      <c r="U62" s="7" t="e">
        <f t="shared" si="5"/>
        <v>#DIV/0!</v>
      </c>
      <c r="V62" s="10" t="e">
        <f t="shared" si="10"/>
        <v>#DIV/0!</v>
      </c>
      <c r="W62" s="81"/>
      <c r="X62" s="8" t="e">
        <f t="shared" si="11"/>
        <v>#DIV/0!</v>
      </c>
      <c r="Y62" s="84">
        <f t="shared" si="12"/>
        <v>0</v>
      </c>
      <c r="Z62" s="6" t="e">
        <f t="shared" si="13"/>
        <v>#DIV/0!</v>
      </c>
      <c r="AA62" s="86" t="e">
        <f t="shared" si="14"/>
        <v>#DIV/0!</v>
      </c>
      <c r="AB62" s="86" t="e">
        <f t="shared" ca="1" si="6"/>
        <v>#DIV/0!</v>
      </c>
      <c r="AC62" s="87" t="e">
        <f t="shared" ca="1" si="15"/>
        <v>#DIV/0!</v>
      </c>
      <c r="AD62" s="86" t="e">
        <f t="shared" ca="1" si="16"/>
        <v>#DIV/0!</v>
      </c>
    </row>
    <row r="63" spans="1:30" ht="15.75" x14ac:dyDescent="0.25">
      <c r="A63" s="85">
        <v>-2</v>
      </c>
      <c r="B63" s="12">
        <v>-2</v>
      </c>
      <c r="C63" s="17">
        <f t="shared" si="7"/>
        <v>0</v>
      </c>
      <c r="D63" s="16"/>
      <c r="E63" s="46"/>
      <c r="F63" s="12" t="e">
        <f t="shared" si="0"/>
        <v>#DIV/0!</v>
      </c>
      <c r="G63" s="11" t="e">
        <f t="shared" si="1"/>
        <v>#DIV/0!</v>
      </c>
      <c r="H63" s="79"/>
      <c r="I63" s="79"/>
      <c r="J63" s="14" t="e">
        <f t="shared" si="2"/>
        <v>#DIV/0!</v>
      </c>
      <c r="K63" s="13" t="e">
        <f t="shared" si="8"/>
        <v>#DIV/0!</v>
      </c>
      <c r="L63" s="10" t="e">
        <f t="shared" si="9"/>
        <v>#DIV/0!</v>
      </c>
      <c r="M63" s="10" t="e">
        <f t="shared" si="9"/>
        <v>#DIV/0!</v>
      </c>
      <c r="N63" s="81"/>
      <c r="O63" s="82"/>
      <c r="P63" s="16"/>
      <c r="Q63" s="46"/>
      <c r="R63" s="12" t="e">
        <f t="shared" si="3"/>
        <v>#DIV/0!</v>
      </c>
      <c r="S63" s="11" t="e">
        <f t="shared" si="4"/>
        <v>#DIV/0!</v>
      </c>
      <c r="T63" s="79"/>
      <c r="U63" s="7" t="e">
        <f t="shared" si="5"/>
        <v>#DIV/0!</v>
      </c>
      <c r="V63" s="10" t="e">
        <f t="shared" si="10"/>
        <v>#DIV/0!</v>
      </c>
      <c r="W63" s="81"/>
      <c r="X63" s="8" t="e">
        <f t="shared" si="11"/>
        <v>#DIV/0!</v>
      </c>
      <c r="Y63" s="84">
        <f t="shared" si="12"/>
        <v>0</v>
      </c>
      <c r="Z63" s="6" t="e">
        <f t="shared" si="13"/>
        <v>#DIV/0!</v>
      </c>
      <c r="AA63" s="86" t="e">
        <f t="shared" si="14"/>
        <v>#DIV/0!</v>
      </c>
      <c r="AB63" s="86" t="e">
        <f t="shared" ca="1" si="6"/>
        <v>#DIV/0!</v>
      </c>
      <c r="AC63" s="87" t="e">
        <f t="shared" ca="1" si="15"/>
        <v>#DIV/0!</v>
      </c>
      <c r="AD63" s="86" t="e">
        <f t="shared" ca="1" si="16"/>
        <v>#DIV/0!</v>
      </c>
    </row>
    <row r="64" spans="1:30" ht="15.75" x14ac:dyDescent="0.25">
      <c r="A64" s="85">
        <v>-1</v>
      </c>
      <c r="B64" s="12">
        <v>-1</v>
      </c>
      <c r="C64" s="17">
        <f t="shared" si="7"/>
        <v>0</v>
      </c>
      <c r="D64" s="16"/>
      <c r="E64" s="46"/>
      <c r="F64" s="12" t="e">
        <f t="shared" si="0"/>
        <v>#DIV/0!</v>
      </c>
      <c r="G64" s="11" t="e">
        <f t="shared" si="1"/>
        <v>#DIV/0!</v>
      </c>
      <c r="H64" s="79"/>
      <c r="I64" s="79"/>
      <c r="J64" s="14" t="e">
        <f t="shared" si="2"/>
        <v>#DIV/0!</v>
      </c>
      <c r="K64" s="13" t="e">
        <f t="shared" si="8"/>
        <v>#DIV/0!</v>
      </c>
      <c r="L64" s="10" t="e">
        <f t="shared" si="9"/>
        <v>#DIV/0!</v>
      </c>
      <c r="M64" s="10" t="e">
        <f t="shared" si="9"/>
        <v>#DIV/0!</v>
      </c>
      <c r="N64" s="81"/>
      <c r="O64" s="82"/>
      <c r="P64" s="16"/>
      <c r="Q64" s="46"/>
      <c r="R64" s="12" t="e">
        <f t="shared" si="3"/>
        <v>#DIV/0!</v>
      </c>
      <c r="S64" s="11" t="e">
        <f t="shared" si="4"/>
        <v>#DIV/0!</v>
      </c>
      <c r="T64" s="79"/>
      <c r="U64" s="7" t="e">
        <f t="shared" si="5"/>
        <v>#DIV/0!</v>
      </c>
      <c r="V64" s="10" t="e">
        <f t="shared" si="10"/>
        <v>#DIV/0!</v>
      </c>
      <c r="W64" s="81"/>
      <c r="X64" s="8" t="e">
        <f t="shared" si="11"/>
        <v>#DIV/0!</v>
      </c>
      <c r="Y64" s="84">
        <f t="shared" si="12"/>
        <v>0</v>
      </c>
      <c r="Z64" s="6" t="e">
        <f t="shared" si="13"/>
        <v>#DIV/0!</v>
      </c>
      <c r="AA64" s="86" t="e">
        <f t="shared" si="14"/>
        <v>#DIV/0!</v>
      </c>
      <c r="AB64" s="86" t="e">
        <f ca="1">(IF(SQRT(A64^2)&lt;=($B$5-1), G64/(SUM(OFFSET($G$66,0,0,$B$5,1))),0)+IF(SQRT(A64^2)&lt;=($B$5-1), S64/(SUM(OFFSET($S$66,0,0,$B$5,1))),0))/4</f>
        <v>#DIV/0!</v>
      </c>
      <c r="AC64" s="87" t="e">
        <f t="shared" ca="1" si="15"/>
        <v>#DIV/0!</v>
      </c>
      <c r="AD64" s="86" t="e">
        <f t="shared" ca="1" si="16"/>
        <v>#DIV/0!</v>
      </c>
    </row>
    <row r="65" spans="1:35" ht="15.75" x14ac:dyDescent="0.25">
      <c r="A65" s="94">
        <v>0</v>
      </c>
      <c r="B65" s="95">
        <v>0</v>
      </c>
      <c r="C65" s="96">
        <f t="shared" si="7"/>
        <v>0</v>
      </c>
      <c r="D65" s="97"/>
      <c r="E65" s="98"/>
      <c r="F65" s="95" t="e">
        <f t="shared" si="0"/>
        <v>#DIV/0!</v>
      </c>
      <c r="G65" s="98" t="e">
        <f t="shared" si="1"/>
        <v>#DIV/0!</v>
      </c>
      <c r="H65" s="99"/>
      <c r="I65" s="99"/>
      <c r="J65" s="100" t="e">
        <f t="shared" si="2"/>
        <v>#DIV/0!</v>
      </c>
      <c r="K65" s="101" t="e">
        <f t="shared" si="8"/>
        <v>#DIV/0!</v>
      </c>
      <c r="L65" s="102" t="e">
        <f t="shared" si="9"/>
        <v>#DIV/0!</v>
      </c>
      <c r="M65" s="102" t="e">
        <f t="shared" si="9"/>
        <v>#DIV/0!</v>
      </c>
      <c r="N65" s="103"/>
      <c r="O65" s="104"/>
      <c r="P65" s="97"/>
      <c r="Q65" s="98"/>
      <c r="R65" s="95" t="e">
        <f t="shared" si="3"/>
        <v>#DIV/0!</v>
      </c>
      <c r="S65" s="98" t="e">
        <f t="shared" si="4"/>
        <v>#DIV/0!</v>
      </c>
      <c r="T65" s="99"/>
      <c r="U65" s="105" t="e">
        <f t="shared" si="5"/>
        <v>#DIV/0!</v>
      </c>
      <c r="V65" s="102" t="e">
        <f t="shared" si="10"/>
        <v>#DIV/0!</v>
      </c>
      <c r="W65" s="103"/>
      <c r="X65" s="106" t="e">
        <f t="shared" si="11"/>
        <v>#DIV/0!</v>
      </c>
      <c r="Y65" s="107">
        <f t="shared" si="12"/>
        <v>0</v>
      </c>
      <c r="Z65" s="108" t="e">
        <f>X65/SUM($Y$15:$Y$116)</f>
        <v>#DIV/0!</v>
      </c>
      <c r="AA65" s="109" t="e">
        <f>Z65/SUM($Z$15:$Z$116)</f>
        <v>#DIV/0!</v>
      </c>
      <c r="AB65" s="109" t="e">
        <f ca="1">(IF(SQRT(A65^2)&lt;=($B$5-1), G65/(SUM(OFFSET($G$66,0,0,$B$5,1))),0)+IF(SQRT(A65^2)&lt;=($B$5-1), S65/(SUM(OFFSET($S$66,0,0,$B$5,1))),0))/4</f>
        <v>#DIV/0!</v>
      </c>
      <c r="AC65" s="110" t="e">
        <f ca="1">AA65-AB65</f>
        <v>#DIV/0!</v>
      </c>
      <c r="AD65" s="109" t="e">
        <f ca="1">SQRT(AC65^2)</f>
        <v>#DIV/0!</v>
      </c>
    </row>
    <row r="66" spans="1:35" ht="15.75" x14ac:dyDescent="0.25">
      <c r="A66" s="94">
        <v>0</v>
      </c>
      <c r="B66" s="95">
        <v>0</v>
      </c>
      <c r="C66" s="96">
        <f>SQRT(((PI()*B66^2-PI()*(B66+1)^2)*$B$3/2)^2)</f>
        <v>0</v>
      </c>
      <c r="D66" s="97"/>
      <c r="E66" s="98"/>
      <c r="F66" s="95" t="e">
        <f t="shared" si="0"/>
        <v>#DIV/0!</v>
      </c>
      <c r="G66" s="98" t="e">
        <f t="shared" si="1"/>
        <v>#DIV/0!</v>
      </c>
      <c r="H66" s="99"/>
      <c r="I66" s="99"/>
      <c r="J66" s="100" t="e">
        <f t="shared" si="2"/>
        <v>#DIV/0!</v>
      </c>
      <c r="K66" s="101" t="e">
        <f t="shared" si="8"/>
        <v>#DIV/0!</v>
      </c>
      <c r="L66" s="102" t="e">
        <f t="shared" ref="L66" si="17">J66*H66</f>
        <v>#DIV/0!</v>
      </c>
      <c r="M66" s="102" t="e">
        <f t="shared" ref="M66" si="18">K66*I66</f>
        <v>#DIV/0!</v>
      </c>
      <c r="N66" s="103"/>
      <c r="O66" s="104"/>
      <c r="P66" s="97"/>
      <c r="Q66" s="98"/>
      <c r="R66" s="95" t="e">
        <f t="shared" si="3"/>
        <v>#DIV/0!</v>
      </c>
      <c r="S66" s="98" t="e">
        <f t="shared" si="4"/>
        <v>#DIV/0!</v>
      </c>
      <c r="T66" s="99"/>
      <c r="U66" s="105" t="e">
        <f t="shared" ref="U66" si="19">6*S66*(EXP($J$5*$J$2)-1)</f>
        <v>#DIV/0!</v>
      </c>
      <c r="V66" s="102" t="e">
        <f t="shared" ref="V66" si="20">U66*T66</f>
        <v>#DIV/0!</v>
      </c>
      <c r="W66" s="103"/>
      <c r="X66" s="106" t="e">
        <f t="shared" ref="X66" si="21">V66+L66+M66</f>
        <v>#DIV/0!</v>
      </c>
      <c r="Y66" s="107">
        <f t="shared" ref="Y66" si="22">H66*C66*$J$6*8*(EXP($J$3*$J$2)-1)+I66*C66*(1-$J$6)*7*(EXP($J$4*$J$2)-1)+C66*T66*6*(EXP($J$5*$J$2)-1)</f>
        <v>0</v>
      </c>
      <c r="Z66" s="108" t="e">
        <f>X66/SUM($Y$15:$Y$116)</f>
        <v>#DIV/0!</v>
      </c>
      <c r="AA66" s="109" t="e">
        <f>Z66/SUM($Z$15:$Z$116)</f>
        <v>#DIV/0!</v>
      </c>
      <c r="AB66" s="109" t="e">
        <f ca="1">(IF(SQRT(A66^2)&lt;=($B$5-1), G66/(SUM(OFFSET($G$66,0,0,$B$5,1))),0)+IF(SQRT(A66^2)&lt;=($B$5-1), S66/(SUM(OFFSET($S$66,0,0,$B$5,1))),0))/4</f>
        <v>#DIV/0!</v>
      </c>
      <c r="AC66" s="110" t="e">
        <f t="shared" ref="AC66" ca="1" si="23">AA66-AB66</f>
        <v>#DIV/0!</v>
      </c>
      <c r="AD66" s="109" t="e">
        <f t="shared" ref="AD66" ca="1" si="24">SQRT(AC66^2)</f>
        <v>#DIV/0!</v>
      </c>
      <c r="AE66" s="89"/>
      <c r="AF66" s="89"/>
      <c r="AG66" s="90"/>
      <c r="AH66" s="89"/>
      <c r="AI66" s="90"/>
    </row>
    <row r="67" spans="1:35" ht="15.75" x14ac:dyDescent="0.25">
      <c r="A67" s="85">
        <v>1</v>
      </c>
      <c r="B67" s="12">
        <v>1</v>
      </c>
      <c r="C67" s="17">
        <f>SQRT(((PI()*B67^2-PI()*(B67+1)^2)*$B$3/2)^2)</f>
        <v>0</v>
      </c>
      <c r="D67" s="16"/>
      <c r="E67" s="46"/>
      <c r="F67" s="12" t="e">
        <f t="shared" si="0"/>
        <v>#DIV/0!</v>
      </c>
      <c r="G67" s="11" t="e">
        <f>C67*F67</f>
        <v>#DIV/0!</v>
      </c>
      <c r="H67" s="79"/>
      <c r="I67" s="79"/>
      <c r="J67" s="14" t="e">
        <f>G67*$J$6*8*(EXP($J$3*$J$2)-1)</f>
        <v>#DIV/0!</v>
      </c>
      <c r="K67" s="13" t="e">
        <f t="shared" si="8"/>
        <v>#DIV/0!</v>
      </c>
      <c r="L67" s="10" t="e">
        <f t="shared" si="9"/>
        <v>#DIV/0!</v>
      </c>
      <c r="M67" s="10" t="e">
        <f t="shared" si="9"/>
        <v>#DIV/0!</v>
      </c>
      <c r="N67" s="81"/>
      <c r="O67" s="82"/>
      <c r="P67" s="16"/>
      <c r="Q67" s="46"/>
      <c r="R67" s="12" t="e">
        <f t="shared" si="3"/>
        <v>#DIV/0!</v>
      </c>
      <c r="S67" s="11" t="e">
        <f t="shared" si="4"/>
        <v>#DIV/0!</v>
      </c>
      <c r="T67" s="79"/>
      <c r="U67" s="7" t="e">
        <f t="shared" si="5"/>
        <v>#DIV/0!</v>
      </c>
      <c r="V67" s="10" t="e">
        <f t="shared" si="10"/>
        <v>#DIV/0!</v>
      </c>
      <c r="W67" s="81"/>
      <c r="X67" s="8" t="e">
        <f t="shared" si="11"/>
        <v>#DIV/0!</v>
      </c>
      <c r="Y67" s="84">
        <f t="shared" si="12"/>
        <v>0</v>
      </c>
      <c r="Z67" s="6" t="e">
        <f>X67/SUM($Y$15:$Y$116)</f>
        <v>#DIV/0!</v>
      </c>
      <c r="AA67" s="86" t="e">
        <f t="shared" si="14"/>
        <v>#DIV/0!</v>
      </c>
      <c r="AB67" s="86" t="e">
        <f ca="1">(IF(SQRT(A67^2)&lt;=($B$5-1), G67/(SUM(OFFSET($G$66,0,0,$B$5,1))),0)+IF(SQRT(A67^2)&lt;=($B$5-1), S67/(SUM(OFFSET($S$66,0,0,$B$5,1))),0))/4</f>
        <v>#DIV/0!</v>
      </c>
      <c r="AC67" s="87" t="e">
        <f t="shared" ca="1" si="15"/>
        <v>#DIV/0!</v>
      </c>
      <c r="AD67" s="86" t="e">
        <f t="shared" ca="1" si="16"/>
        <v>#DIV/0!</v>
      </c>
      <c r="AE67" s="89"/>
      <c r="AF67" s="89"/>
      <c r="AG67" s="90"/>
      <c r="AH67" s="89"/>
      <c r="AI67" s="90"/>
    </row>
    <row r="68" spans="1:35" ht="15.75" x14ac:dyDescent="0.25">
      <c r="A68" s="85">
        <v>2</v>
      </c>
      <c r="B68" s="12">
        <v>2</v>
      </c>
      <c r="C68" s="17">
        <f t="shared" ref="C68:C116" si="25">SQRT(((PI()*B68^2-PI()*(B68+1)^2)*$B$3/2)^2)</f>
        <v>0</v>
      </c>
      <c r="D68" s="16"/>
      <c r="E68" s="46"/>
      <c r="F68" s="12" t="e">
        <f t="shared" si="0"/>
        <v>#DIV/0!</v>
      </c>
      <c r="G68" s="11" t="e">
        <f t="shared" ref="G68:G116" si="26">C68*F68</f>
        <v>#DIV/0!</v>
      </c>
      <c r="H68" s="79"/>
      <c r="I68" s="79"/>
      <c r="J68" s="14" t="e">
        <f t="shared" ref="J68:J116" si="27">G68*$J$6*8*(EXP($J$3*$J$2)-1)</f>
        <v>#DIV/0!</v>
      </c>
      <c r="K68" s="13" t="e">
        <f t="shared" si="8"/>
        <v>#DIV/0!</v>
      </c>
      <c r="L68" s="10" t="e">
        <f t="shared" si="9"/>
        <v>#DIV/0!</v>
      </c>
      <c r="M68" s="10" t="e">
        <f t="shared" si="9"/>
        <v>#DIV/0!</v>
      </c>
      <c r="N68" s="81"/>
      <c r="O68" s="82"/>
      <c r="P68" s="16"/>
      <c r="Q68" s="46"/>
      <c r="R68" s="12" t="e">
        <f t="shared" si="3"/>
        <v>#DIV/0!</v>
      </c>
      <c r="S68" s="11" t="e">
        <f t="shared" si="4"/>
        <v>#DIV/0!</v>
      </c>
      <c r="T68" s="79"/>
      <c r="U68" s="7" t="e">
        <f t="shared" si="5"/>
        <v>#DIV/0!</v>
      </c>
      <c r="V68" s="10" t="e">
        <f t="shared" si="10"/>
        <v>#DIV/0!</v>
      </c>
      <c r="W68" s="81"/>
      <c r="X68" s="8" t="e">
        <f t="shared" si="11"/>
        <v>#DIV/0!</v>
      </c>
      <c r="Y68" s="84">
        <f t="shared" si="12"/>
        <v>0</v>
      </c>
      <c r="Z68" s="6" t="e">
        <f t="shared" si="13"/>
        <v>#DIV/0!</v>
      </c>
      <c r="AA68" s="86" t="e">
        <f t="shared" si="14"/>
        <v>#DIV/0!</v>
      </c>
      <c r="AB68" s="86" t="e">
        <f t="shared" ref="AB68:AB116" ca="1" si="28">(IF(SQRT(A68^2)&lt;=($B$5-1), G68/(SUM(OFFSET($G$66,0,0,$B$5,1))),0)+IF(SQRT(A68^2)&lt;=($B$5-1), S68/(SUM(OFFSET($S$66,0,0,$B$5,1))),0))/4</f>
        <v>#DIV/0!</v>
      </c>
      <c r="AC68" s="87" t="e">
        <f t="shared" ca="1" si="15"/>
        <v>#DIV/0!</v>
      </c>
      <c r="AD68" s="86" t="e">
        <f t="shared" ca="1" si="16"/>
        <v>#DIV/0!</v>
      </c>
      <c r="AE68" s="89"/>
      <c r="AF68" s="89"/>
      <c r="AG68" s="90"/>
      <c r="AH68" s="89"/>
      <c r="AI68" s="90"/>
    </row>
    <row r="69" spans="1:35" ht="15.75" x14ac:dyDescent="0.25">
      <c r="A69" s="85">
        <v>3</v>
      </c>
      <c r="B69" s="12">
        <v>3</v>
      </c>
      <c r="C69" s="17">
        <f t="shared" si="25"/>
        <v>0</v>
      </c>
      <c r="D69" s="16"/>
      <c r="E69" s="46"/>
      <c r="F69" s="12" t="e">
        <f t="shared" si="0"/>
        <v>#DIV/0!</v>
      </c>
      <c r="G69" s="11" t="e">
        <f t="shared" si="26"/>
        <v>#DIV/0!</v>
      </c>
      <c r="H69" s="79"/>
      <c r="I69" s="79"/>
      <c r="J69" s="14" t="e">
        <f t="shared" si="27"/>
        <v>#DIV/0!</v>
      </c>
      <c r="K69" s="13" t="e">
        <f t="shared" si="8"/>
        <v>#DIV/0!</v>
      </c>
      <c r="L69" s="10" t="e">
        <f t="shared" si="9"/>
        <v>#DIV/0!</v>
      </c>
      <c r="M69" s="10" t="e">
        <f t="shared" si="9"/>
        <v>#DIV/0!</v>
      </c>
      <c r="N69" s="81"/>
      <c r="O69" s="82"/>
      <c r="P69" s="16"/>
      <c r="Q69" s="46"/>
      <c r="R69" s="12" t="e">
        <f t="shared" si="3"/>
        <v>#DIV/0!</v>
      </c>
      <c r="S69" s="11" t="e">
        <f t="shared" si="4"/>
        <v>#DIV/0!</v>
      </c>
      <c r="T69" s="79"/>
      <c r="U69" s="7" t="e">
        <f t="shared" si="5"/>
        <v>#DIV/0!</v>
      </c>
      <c r="V69" s="10" t="e">
        <f t="shared" si="10"/>
        <v>#DIV/0!</v>
      </c>
      <c r="W69" s="81"/>
      <c r="X69" s="8" t="e">
        <f t="shared" si="11"/>
        <v>#DIV/0!</v>
      </c>
      <c r="Y69" s="84">
        <f t="shared" si="12"/>
        <v>0</v>
      </c>
      <c r="Z69" s="6" t="e">
        <f t="shared" si="13"/>
        <v>#DIV/0!</v>
      </c>
      <c r="AA69" s="86" t="e">
        <f t="shared" si="14"/>
        <v>#DIV/0!</v>
      </c>
      <c r="AB69" s="86" t="e">
        <f t="shared" ca="1" si="28"/>
        <v>#DIV/0!</v>
      </c>
      <c r="AC69" s="87" t="e">
        <f t="shared" ca="1" si="15"/>
        <v>#DIV/0!</v>
      </c>
      <c r="AD69" s="86" t="e">
        <f t="shared" ca="1" si="16"/>
        <v>#DIV/0!</v>
      </c>
      <c r="AE69" s="89"/>
      <c r="AF69" s="89"/>
      <c r="AG69" s="90"/>
      <c r="AH69" s="89"/>
      <c r="AI69" s="90"/>
    </row>
    <row r="70" spans="1:35" ht="15.75" x14ac:dyDescent="0.25">
      <c r="A70" s="85">
        <v>4</v>
      </c>
      <c r="B70" s="12">
        <v>4</v>
      </c>
      <c r="C70" s="17">
        <f t="shared" si="25"/>
        <v>0</v>
      </c>
      <c r="D70" s="16"/>
      <c r="E70" s="46"/>
      <c r="F70" s="12" t="e">
        <f t="shared" si="0"/>
        <v>#DIV/0!</v>
      </c>
      <c r="G70" s="11" t="e">
        <f t="shared" si="26"/>
        <v>#DIV/0!</v>
      </c>
      <c r="H70" s="79"/>
      <c r="I70" s="79"/>
      <c r="J70" s="14" t="e">
        <f t="shared" si="27"/>
        <v>#DIV/0!</v>
      </c>
      <c r="K70" s="13" t="e">
        <f t="shared" si="8"/>
        <v>#DIV/0!</v>
      </c>
      <c r="L70" s="10" t="e">
        <f t="shared" si="9"/>
        <v>#DIV/0!</v>
      </c>
      <c r="M70" s="10" t="e">
        <f t="shared" si="9"/>
        <v>#DIV/0!</v>
      </c>
      <c r="N70" s="81"/>
      <c r="O70" s="82"/>
      <c r="P70" s="16"/>
      <c r="Q70" s="46"/>
      <c r="R70" s="12" t="e">
        <f t="shared" si="3"/>
        <v>#DIV/0!</v>
      </c>
      <c r="S70" s="11" t="e">
        <f t="shared" si="4"/>
        <v>#DIV/0!</v>
      </c>
      <c r="T70" s="79"/>
      <c r="U70" s="7" t="e">
        <f t="shared" si="5"/>
        <v>#DIV/0!</v>
      </c>
      <c r="V70" s="10" t="e">
        <f t="shared" si="10"/>
        <v>#DIV/0!</v>
      </c>
      <c r="W70" s="81"/>
      <c r="X70" s="8" t="e">
        <f t="shared" si="11"/>
        <v>#DIV/0!</v>
      </c>
      <c r="Y70" s="84">
        <f t="shared" si="12"/>
        <v>0</v>
      </c>
      <c r="Z70" s="6" t="e">
        <f t="shared" si="13"/>
        <v>#DIV/0!</v>
      </c>
      <c r="AA70" s="86" t="e">
        <f t="shared" si="14"/>
        <v>#DIV/0!</v>
      </c>
      <c r="AB70" s="86" t="e">
        <f t="shared" ca="1" si="28"/>
        <v>#DIV/0!</v>
      </c>
      <c r="AC70" s="87" t="e">
        <f t="shared" ca="1" si="15"/>
        <v>#DIV/0!</v>
      </c>
      <c r="AD70" s="86" t="e">
        <f t="shared" ca="1" si="16"/>
        <v>#DIV/0!</v>
      </c>
      <c r="AE70" s="89"/>
      <c r="AF70" s="89"/>
      <c r="AG70" s="90"/>
      <c r="AH70" s="89"/>
      <c r="AI70" s="90"/>
    </row>
    <row r="71" spans="1:35" ht="15.75" x14ac:dyDescent="0.25">
      <c r="A71" s="85">
        <v>5</v>
      </c>
      <c r="B71" s="12">
        <v>5</v>
      </c>
      <c r="C71" s="17">
        <f t="shared" si="25"/>
        <v>0</v>
      </c>
      <c r="D71" s="16"/>
      <c r="E71" s="46"/>
      <c r="F71" s="12" t="e">
        <f t="shared" si="0"/>
        <v>#DIV/0!</v>
      </c>
      <c r="G71" s="11" t="e">
        <f t="shared" si="26"/>
        <v>#DIV/0!</v>
      </c>
      <c r="H71" s="79"/>
      <c r="I71" s="79"/>
      <c r="J71" s="14" t="e">
        <f t="shared" si="27"/>
        <v>#DIV/0!</v>
      </c>
      <c r="K71" s="13" t="e">
        <f t="shared" si="8"/>
        <v>#DIV/0!</v>
      </c>
      <c r="L71" s="10" t="e">
        <f t="shared" si="9"/>
        <v>#DIV/0!</v>
      </c>
      <c r="M71" s="10" t="e">
        <f t="shared" si="9"/>
        <v>#DIV/0!</v>
      </c>
      <c r="N71" s="81"/>
      <c r="O71" s="82"/>
      <c r="P71" s="16"/>
      <c r="Q71" s="46"/>
      <c r="R71" s="12" t="e">
        <f t="shared" si="3"/>
        <v>#DIV/0!</v>
      </c>
      <c r="S71" s="11" t="e">
        <f t="shared" si="4"/>
        <v>#DIV/0!</v>
      </c>
      <c r="T71" s="79"/>
      <c r="U71" s="7" t="e">
        <f t="shared" si="5"/>
        <v>#DIV/0!</v>
      </c>
      <c r="V71" s="10" t="e">
        <f t="shared" si="10"/>
        <v>#DIV/0!</v>
      </c>
      <c r="W71" s="81"/>
      <c r="X71" s="8" t="e">
        <f t="shared" si="11"/>
        <v>#DIV/0!</v>
      </c>
      <c r="Y71" s="84">
        <f t="shared" si="12"/>
        <v>0</v>
      </c>
      <c r="Z71" s="6" t="e">
        <f t="shared" si="13"/>
        <v>#DIV/0!</v>
      </c>
      <c r="AA71" s="86" t="e">
        <f t="shared" si="14"/>
        <v>#DIV/0!</v>
      </c>
      <c r="AB71" s="86" t="e">
        <f t="shared" ca="1" si="28"/>
        <v>#DIV/0!</v>
      </c>
      <c r="AC71" s="87" t="e">
        <f t="shared" ca="1" si="15"/>
        <v>#DIV/0!</v>
      </c>
      <c r="AD71" s="86" t="e">
        <f t="shared" ca="1" si="16"/>
        <v>#DIV/0!</v>
      </c>
      <c r="AE71" s="89"/>
      <c r="AF71" s="89"/>
      <c r="AG71" s="90"/>
      <c r="AH71" s="89"/>
      <c r="AI71" s="90"/>
    </row>
    <row r="72" spans="1:35" ht="15.75" x14ac:dyDescent="0.25">
      <c r="A72" s="85">
        <v>6</v>
      </c>
      <c r="B72" s="12">
        <v>6</v>
      </c>
      <c r="C72" s="17">
        <f t="shared" si="25"/>
        <v>0</v>
      </c>
      <c r="D72" s="16"/>
      <c r="E72" s="46"/>
      <c r="F72" s="12" t="e">
        <f t="shared" si="0"/>
        <v>#DIV/0!</v>
      </c>
      <c r="G72" s="11" t="e">
        <f t="shared" si="26"/>
        <v>#DIV/0!</v>
      </c>
      <c r="H72" s="79"/>
      <c r="I72" s="79"/>
      <c r="J72" s="14" t="e">
        <f t="shared" si="27"/>
        <v>#DIV/0!</v>
      </c>
      <c r="K72" s="13" t="e">
        <f t="shared" si="8"/>
        <v>#DIV/0!</v>
      </c>
      <c r="L72" s="10" t="e">
        <f t="shared" si="9"/>
        <v>#DIV/0!</v>
      </c>
      <c r="M72" s="10" t="e">
        <f t="shared" si="9"/>
        <v>#DIV/0!</v>
      </c>
      <c r="N72" s="81"/>
      <c r="O72" s="82"/>
      <c r="P72" s="16"/>
      <c r="Q72" s="46"/>
      <c r="R72" s="12" t="e">
        <f t="shared" si="3"/>
        <v>#DIV/0!</v>
      </c>
      <c r="S72" s="11" t="e">
        <f t="shared" si="4"/>
        <v>#DIV/0!</v>
      </c>
      <c r="T72" s="79"/>
      <c r="U72" s="7" t="e">
        <f t="shared" si="5"/>
        <v>#DIV/0!</v>
      </c>
      <c r="V72" s="10" t="e">
        <f t="shared" si="10"/>
        <v>#DIV/0!</v>
      </c>
      <c r="W72" s="81"/>
      <c r="X72" s="8" t="e">
        <f t="shared" si="11"/>
        <v>#DIV/0!</v>
      </c>
      <c r="Y72" s="84">
        <f t="shared" si="12"/>
        <v>0</v>
      </c>
      <c r="Z72" s="6" t="e">
        <f t="shared" si="13"/>
        <v>#DIV/0!</v>
      </c>
      <c r="AA72" s="86" t="e">
        <f t="shared" si="14"/>
        <v>#DIV/0!</v>
      </c>
      <c r="AB72" s="86" t="e">
        <f t="shared" ca="1" si="28"/>
        <v>#DIV/0!</v>
      </c>
      <c r="AC72" s="87" t="e">
        <f t="shared" ca="1" si="15"/>
        <v>#DIV/0!</v>
      </c>
      <c r="AD72" s="86" t="e">
        <f t="shared" ca="1" si="16"/>
        <v>#DIV/0!</v>
      </c>
      <c r="AE72" s="89"/>
      <c r="AF72" s="89"/>
      <c r="AG72" s="90"/>
      <c r="AH72" s="89"/>
      <c r="AI72" s="90"/>
    </row>
    <row r="73" spans="1:35" ht="15.75" x14ac:dyDescent="0.25">
      <c r="A73" s="85">
        <v>7</v>
      </c>
      <c r="B73" s="12">
        <v>7</v>
      </c>
      <c r="C73" s="17">
        <f t="shared" si="25"/>
        <v>0</v>
      </c>
      <c r="D73" s="16"/>
      <c r="E73" s="46"/>
      <c r="F73" s="12" t="e">
        <f t="shared" si="0"/>
        <v>#DIV/0!</v>
      </c>
      <c r="G73" s="11" t="e">
        <f t="shared" si="26"/>
        <v>#DIV/0!</v>
      </c>
      <c r="H73" s="79"/>
      <c r="I73" s="79"/>
      <c r="J73" s="14" t="e">
        <f t="shared" si="27"/>
        <v>#DIV/0!</v>
      </c>
      <c r="K73" s="13" t="e">
        <f t="shared" si="8"/>
        <v>#DIV/0!</v>
      </c>
      <c r="L73" s="10" t="e">
        <f t="shared" si="9"/>
        <v>#DIV/0!</v>
      </c>
      <c r="M73" s="10" t="e">
        <f t="shared" si="9"/>
        <v>#DIV/0!</v>
      </c>
      <c r="N73" s="81"/>
      <c r="O73" s="82"/>
      <c r="P73" s="16"/>
      <c r="Q73" s="46"/>
      <c r="R73" s="12" t="e">
        <f t="shared" si="3"/>
        <v>#DIV/0!</v>
      </c>
      <c r="S73" s="11" t="e">
        <f t="shared" si="4"/>
        <v>#DIV/0!</v>
      </c>
      <c r="T73" s="79"/>
      <c r="U73" s="7" t="e">
        <f t="shared" si="5"/>
        <v>#DIV/0!</v>
      </c>
      <c r="V73" s="10" t="e">
        <f t="shared" si="10"/>
        <v>#DIV/0!</v>
      </c>
      <c r="W73" s="81"/>
      <c r="X73" s="8" t="e">
        <f t="shared" si="11"/>
        <v>#DIV/0!</v>
      </c>
      <c r="Y73" s="84">
        <f t="shared" si="12"/>
        <v>0</v>
      </c>
      <c r="Z73" s="6" t="e">
        <f t="shared" si="13"/>
        <v>#DIV/0!</v>
      </c>
      <c r="AA73" s="86" t="e">
        <f t="shared" si="14"/>
        <v>#DIV/0!</v>
      </c>
      <c r="AB73" s="86" t="e">
        <f t="shared" ca="1" si="28"/>
        <v>#DIV/0!</v>
      </c>
      <c r="AC73" s="87" t="e">
        <f t="shared" ca="1" si="15"/>
        <v>#DIV/0!</v>
      </c>
      <c r="AD73" s="86" t="e">
        <f t="shared" ca="1" si="16"/>
        <v>#DIV/0!</v>
      </c>
      <c r="AE73" s="89"/>
      <c r="AF73" s="89"/>
      <c r="AG73" s="90"/>
      <c r="AH73" s="89"/>
      <c r="AI73" s="90"/>
    </row>
    <row r="74" spans="1:35" ht="15.75" x14ac:dyDescent="0.25">
      <c r="A74" s="85">
        <v>8</v>
      </c>
      <c r="B74" s="12">
        <v>8</v>
      </c>
      <c r="C74" s="17">
        <f t="shared" si="25"/>
        <v>0</v>
      </c>
      <c r="D74" s="16"/>
      <c r="E74" s="46"/>
      <c r="F74" s="12" t="e">
        <f t="shared" si="0"/>
        <v>#DIV/0!</v>
      </c>
      <c r="G74" s="11" t="e">
        <f t="shared" si="26"/>
        <v>#DIV/0!</v>
      </c>
      <c r="H74" s="79"/>
      <c r="I74" s="79"/>
      <c r="J74" s="14" t="e">
        <f t="shared" si="27"/>
        <v>#DIV/0!</v>
      </c>
      <c r="K74" s="13" t="e">
        <f t="shared" si="8"/>
        <v>#DIV/0!</v>
      </c>
      <c r="L74" s="10" t="e">
        <f t="shared" si="9"/>
        <v>#DIV/0!</v>
      </c>
      <c r="M74" s="10" t="e">
        <f t="shared" si="9"/>
        <v>#DIV/0!</v>
      </c>
      <c r="N74" s="81"/>
      <c r="O74" s="82"/>
      <c r="P74" s="16"/>
      <c r="Q74" s="46"/>
      <c r="R74" s="12" t="e">
        <f t="shared" si="3"/>
        <v>#DIV/0!</v>
      </c>
      <c r="S74" s="11" t="e">
        <f t="shared" si="4"/>
        <v>#DIV/0!</v>
      </c>
      <c r="T74" s="79"/>
      <c r="U74" s="7" t="e">
        <f t="shared" si="5"/>
        <v>#DIV/0!</v>
      </c>
      <c r="V74" s="10" t="e">
        <f t="shared" si="10"/>
        <v>#DIV/0!</v>
      </c>
      <c r="W74" s="81"/>
      <c r="X74" s="8" t="e">
        <f t="shared" si="11"/>
        <v>#DIV/0!</v>
      </c>
      <c r="Y74" s="84">
        <f t="shared" si="12"/>
        <v>0</v>
      </c>
      <c r="Z74" s="6" t="e">
        <f t="shared" si="13"/>
        <v>#DIV/0!</v>
      </c>
      <c r="AA74" s="86" t="e">
        <f t="shared" si="14"/>
        <v>#DIV/0!</v>
      </c>
      <c r="AB74" s="86" t="e">
        <f t="shared" ca="1" si="28"/>
        <v>#DIV/0!</v>
      </c>
      <c r="AC74" s="87" t="e">
        <f t="shared" ca="1" si="15"/>
        <v>#DIV/0!</v>
      </c>
      <c r="AD74" s="86" t="e">
        <f t="shared" ca="1" si="16"/>
        <v>#DIV/0!</v>
      </c>
      <c r="AE74" s="89"/>
      <c r="AF74" s="89"/>
      <c r="AG74" s="90"/>
      <c r="AH74" s="89"/>
      <c r="AI74" s="90"/>
    </row>
    <row r="75" spans="1:35" ht="15.75" x14ac:dyDescent="0.25">
      <c r="A75" s="85">
        <v>9</v>
      </c>
      <c r="B75" s="12">
        <v>9</v>
      </c>
      <c r="C75" s="17">
        <f t="shared" si="25"/>
        <v>0</v>
      </c>
      <c r="D75" s="16"/>
      <c r="E75" s="46"/>
      <c r="F75" s="12" t="e">
        <f t="shared" si="0"/>
        <v>#DIV/0!</v>
      </c>
      <c r="G75" s="11" t="e">
        <f t="shared" si="26"/>
        <v>#DIV/0!</v>
      </c>
      <c r="H75" s="79"/>
      <c r="I75" s="79"/>
      <c r="J75" s="14" t="e">
        <f t="shared" si="27"/>
        <v>#DIV/0!</v>
      </c>
      <c r="K75" s="13" t="e">
        <f t="shared" si="8"/>
        <v>#DIV/0!</v>
      </c>
      <c r="L75" s="10" t="e">
        <f t="shared" si="9"/>
        <v>#DIV/0!</v>
      </c>
      <c r="M75" s="10" t="e">
        <f t="shared" si="9"/>
        <v>#DIV/0!</v>
      </c>
      <c r="N75" s="81"/>
      <c r="O75" s="82"/>
      <c r="P75" s="16"/>
      <c r="Q75" s="46"/>
      <c r="R75" s="12" t="e">
        <f t="shared" si="3"/>
        <v>#DIV/0!</v>
      </c>
      <c r="S75" s="11" t="e">
        <f t="shared" si="4"/>
        <v>#DIV/0!</v>
      </c>
      <c r="T75" s="79"/>
      <c r="U75" s="7" t="e">
        <f t="shared" si="5"/>
        <v>#DIV/0!</v>
      </c>
      <c r="V75" s="10" t="e">
        <f t="shared" si="10"/>
        <v>#DIV/0!</v>
      </c>
      <c r="W75" s="81"/>
      <c r="X75" s="8" t="e">
        <f t="shared" si="11"/>
        <v>#DIV/0!</v>
      </c>
      <c r="Y75" s="84">
        <f t="shared" si="12"/>
        <v>0</v>
      </c>
      <c r="Z75" s="6" t="e">
        <f t="shared" si="13"/>
        <v>#DIV/0!</v>
      </c>
      <c r="AA75" s="86" t="e">
        <f t="shared" si="14"/>
        <v>#DIV/0!</v>
      </c>
      <c r="AB75" s="86" t="e">
        <f t="shared" ca="1" si="28"/>
        <v>#DIV/0!</v>
      </c>
      <c r="AC75" s="87" t="e">
        <f t="shared" ca="1" si="15"/>
        <v>#DIV/0!</v>
      </c>
      <c r="AD75" s="86" t="e">
        <f t="shared" ca="1" si="16"/>
        <v>#DIV/0!</v>
      </c>
      <c r="AE75" s="89"/>
      <c r="AF75" s="89"/>
      <c r="AG75" s="90"/>
      <c r="AH75" s="89"/>
      <c r="AI75" s="90"/>
    </row>
    <row r="76" spans="1:35" ht="15.75" x14ac:dyDescent="0.25">
      <c r="A76" s="85">
        <v>10</v>
      </c>
      <c r="B76" s="12">
        <v>10</v>
      </c>
      <c r="C76" s="17">
        <f t="shared" si="25"/>
        <v>0</v>
      </c>
      <c r="D76" s="16"/>
      <c r="E76" s="46"/>
      <c r="F76" s="12" t="e">
        <f t="shared" si="0"/>
        <v>#DIV/0!</v>
      </c>
      <c r="G76" s="11" t="e">
        <f t="shared" si="26"/>
        <v>#DIV/0!</v>
      </c>
      <c r="H76" s="79"/>
      <c r="I76" s="79"/>
      <c r="J76" s="14" t="e">
        <f t="shared" si="27"/>
        <v>#DIV/0!</v>
      </c>
      <c r="K76" s="13" t="e">
        <f t="shared" si="8"/>
        <v>#DIV/0!</v>
      </c>
      <c r="L76" s="10" t="e">
        <f t="shared" si="9"/>
        <v>#DIV/0!</v>
      </c>
      <c r="M76" s="10" t="e">
        <f t="shared" si="9"/>
        <v>#DIV/0!</v>
      </c>
      <c r="N76" s="81"/>
      <c r="O76" s="82"/>
      <c r="P76" s="16"/>
      <c r="Q76" s="46"/>
      <c r="R76" s="12" t="e">
        <f t="shared" si="3"/>
        <v>#DIV/0!</v>
      </c>
      <c r="S76" s="11" t="e">
        <f t="shared" si="4"/>
        <v>#DIV/0!</v>
      </c>
      <c r="T76" s="79"/>
      <c r="U76" s="7" t="e">
        <f t="shared" si="5"/>
        <v>#DIV/0!</v>
      </c>
      <c r="V76" s="10" t="e">
        <f t="shared" si="10"/>
        <v>#DIV/0!</v>
      </c>
      <c r="W76" s="81"/>
      <c r="X76" s="8" t="e">
        <f t="shared" si="11"/>
        <v>#DIV/0!</v>
      </c>
      <c r="Y76" s="84">
        <f t="shared" si="12"/>
        <v>0</v>
      </c>
      <c r="Z76" s="6" t="e">
        <f t="shared" si="13"/>
        <v>#DIV/0!</v>
      </c>
      <c r="AA76" s="86" t="e">
        <f t="shared" si="14"/>
        <v>#DIV/0!</v>
      </c>
      <c r="AB76" s="86" t="e">
        <f t="shared" ca="1" si="28"/>
        <v>#DIV/0!</v>
      </c>
      <c r="AC76" s="87" t="e">
        <f t="shared" ca="1" si="15"/>
        <v>#DIV/0!</v>
      </c>
      <c r="AD76" s="86" t="e">
        <f t="shared" ca="1" si="16"/>
        <v>#DIV/0!</v>
      </c>
      <c r="AE76" s="89"/>
      <c r="AF76" s="89"/>
      <c r="AG76" s="90"/>
      <c r="AH76" s="89"/>
      <c r="AI76" s="90"/>
    </row>
    <row r="77" spans="1:35" ht="15.75" x14ac:dyDescent="0.25">
      <c r="A77" s="85">
        <v>11</v>
      </c>
      <c r="B77" s="12">
        <v>11</v>
      </c>
      <c r="C77" s="17">
        <f t="shared" si="25"/>
        <v>0</v>
      </c>
      <c r="D77" s="16"/>
      <c r="E77" s="46"/>
      <c r="F77" s="12" t="e">
        <f t="shared" si="0"/>
        <v>#DIV/0!</v>
      </c>
      <c r="G77" s="11" t="e">
        <f t="shared" si="26"/>
        <v>#DIV/0!</v>
      </c>
      <c r="H77" s="79"/>
      <c r="I77" s="79"/>
      <c r="J77" s="14" t="e">
        <f t="shared" si="27"/>
        <v>#DIV/0!</v>
      </c>
      <c r="K77" s="13" t="e">
        <f t="shared" si="8"/>
        <v>#DIV/0!</v>
      </c>
      <c r="L77" s="10" t="e">
        <f t="shared" si="9"/>
        <v>#DIV/0!</v>
      </c>
      <c r="M77" s="10" t="e">
        <f t="shared" si="9"/>
        <v>#DIV/0!</v>
      </c>
      <c r="N77" s="81"/>
      <c r="O77" s="82"/>
      <c r="P77" s="16"/>
      <c r="Q77" s="46"/>
      <c r="R77" s="12" t="e">
        <f t="shared" si="3"/>
        <v>#DIV/0!</v>
      </c>
      <c r="S77" s="11" t="e">
        <f t="shared" si="4"/>
        <v>#DIV/0!</v>
      </c>
      <c r="T77" s="79"/>
      <c r="U77" s="7" t="e">
        <f t="shared" si="5"/>
        <v>#DIV/0!</v>
      </c>
      <c r="V77" s="10" t="e">
        <f t="shared" si="10"/>
        <v>#DIV/0!</v>
      </c>
      <c r="W77" s="81"/>
      <c r="X77" s="8" t="e">
        <f t="shared" si="11"/>
        <v>#DIV/0!</v>
      </c>
      <c r="Y77" s="84">
        <f t="shared" si="12"/>
        <v>0</v>
      </c>
      <c r="Z77" s="6" t="e">
        <f t="shared" si="13"/>
        <v>#DIV/0!</v>
      </c>
      <c r="AA77" s="86" t="e">
        <f t="shared" si="14"/>
        <v>#DIV/0!</v>
      </c>
      <c r="AB77" s="86" t="e">
        <f t="shared" ca="1" si="28"/>
        <v>#DIV/0!</v>
      </c>
      <c r="AC77" s="87" t="e">
        <f t="shared" ca="1" si="15"/>
        <v>#DIV/0!</v>
      </c>
      <c r="AD77" s="86" t="e">
        <f t="shared" ca="1" si="16"/>
        <v>#DIV/0!</v>
      </c>
      <c r="AE77" s="89"/>
      <c r="AF77" s="89"/>
      <c r="AG77" s="90"/>
      <c r="AH77" s="89"/>
      <c r="AI77" s="90"/>
    </row>
    <row r="78" spans="1:35" ht="15.75" x14ac:dyDescent="0.25">
      <c r="A78" s="85">
        <v>12</v>
      </c>
      <c r="B78" s="12">
        <v>12</v>
      </c>
      <c r="C78" s="17">
        <f t="shared" si="25"/>
        <v>0</v>
      </c>
      <c r="D78" s="16"/>
      <c r="E78" s="46"/>
      <c r="F78" s="12" t="e">
        <f t="shared" si="0"/>
        <v>#DIV/0!</v>
      </c>
      <c r="G78" s="11" t="e">
        <f t="shared" si="26"/>
        <v>#DIV/0!</v>
      </c>
      <c r="H78" s="79"/>
      <c r="I78" s="79"/>
      <c r="J78" s="14" t="e">
        <f t="shared" si="27"/>
        <v>#DIV/0!</v>
      </c>
      <c r="K78" s="13" t="e">
        <f t="shared" si="8"/>
        <v>#DIV/0!</v>
      </c>
      <c r="L78" s="10" t="e">
        <f t="shared" si="9"/>
        <v>#DIV/0!</v>
      </c>
      <c r="M78" s="10" t="e">
        <f t="shared" si="9"/>
        <v>#DIV/0!</v>
      </c>
      <c r="N78" s="81"/>
      <c r="O78" s="82"/>
      <c r="P78" s="16"/>
      <c r="Q78" s="46"/>
      <c r="R78" s="12" t="e">
        <f t="shared" si="3"/>
        <v>#DIV/0!</v>
      </c>
      <c r="S78" s="11" t="e">
        <f t="shared" si="4"/>
        <v>#DIV/0!</v>
      </c>
      <c r="T78" s="79"/>
      <c r="U78" s="7" t="e">
        <f t="shared" si="5"/>
        <v>#DIV/0!</v>
      </c>
      <c r="V78" s="10" t="e">
        <f t="shared" si="10"/>
        <v>#DIV/0!</v>
      </c>
      <c r="W78" s="81"/>
      <c r="X78" s="8" t="e">
        <f t="shared" si="11"/>
        <v>#DIV/0!</v>
      </c>
      <c r="Y78" s="84">
        <f t="shared" si="12"/>
        <v>0</v>
      </c>
      <c r="Z78" s="6" t="e">
        <f t="shared" si="13"/>
        <v>#DIV/0!</v>
      </c>
      <c r="AA78" s="86" t="e">
        <f t="shared" si="14"/>
        <v>#DIV/0!</v>
      </c>
      <c r="AB78" s="86" t="e">
        <f t="shared" ca="1" si="28"/>
        <v>#DIV/0!</v>
      </c>
      <c r="AC78" s="87" t="e">
        <f t="shared" ca="1" si="15"/>
        <v>#DIV/0!</v>
      </c>
      <c r="AD78" s="86" t="e">
        <f t="shared" ca="1" si="16"/>
        <v>#DIV/0!</v>
      </c>
      <c r="AE78" s="89"/>
      <c r="AF78" s="89"/>
      <c r="AG78" s="90"/>
      <c r="AH78" s="89"/>
      <c r="AI78" s="90"/>
    </row>
    <row r="79" spans="1:35" ht="15.75" x14ac:dyDescent="0.25">
      <c r="A79" s="85">
        <v>13</v>
      </c>
      <c r="B79" s="12">
        <v>13</v>
      </c>
      <c r="C79" s="17">
        <f t="shared" si="25"/>
        <v>0</v>
      </c>
      <c r="D79" s="16"/>
      <c r="E79" s="46"/>
      <c r="F79" s="12" t="e">
        <f t="shared" si="0"/>
        <v>#DIV/0!</v>
      </c>
      <c r="G79" s="11" t="e">
        <f t="shared" si="26"/>
        <v>#DIV/0!</v>
      </c>
      <c r="H79" s="79"/>
      <c r="I79" s="79"/>
      <c r="J79" s="14" t="e">
        <f t="shared" si="27"/>
        <v>#DIV/0!</v>
      </c>
      <c r="K79" s="13" t="e">
        <f t="shared" si="8"/>
        <v>#DIV/0!</v>
      </c>
      <c r="L79" s="10" t="e">
        <f t="shared" si="9"/>
        <v>#DIV/0!</v>
      </c>
      <c r="M79" s="10" t="e">
        <f t="shared" si="9"/>
        <v>#DIV/0!</v>
      </c>
      <c r="N79" s="81"/>
      <c r="O79" s="82"/>
      <c r="P79" s="16"/>
      <c r="Q79" s="46"/>
      <c r="R79" s="12" t="e">
        <f t="shared" si="3"/>
        <v>#DIV/0!</v>
      </c>
      <c r="S79" s="11" t="e">
        <f t="shared" si="4"/>
        <v>#DIV/0!</v>
      </c>
      <c r="T79" s="79"/>
      <c r="U79" s="7" t="e">
        <f t="shared" si="5"/>
        <v>#DIV/0!</v>
      </c>
      <c r="V79" s="10" t="e">
        <f t="shared" si="10"/>
        <v>#DIV/0!</v>
      </c>
      <c r="W79" s="81"/>
      <c r="X79" s="8" t="e">
        <f t="shared" si="11"/>
        <v>#DIV/0!</v>
      </c>
      <c r="Y79" s="84">
        <f t="shared" si="12"/>
        <v>0</v>
      </c>
      <c r="Z79" s="6" t="e">
        <f t="shared" si="13"/>
        <v>#DIV/0!</v>
      </c>
      <c r="AA79" s="86" t="e">
        <f t="shared" si="14"/>
        <v>#DIV/0!</v>
      </c>
      <c r="AB79" s="86" t="e">
        <f t="shared" ca="1" si="28"/>
        <v>#DIV/0!</v>
      </c>
      <c r="AC79" s="87" t="e">
        <f t="shared" ca="1" si="15"/>
        <v>#DIV/0!</v>
      </c>
      <c r="AD79" s="86" t="e">
        <f t="shared" ca="1" si="16"/>
        <v>#DIV/0!</v>
      </c>
      <c r="AE79" s="89"/>
      <c r="AF79" s="89"/>
      <c r="AG79" s="90"/>
      <c r="AH79" s="89"/>
      <c r="AI79" s="90"/>
    </row>
    <row r="80" spans="1:35" ht="15.75" x14ac:dyDescent="0.25">
      <c r="A80" s="85">
        <v>14</v>
      </c>
      <c r="B80" s="12">
        <v>14</v>
      </c>
      <c r="C80" s="17">
        <f t="shared" si="25"/>
        <v>0</v>
      </c>
      <c r="D80" s="16"/>
      <c r="E80" s="46"/>
      <c r="F80" s="12" t="e">
        <f t="shared" ref="F80:F116" si="29">($B$6*(C80 - E80) + D80 * E80)/C80</f>
        <v>#DIV/0!</v>
      </c>
      <c r="G80" s="11" t="e">
        <f t="shared" si="26"/>
        <v>#DIV/0!</v>
      </c>
      <c r="H80" s="79"/>
      <c r="I80" s="79"/>
      <c r="J80" s="14" t="e">
        <f t="shared" si="27"/>
        <v>#DIV/0!</v>
      </c>
      <c r="K80" s="13" t="e">
        <f t="shared" si="8"/>
        <v>#DIV/0!</v>
      </c>
      <c r="L80" s="10" t="e">
        <f t="shared" si="9"/>
        <v>#DIV/0!</v>
      </c>
      <c r="M80" s="10" t="e">
        <f t="shared" si="9"/>
        <v>#DIV/0!</v>
      </c>
      <c r="N80" s="81"/>
      <c r="O80" s="82"/>
      <c r="P80" s="16"/>
      <c r="Q80" s="46"/>
      <c r="R80" s="12" t="e">
        <f t="shared" ref="R80:R116" si="30">($B$7*(C80 - Q80) + P80 * Q80)/C80</f>
        <v>#DIV/0!</v>
      </c>
      <c r="S80" s="11" t="e">
        <f t="shared" ref="S80:S116" si="31">C80*R80</f>
        <v>#DIV/0!</v>
      </c>
      <c r="T80" s="79"/>
      <c r="U80" s="7" t="e">
        <f t="shared" ref="U80:U116" si="32">6*S80*(EXP($J$5*$J$2)-1)</f>
        <v>#DIV/0!</v>
      </c>
      <c r="V80" s="10" t="e">
        <f t="shared" si="10"/>
        <v>#DIV/0!</v>
      </c>
      <c r="W80" s="81"/>
      <c r="X80" s="8" t="e">
        <f t="shared" si="11"/>
        <v>#DIV/0!</v>
      </c>
      <c r="Y80" s="84">
        <f t="shared" si="12"/>
        <v>0</v>
      </c>
      <c r="Z80" s="6" t="e">
        <f t="shared" si="13"/>
        <v>#DIV/0!</v>
      </c>
      <c r="AA80" s="86" t="e">
        <f t="shared" si="14"/>
        <v>#DIV/0!</v>
      </c>
      <c r="AB80" s="86" t="e">
        <f t="shared" ca="1" si="28"/>
        <v>#DIV/0!</v>
      </c>
      <c r="AC80" s="87" t="e">
        <f t="shared" ca="1" si="15"/>
        <v>#DIV/0!</v>
      </c>
      <c r="AD80" s="86" t="e">
        <f t="shared" ca="1" si="16"/>
        <v>#DIV/0!</v>
      </c>
      <c r="AE80" s="89"/>
      <c r="AF80" s="89"/>
      <c r="AG80" s="90"/>
      <c r="AH80" s="89"/>
      <c r="AI80" s="90"/>
    </row>
    <row r="81" spans="1:35" ht="15.75" x14ac:dyDescent="0.25">
      <c r="A81" s="85">
        <v>15</v>
      </c>
      <c r="B81" s="12">
        <v>15</v>
      </c>
      <c r="C81" s="17">
        <f t="shared" si="25"/>
        <v>0</v>
      </c>
      <c r="D81" s="16"/>
      <c r="E81" s="46"/>
      <c r="F81" s="12" t="e">
        <f t="shared" si="29"/>
        <v>#DIV/0!</v>
      </c>
      <c r="G81" s="11" t="e">
        <f t="shared" si="26"/>
        <v>#DIV/0!</v>
      </c>
      <c r="H81" s="79"/>
      <c r="I81" s="79"/>
      <c r="J81" s="14" t="e">
        <f t="shared" si="27"/>
        <v>#DIV/0!</v>
      </c>
      <c r="K81" s="13" t="e">
        <f t="shared" ref="K81:K116" si="33">G81*(1-$J$6)*7*(EXP($J$4*$J$2)-1)</f>
        <v>#DIV/0!</v>
      </c>
      <c r="L81" s="10" t="e">
        <f t="shared" ref="L81:M116" si="34">J81*H81</f>
        <v>#DIV/0!</v>
      </c>
      <c r="M81" s="10" t="e">
        <f t="shared" si="34"/>
        <v>#DIV/0!</v>
      </c>
      <c r="N81" s="81"/>
      <c r="O81" s="82"/>
      <c r="P81" s="16"/>
      <c r="Q81" s="46"/>
      <c r="R81" s="12" t="e">
        <f t="shared" si="30"/>
        <v>#DIV/0!</v>
      </c>
      <c r="S81" s="11" t="e">
        <f t="shared" si="31"/>
        <v>#DIV/0!</v>
      </c>
      <c r="T81" s="79"/>
      <c r="U81" s="7" t="e">
        <f t="shared" si="32"/>
        <v>#DIV/0!</v>
      </c>
      <c r="V81" s="10" t="e">
        <f t="shared" ref="V81:V116" si="35">U81*T81</f>
        <v>#DIV/0!</v>
      </c>
      <c r="W81" s="81"/>
      <c r="X81" s="8" t="e">
        <f t="shared" ref="X81:X116" si="36">V81+L81+M81</f>
        <v>#DIV/0!</v>
      </c>
      <c r="Y81" s="84">
        <f t="shared" ref="Y81:Y116" si="37">H81*C81*$J$6*8*(EXP($J$3*$J$2)-1)+I81*C81*(1-$J$6)*7*(EXP($J$4*$J$2)-1)+C81*T81*6*(EXP($J$5*$J$2)-1)</f>
        <v>0</v>
      </c>
      <c r="Z81" s="6" t="e">
        <f t="shared" ref="Z81:Z116" si="38">X81/SUM($Y$15:$Y$116)</f>
        <v>#DIV/0!</v>
      </c>
      <c r="AA81" s="86" t="e">
        <f t="shared" ref="AA81:AA116" si="39">Z81/SUM($Z$15:$Z$116)</f>
        <v>#DIV/0!</v>
      </c>
      <c r="AB81" s="86" t="e">
        <f t="shared" ca="1" si="28"/>
        <v>#DIV/0!</v>
      </c>
      <c r="AC81" s="87" t="e">
        <f t="shared" ref="AC81:AC116" ca="1" si="40">AA81-AB81</f>
        <v>#DIV/0!</v>
      </c>
      <c r="AD81" s="86" t="e">
        <f t="shared" ref="AD81:AD116" ca="1" si="41">SQRT(AC81^2)</f>
        <v>#DIV/0!</v>
      </c>
      <c r="AE81" s="89"/>
      <c r="AF81" s="89"/>
      <c r="AG81" s="90"/>
      <c r="AH81" s="89"/>
      <c r="AI81" s="90"/>
    </row>
    <row r="82" spans="1:35" ht="15.75" x14ac:dyDescent="0.25">
      <c r="A82" s="85">
        <v>16</v>
      </c>
      <c r="B82" s="12">
        <v>16</v>
      </c>
      <c r="C82" s="17">
        <f t="shared" si="25"/>
        <v>0</v>
      </c>
      <c r="D82" s="16"/>
      <c r="E82" s="46"/>
      <c r="F82" s="12" t="e">
        <f t="shared" si="29"/>
        <v>#DIV/0!</v>
      </c>
      <c r="G82" s="11" t="e">
        <f t="shared" si="26"/>
        <v>#DIV/0!</v>
      </c>
      <c r="H82" s="79"/>
      <c r="I82" s="79"/>
      <c r="J82" s="14" t="e">
        <f t="shared" si="27"/>
        <v>#DIV/0!</v>
      </c>
      <c r="K82" s="13" t="e">
        <f t="shared" si="33"/>
        <v>#DIV/0!</v>
      </c>
      <c r="L82" s="10" t="e">
        <f t="shared" si="34"/>
        <v>#DIV/0!</v>
      </c>
      <c r="M82" s="10" t="e">
        <f t="shared" si="34"/>
        <v>#DIV/0!</v>
      </c>
      <c r="N82" s="81"/>
      <c r="O82" s="82"/>
      <c r="P82" s="16"/>
      <c r="Q82" s="46"/>
      <c r="R82" s="12" t="e">
        <f t="shared" si="30"/>
        <v>#DIV/0!</v>
      </c>
      <c r="S82" s="11" t="e">
        <f t="shared" si="31"/>
        <v>#DIV/0!</v>
      </c>
      <c r="T82" s="79"/>
      <c r="U82" s="7" t="e">
        <f t="shared" si="32"/>
        <v>#DIV/0!</v>
      </c>
      <c r="V82" s="10" t="e">
        <f t="shared" si="35"/>
        <v>#DIV/0!</v>
      </c>
      <c r="W82" s="81"/>
      <c r="X82" s="8" t="e">
        <f t="shared" si="36"/>
        <v>#DIV/0!</v>
      </c>
      <c r="Y82" s="84">
        <f t="shared" si="37"/>
        <v>0</v>
      </c>
      <c r="Z82" s="6" t="e">
        <f t="shared" si="38"/>
        <v>#DIV/0!</v>
      </c>
      <c r="AA82" s="86" t="e">
        <f t="shared" si="39"/>
        <v>#DIV/0!</v>
      </c>
      <c r="AB82" s="86" t="e">
        <f t="shared" ca="1" si="28"/>
        <v>#DIV/0!</v>
      </c>
      <c r="AC82" s="87" t="e">
        <f t="shared" ca="1" si="40"/>
        <v>#DIV/0!</v>
      </c>
      <c r="AD82" s="86" t="e">
        <f t="shared" ca="1" si="41"/>
        <v>#DIV/0!</v>
      </c>
      <c r="AE82" s="89"/>
      <c r="AF82" s="89"/>
      <c r="AG82" s="90"/>
      <c r="AH82" s="89"/>
      <c r="AI82" s="90"/>
    </row>
    <row r="83" spans="1:35" ht="15.75" x14ac:dyDescent="0.25">
      <c r="A83" s="85">
        <v>17</v>
      </c>
      <c r="B83" s="12">
        <v>17</v>
      </c>
      <c r="C83" s="17">
        <f t="shared" si="25"/>
        <v>0</v>
      </c>
      <c r="D83" s="16"/>
      <c r="E83" s="46"/>
      <c r="F83" s="12" t="e">
        <f t="shared" si="29"/>
        <v>#DIV/0!</v>
      </c>
      <c r="G83" s="11" t="e">
        <f t="shared" si="26"/>
        <v>#DIV/0!</v>
      </c>
      <c r="H83" s="79"/>
      <c r="I83" s="79"/>
      <c r="J83" s="14" t="e">
        <f t="shared" si="27"/>
        <v>#DIV/0!</v>
      </c>
      <c r="K83" s="13" t="e">
        <f t="shared" si="33"/>
        <v>#DIV/0!</v>
      </c>
      <c r="L83" s="10" t="e">
        <f t="shared" si="34"/>
        <v>#DIV/0!</v>
      </c>
      <c r="M83" s="10" t="e">
        <f t="shared" si="34"/>
        <v>#DIV/0!</v>
      </c>
      <c r="N83" s="81"/>
      <c r="O83" s="82"/>
      <c r="P83" s="16"/>
      <c r="Q83" s="46"/>
      <c r="R83" s="12" t="e">
        <f t="shared" si="30"/>
        <v>#DIV/0!</v>
      </c>
      <c r="S83" s="11" t="e">
        <f t="shared" si="31"/>
        <v>#DIV/0!</v>
      </c>
      <c r="T83" s="79"/>
      <c r="U83" s="7" t="e">
        <f t="shared" si="32"/>
        <v>#DIV/0!</v>
      </c>
      <c r="V83" s="10" t="e">
        <f t="shared" si="35"/>
        <v>#DIV/0!</v>
      </c>
      <c r="W83" s="81"/>
      <c r="X83" s="8" t="e">
        <f t="shared" si="36"/>
        <v>#DIV/0!</v>
      </c>
      <c r="Y83" s="84">
        <f t="shared" si="37"/>
        <v>0</v>
      </c>
      <c r="Z83" s="6" t="e">
        <f t="shared" si="38"/>
        <v>#DIV/0!</v>
      </c>
      <c r="AA83" s="86" t="e">
        <f t="shared" si="39"/>
        <v>#DIV/0!</v>
      </c>
      <c r="AB83" s="86" t="e">
        <f t="shared" ca="1" si="28"/>
        <v>#DIV/0!</v>
      </c>
      <c r="AC83" s="87" t="e">
        <f t="shared" ca="1" si="40"/>
        <v>#DIV/0!</v>
      </c>
      <c r="AD83" s="86" t="e">
        <f t="shared" ca="1" si="41"/>
        <v>#DIV/0!</v>
      </c>
      <c r="AE83" s="89"/>
      <c r="AF83" s="89"/>
      <c r="AG83" s="90"/>
      <c r="AH83" s="89"/>
      <c r="AI83" s="90"/>
    </row>
    <row r="84" spans="1:35" ht="15.75" x14ac:dyDescent="0.25">
      <c r="A84" s="85">
        <v>18</v>
      </c>
      <c r="B84" s="12">
        <v>18</v>
      </c>
      <c r="C84" s="17">
        <f t="shared" si="25"/>
        <v>0</v>
      </c>
      <c r="D84" s="16"/>
      <c r="E84" s="46"/>
      <c r="F84" s="12" t="e">
        <f t="shared" si="29"/>
        <v>#DIV/0!</v>
      </c>
      <c r="G84" s="11" t="e">
        <f t="shared" si="26"/>
        <v>#DIV/0!</v>
      </c>
      <c r="H84" s="79"/>
      <c r="I84" s="79"/>
      <c r="J84" s="14" t="e">
        <f t="shared" si="27"/>
        <v>#DIV/0!</v>
      </c>
      <c r="K84" s="13" t="e">
        <f t="shared" si="33"/>
        <v>#DIV/0!</v>
      </c>
      <c r="L84" s="10" t="e">
        <f t="shared" si="34"/>
        <v>#DIV/0!</v>
      </c>
      <c r="M84" s="10" t="e">
        <f t="shared" si="34"/>
        <v>#DIV/0!</v>
      </c>
      <c r="N84" s="81"/>
      <c r="O84" s="82"/>
      <c r="P84" s="16"/>
      <c r="Q84" s="46"/>
      <c r="R84" s="12" t="e">
        <f t="shared" si="30"/>
        <v>#DIV/0!</v>
      </c>
      <c r="S84" s="11" t="e">
        <f t="shared" si="31"/>
        <v>#DIV/0!</v>
      </c>
      <c r="T84" s="79"/>
      <c r="U84" s="7" t="e">
        <f t="shared" si="32"/>
        <v>#DIV/0!</v>
      </c>
      <c r="V84" s="10" t="e">
        <f t="shared" si="35"/>
        <v>#DIV/0!</v>
      </c>
      <c r="W84" s="81"/>
      <c r="X84" s="8" t="e">
        <f t="shared" si="36"/>
        <v>#DIV/0!</v>
      </c>
      <c r="Y84" s="84">
        <f t="shared" si="37"/>
        <v>0</v>
      </c>
      <c r="Z84" s="6" t="e">
        <f t="shared" si="38"/>
        <v>#DIV/0!</v>
      </c>
      <c r="AA84" s="86" t="e">
        <f t="shared" si="39"/>
        <v>#DIV/0!</v>
      </c>
      <c r="AB84" s="86" t="e">
        <f t="shared" ca="1" si="28"/>
        <v>#DIV/0!</v>
      </c>
      <c r="AC84" s="87" t="e">
        <f t="shared" ca="1" si="40"/>
        <v>#DIV/0!</v>
      </c>
      <c r="AD84" s="86" t="e">
        <f t="shared" ca="1" si="41"/>
        <v>#DIV/0!</v>
      </c>
      <c r="AE84" s="89"/>
      <c r="AF84" s="89"/>
      <c r="AG84" s="90"/>
      <c r="AH84" s="89"/>
      <c r="AI84" s="90"/>
    </row>
    <row r="85" spans="1:35" ht="15.75" x14ac:dyDescent="0.25">
      <c r="A85" s="85">
        <v>19</v>
      </c>
      <c r="B85" s="12">
        <v>19</v>
      </c>
      <c r="C85" s="17">
        <f t="shared" si="25"/>
        <v>0</v>
      </c>
      <c r="D85" s="16"/>
      <c r="E85" s="46"/>
      <c r="F85" s="12" t="e">
        <f t="shared" si="29"/>
        <v>#DIV/0!</v>
      </c>
      <c r="G85" s="11" t="e">
        <f t="shared" si="26"/>
        <v>#DIV/0!</v>
      </c>
      <c r="H85" s="79"/>
      <c r="I85" s="79"/>
      <c r="J85" s="14" t="e">
        <f t="shared" si="27"/>
        <v>#DIV/0!</v>
      </c>
      <c r="K85" s="13" t="e">
        <f t="shared" si="33"/>
        <v>#DIV/0!</v>
      </c>
      <c r="L85" s="10" t="e">
        <f t="shared" si="34"/>
        <v>#DIV/0!</v>
      </c>
      <c r="M85" s="10" t="e">
        <f t="shared" si="34"/>
        <v>#DIV/0!</v>
      </c>
      <c r="N85" s="81"/>
      <c r="O85" s="82"/>
      <c r="P85" s="16"/>
      <c r="Q85" s="46"/>
      <c r="R85" s="12" t="e">
        <f t="shared" si="30"/>
        <v>#DIV/0!</v>
      </c>
      <c r="S85" s="11" t="e">
        <f t="shared" si="31"/>
        <v>#DIV/0!</v>
      </c>
      <c r="T85" s="79"/>
      <c r="U85" s="7" t="e">
        <f t="shared" si="32"/>
        <v>#DIV/0!</v>
      </c>
      <c r="V85" s="10" t="e">
        <f t="shared" si="35"/>
        <v>#DIV/0!</v>
      </c>
      <c r="W85" s="81"/>
      <c r="X85" s="8" t="e">
        <f t="shared" si="36"/>
        <v>#DIV/0!</v>
      </c>
      <c r="Y85" s="84">
        <f t="shared" si="37"/>
        <v>0</v>
      </c>
      <c r="Z85" s="6" t="e">
        <f t="shared" si="38"/>
        <v>#DIV/0!</v>
      </c>
      <c r="AA85" s="86" t="e">
        <f t="shared" si="39"/>
        <v>#DIV/0!</v>
      </c>
      <c r="AB85" s="86" t="e">
        <f t="shared" ca="1" si="28"/>
        <v>#DIV/0!</v>
      </c>
      <c r="AC85" s="87" t="e">
        <f t="shared" ca="1" si="40"/>
        <v>#DIV/0!</v>
      </c>
      <c r="AD85" s="86" t="e">
        <f t="shared" ca="1" si="41"/>
        <v>#DIV/0!</v>
      </c>
      <c r="AE85" s="89"/>
      <c r="AF85" s="89"/>
      <c r="AG85" s="90"/>
      <c r="AH85" s="89"/>
      <c r="AI85" s="90"/>
    </row>
    <row r="86" spans="1:35" ht="15.75" x14ac:dyDescent="0.25">
      <c r="A86" s="85">
        <v>20</v>
      </c>
      <c r="B86" s="12">
        <v>20</v>
      </c>
      <c r="C86" s="17">
        <f t="shared" si="25"/>
        <v>0</v>
      </c>
      <c r="D86" s="16"/>
      <c r="E86" s="46"/>
      <c r="F86" s="12" t="e">
        <f t="shared" si="29"/>
        <v>#DIV/0!</v>
      </c>
      <c r="G86" s="11" t="e">
        <f t="shared" si="26"/>
        <v>#DIV/0!</v>
      </c>
      <c r="H86" s="79"/>
      <c r="I86" s="79"/>
      <c r="J86" s="14" t="e">
        <f t="shared" si="27"/>
        <v>#DIV/0!</v>
      </c>
      <c r="K86" s="13" t="e">
        <f t="shared" si="33"/>
        <v>#DIV/0!</v>
      </c>
      <c r="L86" s="10" t="e">
        <f t="shared" si="34"/>
        <v>#DIV/0!</v>
      </c>
      <c r="M86" s="10" t="e">
        <f t="shared" si="34"/>
        <v>#DIV/0!</v>
      </c>
      <c r="N86" s="81"/>
      <c r="O86" s="82"/>
      <c r="P86" s="16"/>
      <c r="Q86" s="46"/>
      <c r="R86" s="12" t="e">
        <f t="shared" si="30"/>
        <v>#DIV/0!</v>
      </c>
      <c r="S86" s="11" t="e">
        <f t="shared" si="31"/>
        <v>#DIV/0!</v>
      </c>
      <c r="T86" s="79"/>
      <c r="U86" s="7" t="e">
        <f t="shared" si="32"/>
        <v>#DIV/0!</v>
      </c>
      <c r="V86" s="10" t="e">
        <f t="shared" si="35"/>
        <v>#DIV/0!</v>
      </c>
      <c r="W86" s="81"/>
      <c r="X86" s="8" t="e">
        <f t="shared" si="36"/>
        <v>#DIV/0!</v>
      </c>
      <c r="Y86" s="84">
        <f t="shared" si="37"/>
        <v>0</v>
      </c>
      <c r="Z86" s="6" t="e">
        <f t="shared" si="38"/>
        <v>#DIV/0!</v>
      </c>
      <c r="AA86" s="86" t="e">
        <f t="shared" si="39"/>
        <v>#DIV/0!</v>
      </c>
      <c r="AB86" s="86" t="e">
        <f t="shared" ca="1" si="28"/>
        <v>#DIV/0!</v>
      </c>
      <c r="AC86" s="87" t="e">
        <f t="shared" ca="1" si="40"/>
        <v>#DIV/0!</v>
      </c>
      <c r="AD86" s="86" t="e">
        <f t="shared" ca="1" si="41"/>
        <v>#DIV/0!</v>
      </c>
      <c r="AE86" s="89"/>
      <c r="AF86" s="89"/>
      <c r="AG86" s="90"/>
      <c r="AH86" s="89"/>
      <c r="AI86" s="90"/>
    </row>
    <row r="87" spans="1:35" ht="15.75" x14ac:dyDescent="0.25">
      <c r="A87" s="85">
        <v>21</v>
      </c>
      <c r="B87" s="12">
        <v>21</v>
      </c>
      <c r="C87" s="17">
        <f t="shared" si="25"/>
        <v>0</v>
      </c>
      <c r="D87" s="16"/>
      <c r="E87" s="46"/>
      <c r="F87" s="12" t="e">
        <f t="shared" si="29"/>
        <v>#DIV/0!</v>
      </c>
      <c r="G87" s="11" t="e">
        <f t="shared" si="26"/>
        <v>#DIV/0!</v>
      </c>
      <c r="H87" s="79"/>
      <c r="I87" s="79"/>
      <c r="J87" s="14" t="e">
        <f t="shared" si="27"/>
        <v>#DIV/0!</v>
      </c>
      <c r="K87" s="13" t="e">
        <f t="shared" si="33"/>
        <v>#DIV/0!</v>
      </c>
      <c r="L87" s="10" t="e">
        <f t="shared" si="34"/>
        <v>#DIV/0!</v>
      </c>
      <c r="M87" s="10" t="e">
        <f t="shared" si="34"/>
        <v>#DIV/0!</v>
      </c>
      <c r="N87" s="81"/>
      <c r="O87" s="82"/>
      <c r="P87" s="16"/>
      <c r="Q87" s="46"/>
      <c r="R87" s="12" t="e">
        <f t="shared" si="30"/>
        <v>#DIV/0!</v>
      </c>
      <c r="S87" s="11" t="e">
        <f t="shared" si="31"/>
        <v>#DIV/0!</v>
      </c>
      <c r="T87" s="79"/>
      <c r="U87" s="7" t="e">
        <f t="shared" si="32"/>
        <v>#DIV/0!</v>
      </c>
      <c r="V87" s="10" t="e">
        <f t="shared" si="35"/>
        <v>#DIV/0!</v>
      </c>
      <c r="W87" s="81"/>
      <c r="X87" s="8" t="e">
        <f t="shared" si="36"/>
        <v>#DIV/0!</v>
      </c>
      <c r="Y87" s="84">
        <f t="shared" si="37"/>
        <v>0</v>
      </c>
      <c r="Z87" s="6" t="e">
        <f t="shared" si="38"/>
        <v>#DIV/0!</v>
      </c>
      <c r="AA87" s="86" t="e">
        <f t="shared" si="39"/>
        <v>#DIV/0!</v>
      </c>
      <c r="AB87" s="86" t="e">
        <f t="shared" ca="1" si="28"/>
        <v>#DIV/0!</v>
      </c>
      <c r="AC87" s="87" t="e">
        <f t="shared" ca="1" si="40"/>
        <v>#DIV/0!</v>
      </c>
      <c r="AD87" s="86" t="e">
        <f t="shared" ca="1" si="41"/>
        <v>#DIV/0!</v>
      </c>
      <c r="AE87" s="89"/>
      <c r="AF87" s="89"/>
      <c r="AG87" s="90"/>
      <c r="AH87" s="89"/>
      <c r="AI87" s="90"/>
    </row>
    <row r="88" spans="1:35" ht="15.75" x14ac:dyDescent="0.25">
      <c r="A88" s="85">
        <v>22</v>
      </c>
      <c r="B88" s="12">
        <v>22</v>
      </c>
      <c r="C88" s="17">
        <f t="shared" si="25"/>
        <v>0</v>
      </c>
      <c r="D88" s="16"/>
      <c r="E88" s="46"/>
      <c r="F88" s="12" t="e">
        <f t="shared" si="29"/>
        <v>#DIV/0!</v>
      </c>
      <c r="G88" s="11" t="e">
        <f t="shared" si="26"/>
        <v>#DIV/0!</v>
      </c>
      <c r="H88" s="79"/>
      <c r="I88" s="79"/>
      <c r="J88" s="14" t="e">
        <f t="shared" si="27"/>
        <v>#DIV/0!</v>
      </c>
      <c r="K88" s="13" t="e">
        <f t="shared" si="33"/>
        <v>#DIV/0!</v>
      </c>
      <c r="L88" s="10" t="e">
        <f t="shared" si="34"/>
        <v>#DIV/0!</v>
      </c>
      <c r="M88" s="10" t="e">
        <f t="shared" si="34"/>
        <v>#DIV/0!</v>
      </c>
      <c r="N88" s="81"/>
      <c r="O88" s="82"/>
      <c r="P88" s="16"/>
      <c r="Q88" s="46"/>
      <c r="R88" s="12" t="e">
        <f t="shared" si="30"/>
        <v>#DIV/0!</v>
      </c>
      <c r="S88" s="11" t="e">
        <f t="shared" si="31"/>
        <v>#DIV/0!</v>
      </c>
      <c r="T88" s="79"/>
      <c r="U88" s="7" t="e">
        <f t="shared" si="32"/>
        <v>#DIV/0!</v>
      </c>
      <c r="V88" s="10" t="e">
        <f t="shared" si="35"/>
        <v>#DIV/0!</v>
      </c>
      <c r="W88" s="81"/>
      <c r="X88" s="8" t="e">
        <f t="shared" si="36"/>
        <v>#DIV/0!</v>
      </c>
      <c r="Y88" s="84">
        <f t="shared" si="37"/>
        <v>0</v>
      </c>
      <c r="Z88" s="6" t="e">
        <f t="shared" si="38"/>
        <v>#DIV/0!</v>
      </c>
      <c r="AA88" s="86" t="e">
        <f t="shared" si="39"/>
        <v>#DIV/0!</v>
      </c>
      <c r="AB88" s="86" t="e">
        <f t="shared" ca="1" si="28"/>
        <v>#DIV/0!</v>
      </c>
      <c r="AC88" s="87" t="e">
        <f t="shared" ca="1" si="40"/>
        <v>#DIV/0!</v>
      </c>
      <c r="AD88" s="86" t="e">
        <f t="shared" ca="1" si="41"/>
        <v>#DIV/0!</v>
      </c>
      <c r="AE88" s="89"/>
      <c r="AF88" s="89"/>
      <c r="AG88" s="90"/>
      <c r="AH88" s="89"/>
      <c r="AI88" s="90"/>
    </row>
    <row r="89" spans="1:35" ht="15.75" x14ac:dyDescent="0.25">
      <c r="A89" s="85">
        <v>23</v>
      </c>
      <c r="B89" s="12">
        <v>23</v>
      </c>
      <c r="C89" s="17">
        <f t="shared" si="25"/>
        <v>0</v>
      </c>
      <c r="D89" s="16"/>
      <c r="E89" s="46"/>
      <c r="F89" s="12" t="e">
        <f t="shared" si="29"/>
        <v>#DIV/0!</v>
      </c>
      <c r="G89" s="11" t="e">
        <f t="shared" si="26"/>
        <v>#DIV/0!</v>
      </c>
      <c r="H89" s="79"/>
      <c r="I89" s="79"/>
      <c r="J89" s="14" t="e">
        <f t="shared" si="27"/>
        <v>#DIV/0!</v>
      </c>
      <c r="K89" s="13" t="e">
        <f t="shared" si="33"/>
        <v>#DIV/0!</v>
      </c>
      <c r="L89" s="10" t="e">
        <f t="shared" si="34"/>
        <v>#DIV/0!</v>
      </c>
      <c r="M89" s="10" t="e">
        <f t="shared" si="34"/>
        <v>#DIV/0!</v>
      </c>
      <c r="N89" s="81"/>
      <c r="O89" s="82"/>
      <c r="P89" s="16"/>
      <c r="Q89" s="46"/>
      <c r="R89" s="12" t="e">
        <f t="shared" si="30"/>
        <v>#DIV/0!</v>
      </c>
      <c r="S89" s="11" t="e">
        <f t="shared" si="31"/>
        <v>#DIV/0!</v>
      </c>
      <c r="T89" s="79"/>
      <c r="U89" s="7" t="e">
        <f t="shared" si="32"/>
        <v>#DIV/0!</v>
      </c>
      <c r="V89" s="10" t="e">
        <f t="shared" si="35"/>
        <v>#DIV/0!</v>
      </c>
      <c r="W89" s="81"/>
      <c r="X89" s="8" t="e">
        <f t="shared" si="36"/>
        <v>#DIV/0!</v>
      </c>
      <c r="Y89" s="84">
        <f t="shared" si="37"/>
        <v>0</v>
      </c>
      <c r="Z89" s="6" t="e">
        <f t="shared" si="38"/>
        <v>#DIV/0!</v>
      </c>
      <c r="AA89" s="86" t="e">
        <f t="shared" si="39"/>
        <v>#DIV/0!</v>
      </c>
      <c r="AB89" s="86" t="e">
        <f t="shared" ca="1" si="28"/>
        <v>#DIV/0!</v>
      </c>
      <c r="AC89" s="87" t="e">
        <f t="shared" ca="1" si="40"/>
        <v>#DIV/0!</v>
      </c>
      <c r="AD89" s="86" t="e">
        <f t="shared" ca="1" si="41"/>
        <v>#DIV/0!</v>
      </c>
      <c r="AE89" s="89"/>
      <c r="AF89" s="89"/>
      <c r="AG89" s="90"/>
      <c r="AH89" s="89"/>
      <c r="AI89" s="90"/>
    </row>
    <row r="90" spans="1:35" ht="15.75" x14ac:dyDescent="0.25">
      <c r="A90" s="85">
        <v>24</v>
      </c>
      <c r="B90" s="12">
        <v>24</v>
      </c>
      <c r="C90" s="17">
        <f t="shared" si="25"/>
        <v>0</v>
      </c>
      <c r="D90" s="16"/>
      <c r="E90" s="46"/>
      <c r="F90" s="12" t="e">
        <f t="shared" si="29"/>
        <v>#DIV/0!</v>
      </c>
      <c r="G90" s="11" t="e">
        <f t="shared" si="26"/>
        <v>#DIV/0!</v>
      </c>
      <c r="H90" s="79"/>
      <c r="I90" s="79"/>
      <c r="J90" s="14" t="e">
        <f t="shared" si="27"/>
        <v>#DIV/0!</v>
      </c>
      <c r="K90" s="13" t="e">
        <f t="shared" si="33"/>
        <v>#DIV/0!</v>
      </c>
      <c r="L90" s="10" t="e">
        <f t="shared" si="34"/>
        <v>#DIV/0!</v>
      </c>
      <c r="M90" s="10" t="e">
        <f t="shared" si="34"/>
        <v>#DIV/0!</v>
      </c>
      <c r="N90" s="81"/>
      <c r="O90" s="82"/>
      <c r="P90" s="16"/>
      <c r="Q90" s="46"/>
      <c r="R90" s="12" t="e">
        <f t="shared" si="30"/>
        <v>#DIV/0!</v>
      </c>
      <c r="S90" s="11" t="e">
        <f t="shared" si="31"/>
        <v>#DIV/0!</v>
      </c>
      <c r="T90" s="79"/>
      <c r="U90" s="7" t="e">
        <f t="shared" si="32"/>
        <v>#DIV/0!</v>
      </c>
      <c r="V90" s="10" t="e">
        <f t="shared" si="35"/>
        <v>#DIV/0!</v>
      </c>
      <c r="W90" s="81"/>
      <c r="X90" s="8" t="e">
        <f t="shared" si="36"/>
        <v>#DIV/0!</v>
      </c>
      <c r="Y90" s="84">
        <f t="shared" si="37"/>
        <v>0</v>
      </c>
      <c r="Z90" s="6" t="e">
        <f t="shared" si="38"/>
        <v>#DIV/0!</v>
      </c>
      <c r="AA90" s="86" t="e">
        <f t="shared" si="39"/>
        <v>#DIV/0!</v>
      </c>
      <c r="AB90" s="86" t="e">
        <f t="shared" ca="1" si="28"/>
        <v>#DIV/0!</v>
      </c>
      <c r="AC90" s="87" t="e">
        <f t="shared" ca="1" si="40"/>
        <v>#DIV/0!</v>
      </c>
      <c r="AD90" s="86" t="e">
        <f t="shared" ca="1" si="41"/>
        <v>#DIV/0!</v>
      </c>
      <c r="AE90" s="89"/>
      <c r="AF90" s="89"/>
      <c r="AG90" s="90"/>
      <c r="AH90" s="89"/>
      <c r="AI90" s="90"/>
    </row>
    <row r="91" spans="1:35" ht="15.75" x14ac:dyDescent="0.25">
      <c r="A91" s="85">
        <v>25</v>
      </c>
      <c r="B91" s="12">
        <v>25</v>
      </c>
      <c r="C91" s="17">
        <f t="shared" si="25"/>
        <v>0</v>
      </c>
      <c r="D91" s="16"/>
      <c r="E91" s="46"/>
      <c r="F91" s="12" t="e">
        <f t="shared" si="29"/>
        <v>#DIV/0!</v>
      </c>
      <c r="G91" s="11" t="e">
        <f t="shared" si="26"/>
        <v>#DIV/0!</v>
      </c>
      <c r="H91" s="79"/>
      <c r="I91" s="79"/>
      <c r="J91" s="14" t="e">
        <f t="shared" si="27"/>
        <v>#DIV/0!</v>
      </c>
      <c r="K91" s="13" t="e">
        <f t="shared" si="33"/>
        <v>#DIV/0!</v>
      </c>
      <c r="L91" s="10" t="e">
        <f t="shared" si="34"/>
        <v>#DIV/0!</v>
      </c>
      <c r="M91" s="10" t="e">
        <f t="shared" si="34"/>
        <v>#DIV/0!</v>
      </c>
      <c r="N91" s="81"/>
      <c r="O91" s="82"/>
      <c r="P91" s="16"/>
      <c r="Q91" s="46"/>
      <c r="R91" s="12" t="e">
        <f t="shared" si="30"/>
        <v>#DIV/0!</v>
      </c>
      <c r="S91" s="11" t="e">
        <f t="shared" si="31"/>
        <v>#DIV/0!</v>
      </c>
      <c r="T91" s="79"/>
      <c r="U91" s="7" t="e">
        <f t="shared" si="32"/>
        <v>#DIV/0!</v>
      </c>
      <c r="V91" s="10" t="e">
        <f t="shared" si="35"/>
        <v>#DIV/0!</v>
      </c>
      <c r="W91" s="81"/>
      <c r="X91" s="8" t="e">
        <f t="shared" si="36"/>
        <v>#DIV/0!</v>
      </c>
      <c r="Y91" s="84">
        <f t="shared" si="37"/>
        <v>0</v>
      </c>
      <c r="Z91" s="6" t="e">
        <f t="shared" si="38"/>
        <v>#DIV/0!</v>
      </c>
      <c r="AA91" s="86" t="e">
        <f t="shared" si="39"/>
        <v>#DIV/0!</v>
      </c>
      <c r="AB91" s="86" t="e">
        <f t="shared" ca="1" si="28"/>
        <v>#DIV/0!</v>
      </c>
      <c r="AC91" s="87" t="e">
        <f t="shared" ca="1" si="40"/>
        <v>#DIV/0!</v>
      </c>
      <c r="AD91" s="86" t="e">
        <f t="shared" ca="1" si="41"/>
        <v>#DIV/0!</v>
      </c>
      <c r="AE91" s="89"/>
      <c r="AF91" s="89"/>
      <c r="AG91" s="90"/>
      <c r="AH91" s="89"/>
      <c r="AI91" s="90"/>
    </row>
    <row r="92" spans="1:35" ht="15.75" x14ac:dyDescent="0.25">
      <c r="A92" s="85">
        <v>26</v>
      </c>
      <c r="B92" s="12">
        <v>26</v>
      </c>
      <c r="C92" s="17">
        <f t="shared" si="25"/>
        <v>0</v>
      </c>
      <c r="D92" s="16"/>
      <c r="E92" s="46"/>
      <c r="F92" s="12" t="e">
        <f t="shared" si="29"/>
        <v>#DIV/0!</v>
      </c>
      <c r="G92" s="11" t="e">
        <f t="shared" si="26"/>
        <v>#DIV/0!</v>
      </c>
      <c r="H92" s="79"/>
      <c r="I92" s="79"/>
      <c r="J92" s="14" t="e">
        <f t="shared" si="27"/>
        <v>#DIV/0!</v>
      </c>
      <c r="K92" s="13" t="e">
        <f t="shared" si="33"/>
        <v>#DIV/0!</v>
      </c>
      <c r="L92" s="10" t="e">
        <f t="shared" si="34"/>
        <v>#DIV/0!</v>
      </c>
      <c r="M92" s="10" t="e">
        <f t="shared" si="34"/>
        <v>#DIV/0!</v>
      </c>
      <c r="N92" s="81"/>
      <c r="O92" s="82"/>
      <c r="P92" s="16"/>
      <c r="Q92" s="46"/>
      <c r="R92" s="12" t="e">
        <f t="shared" si="30"/>
        <v>#DIV/0!</v>
      </c>
      <c r="S92" s="11" t="e">
        <f t="shared" si="31"/>
        <v>#DIV/0!</v>
      </c>
      <c r="T92" s="79"/>
      <c r="U92" s="7" t="e">
        <f t="shared" si="32"/>
        <v>#DIV/0!</v>
      </c>
      <c r="V92" s="10" t="e">
        <f t="shared" si="35"/>
        <v>#DIV/0!</v>
      </c>
      <c r="W92" s="81"/>
      <c r="X92" s="8" t="e">
        <f t="shared" si="36"/>
        <v>#DIV/0!</v>
      </c>
      <c r="Y92" s="84">
        <f t="shared" si="37"/>
        <v>0</v>
      </c>
      <c r="Z92" s="6" t="e">
        <f t="shared" si="38"/>
        <v>#DIV/0!</v>
      </c>
      <c r="AA92" s="86" t="e">
        <f t="shared" si="39"/>
        <v>#DIV/0!</v>
      </c>
      <c r="AB92" s="86" t="e">
        <f t="shared" ca="1" si="28"/>
        <v>#DIV/0!</v>
      </c>
      <c r="AC92" s="87" t="e">
        <f t="shared" ca="1" si="40"/>
        <v>#DIV/0!</v>
      </c>
      <c r="AD92" s="86" t="e">
        <f t="shared" ca="1" si="41"/>
        <v>#DIV/0!</v>
      </c>
      <c r="AE92" s="89"/>
      <c r="AF92" s="89"/>
      <c r="AG92" s="90"/>
      <c r="AH92" s="89"/>
      <c r="AI92" s="90"/>
    </row>
    <row r="93" spans="1:35" ht="15.75" x14ac:dyDescent="0.25">
      <c r="A93" s="85">
        <v>27</v>
      </c>
      <c r="B93" s="12">
        <v>27</v>
      </c>
      <c r="C93" s="17">
        <f t="shared" si="25"/>
        <v>0</v>
      </c>
      <c r="D93" s="16"/>
      <c r="E93" s="46"/>
      <c r="F93" s="12" t="e">
        <f t="shared" si="29"/>
        <v>#DIV/0!</v>
      </c>
      <c r="G93" s="11" t="e">
        <f t="shared" si="26"/>
        <v>#DIV/0!</v>
      </c>
      <c r="H93" s="79"/>
      <c r="I93" s="79"/>
      <c r="J93" s="14" t="e">
        <f t="shared" si="27"/>
        <v>#DIV/0!</v>
      </c>
      <c r="K93" s="13" t="e">
        <f t="shared" si="33"/>
        <v>#DIV/0!</v>
      </c>
      <c r="L93" s="10" t="e">
        <f t="shared" si="34"/>
        <v>#DIV/0!</v>
      </c>
      <c r="M93" s="10" t="e">
        <f t="shared" si="34"/>
        <v>#DIV/0!</v>
      </c>
      <c r="N93" s="81"/>
      <c r="O93" s="82"/>
      <c r="P93" s="16"/>
      <c r="Q93" s="46"/>
      <c r="R93" s="12" t="e">
        <f t="shared" si="30"/>
        <v>#DIV/0!</v>
      </c>
      <c r="S93" s="11" t="e">
        <f t="shared" si="31"/>
        <v>#DIV/0!</v>
      </c>
      <c r="T93" s="79"/>
      <c r="U93" s="7" t="e">
        <f t="shared" si="32"/>
        <v>#DIV/0!</v>
      </c>
      <c r="V93" s="10" t="e">
        <f t="shared" si="35"/>
        <v>#DIV/0!</v>
      </c>
      <c r="W93" s="81"/>
      <c r="X93" s="8" t="e">
        <f t="shared" si="36"/>
        <v>#DIV/0!</v>
      </c>
      <c r="Y93" s="84">
        <f t="shared" si="37"/>
        <v>0</v>
      </c>
      <c r="Z93" s="6" t="e">
        <f t="shared" si="38"/>
        <v>#DIV/0!</v>
      </c>
      <c r="AA93" s="86" t="e">
        <f t="shared" si="39"/>
        <v>#DIV/0!</v>
      </c>
      <c r="AB93" s="86" t="e">
        <f t="shared" ca="1" si="28"/>
        <v>#DIV/0!</v>
      </c>
      <c r="AC93" s="87" t="e">
        <f t="shared" ca="1" si="40"/>
        <v>#DIV/0!</v>
      </c>
      <c r="AD93" s="86" t="e">
        <f t="shared" ca="1" si="41"/>
        <v>#DIV/0!</v>
      </c>
      <c r="AE93" s="89"/>
      <c r="AF93" s="89"/>
      <c r="AG93" s="90"/>
      <c r="AH93" s="89"/>
      <c r="AI93" s="90"/>
    </row>
    <row r="94" spans="1:35" ht="15.75" x14ac:dyDescent="0.25">
      <c r="A94" s="85">
        <v>28</v>
      </c>
      <c r="B94" s="12">
        <v>28</v>
      </c>
      <c r="C94" s="17">
        <f t="shared" si="25"/>
        <v>0</v>
      </c>
      <c r="D94" s="16"/>
      <c r="E94" s="46"/>
      <c r="F94" s="12" t="e">
        <f t="shared" si="29"/>
        <v>#DIV/0!</v>
      </c>
      <c r="G94" s="11" t="e">
        <f t="shared" si="26"/>
        <v>#DIV/0!</v>
      </c>
      <c r="H94" s="79"/>
      <c r="I94" s="79"/>
      <c r="J94" s="14" t="e">
        <f t="shared" si="27"/>
        <v>#DIV/0!</v>
      </c>
      <c r="K94" s="13" t="e">
        <f t="shared" si="33"/>
        <v>#DIV/0!</v>
      </c>
      <c r="L94" s="10" t="e">
        <f t="shared" si="34"/>
        <v>#DIV/0!</v>
      </c>
      <c r="M94" s="10" t="e">
        <f t="shared" si="34"/>
        <v>#DIV/0!</v>
      </c>
      <c r="N94" s="81"/>
      <c r="O94" s="82"/>
      <c r="P94" s="16"/>
      <c r="Q94" s="46"/>
      <c r="R94" s="12" t="e">
        <f t="shared" si="30"/>
        <v>#DIV/0!</v>
      </c>
      <c r="S94" s="11" t="e">
        <f t="shared" si="31"/>
        <v>#DIV/0!</v>
      </c>
      <c r="T94" s="79"/>
      <c r="U94" s="7" t="e">
        <f t="shared" si="32"/>
        <v>#DIV/0!</v>
      </c>
      <c r="V94" s="10" t="e">
        <f t="shared" si="35"/>
        <v>#DIV/0!</v>
      </c>
      <c r="W94" s="81"/>
      <c r="X94" s="8" t="e">
        <f t="shared" si="36"/>
        <v>#DIV/0!</v>
      </c>
      <c r="Y94" s="84">
        <f t="shared" si="37"/>
        <v>0</v>
      </c>
      <c r="Z94" s="6" t="e">
        <f t="shared" si="38"/>
        <v>#DIV/0!</v>
      </c>
      <c r="AA94" s="86" t="e">
        <f t="shared" si="39"/>
        <v>#DIV/0!</v>
      </c>
      <c r="AB94" s="86" t="e">
        <f t="shared" ca="1" si="28"/>
        <v>#DIV/0!</v>
      </c>
      <c r="AC94" s="87" t="e">
        <f t="shared" ca="1" si="40"/>
        <v>#DIV/0!</v>
      </c>
      <c r="AD94" s="86" t="e">
        <f t="shared" ca="1" si="41"/>
        <v>#DIV/0!</v>
      </c>
      <c r="AE94" s="89"/>
      <c r="AF94" s="89"/>
      <c r="AG94" s="90"/>
      <c r="AH94" s="89"/>
      <c r="AI94" s="90"/>
    </row>
    <row r="95" spans="1:35" ht="15.75" x14ac:dyDescent="0.25">
      <c r="A95" s="85">
        <v>29</v>
      </c>
      <c r="B95" s="12">
        <v>29</v>
      </c>
      <c r="C95" s="17">
        <f t="shared" si="25"/>
        <v>0</v>
      </c>
      <c r="D95" s="16"/>
      <c r="E95" s="46"/>
      <c r="F95" s="12" t="e">
        <f t="shared" si="29"/>
        <v>#DIV/0!</v>
      </c>
      <c r="G95" s="11" t="e">
        <f t="shared" si="26"/>
        <v>#DIV/0!</v>
      </c>
      <c r="H95" s="79"/>
      <c r="I95" s="79"/>
      <c r="J95" s="14" t="e">
        <f t="shared" si="27"/>
        <v>#DIV/0!</v>
      </c>
      <c r="K95" s="13" t="e">
        <f t="shared" si="33"/>
        <v>#DIV/0!</v>
      </c>
      <c r="L95" s="10" t="e">
        <f t="shared" si="34"/>
        <v>#DIV/0!</v>
      </c>
      <c r="M95" s="10" t="e">
        <f t="shared" si="34"/>
        <v>#DIV/0!</v>
      </c>
      <c r="N95" s="81"/>
      <c r="O95" s="82"/>
      <c r="P95" s="16"/>
      <c r="Q95" s="46"/>
      <c r="R95" s="12" t="e">
        <f t="shared" si="30"/>
        <v>#DIV/0!</v>
      </c>
      <c r="S95" s="11" t="e">
        <f t="shared" si="31"/>
        <v>#DIV/0!</v>
      </c>
      <c r="T95" s="79"/>
      <c r="U95" s="7" t="e">
        <f t="shared" si="32"/>
        <v>#DIV/0!</v>
      </c>
      <c r="V95" s="10" t="e">
        <f t="shared" si="35"/>
        <v>#DIV/0!</v>
      </c>
      <c r="W95" s="81"/>
      <c r="X95" s="8" t="e">
        <f t="shared" si="36"/>
        <v>#DIV/0!</v>
      </c>
      <c r="Y95" s="84">
        <f t="shared" si="37"/>
        <v>0</v>
      </c>
      <c r="Z95" s="91" t="e">
        <f t="shared" si="38"/>
        <v>#DIV/0!</v>
      </c>
      <c r="AA95" s="92" t="e">
        <f>Z95/SUM($Z$15:$Z$116)</f>
        <v>#DIV/0!</v>
      </c>
      <c r="AB95" s="92">
        <f t="shared" ca="1" si="28"/>
        <v>0</v>
      </c>
      <c r="AC95" s="87" t="e">
        <f ca="1">AA95-AB95</f>
        <v>#DIV/0!</v>
      </c>
      <c r="AD95" s="92" t="e">
        <f ca="1">SQRT(AC95^2)</f>
        <v>#DIV/0!</v>
      </c>
      <c r="AE95" s="89"/>
      <c r="AF95" s="89"/>
      <c r="AG95" s="90"/>
      <c r="AH95" s="89"/>
      <c r="AI95" s="90"/>
    </row>
    <row r="96" spans="1:35" ht="15.75" x14ac:dyDescent="0.25">
      <c r="A96" s="85">
        <v>30</v>
      </c>
      <c r="B96" s="12">
        <v>30</v>
      </c>
      <c r="C96" s="17">
        <f t="shared" si="25"/>
        <v>0</v>
      </c>
      <c r="D96" s="16"/>
      <c r="E96" s="46"/>
      <c r="F96" s="12" t="e">
        <f t="shared" si="29"/>
        <v>#DIV/0!</v>
      </c>
      <c r="G96" s="11" t="e">
        <f t="shared" si="26"/>
        <v>#DIV/0!</v>
      </c>
      <c r="H96" s="79"/>
      <c r="I96" s="79"/>
      <c r="J96" s="14" t="e">
        <f t="shared" si="27"/>
        <v>#DIV/0!</v>
      </c>
      <c r="K96" s="13" t="e">
        <f t="shared" si="33"/>
        <v>#DIV/0!</v>
      </c>
      <c r="L96" s="10" t="e">
        <f t="shared" si="34"/>
        <v>#DIV/0!</v>
      </c>
      <c r="M96" s="10" t="e">
        <f t="shared" si="34"/>
        <v>#DIV/0!</v>
      </c>
      <c r="N96" s="81"/>
      <c r="O96" s="82"/>
      <c r="P96" s="16"/>
      <c r="Q96" s="46"/>
      <c r="R96" s="12" t="e">
        <f t="shared" si="30"/>
        <v>#DIV/0!</v>
      </c>
      <c r="S96" s="11" t="e">
        <f t="shared" si="31"/>
        <v>#DIV/0!</v>
      </c>
      <c r="T96" s="79"/>
      <c r="U96" s="7" t="e">
        <f t="shared" si="32"/>
        <v>#DIV/0!</v>
      </c>
      <c r="V96" s="10" t="e">
        <f t="shared" si="35"/>
        <v>#DIV/0!</v>
      </c>
      <c r="W96" s="81"/>
      <c r="X96" s="8" t="e">
        <f t="shared" si="36"/>
        <v>#DIV/0!</v>
      </c>
      <c r="Y96" s="84">
        <f t="shared" si="37"/>
        <v>0</v>
      </c>
      <c r="Z96" s="6" t="e">
        <f t="shared" si="38"/>
        <v>#DIV/0!</v>
      </c>
      <c r="AA96" s="86" t="e">
        <f t="shared" si="39"/>
        <v>#DIV/0!</v>
      </c>
      <c r="AB96" s="86">
        <f t="shared" ca="1" si="28"/>
        <v>0</v>
      </c>
      <c r="AC96" s="87" t="e">
        <f t="shared" ca="1" si="40"/>
        <v>#DIV/0!</v>
      </c>
      <c r="AD96" s="86" t="e">
        <f t="shared" ca="1" si="41"/>
        <v>#DIV/0!</v>
      </c>
      <c r="AE96" s="89"/>
      <c r="AF96" s="89"/>
      <c r="AG96" s="90"/>
      <c r="AH96" s="89"/>
      <c r="AI96" s="90"/>
    </row>
    <row r="97" spans="1:35" ht="15.75" x14ac:dyDescent="0.25">
      <c r="A97" s="85">
        <v>31</v>
      </c>
      <c r="B97" s="12">
        <v>31</v>
      </c>
      <c r="C97" s="17">
        <f t="shared" si="25"/>
        <v>0</v>
      </c>
      <c r="D97" s="16"/>
      <c r="E97" s="46"/>
      <c r="F97" s="12" t="e">
        <f t="shared" si="29"/>
        <v>#DIV/0!</v>
      </c>
      <c r="G97" s="11" t="e">
        <f t="shared" si="26"/>
        <v>#DIV/0!</v>
      </c>
      <c r="H97" s="79"/>
      <c r="I97" s="79"/>
      <c r="J97" s="14" t="e">
        <f t="shared" si="27"/>
        <v>#DIV/0!</v>
      </c>
      <c r="K97" s="13" t="e">
        <f t="shared" si="33"/>
        <v>#DIV/0!</v>
      </c>
      <c r="L97" s="10" t="e">
        <f t="shared" si="34"/>
        <v>#DIV/0!</v>
      </c>
      <c r="M97" s="10" t="e">
        <f t="shared" si="34"/>
        <v>#DIV/0!</v>
      </c>
      <c r="N97" s="81"/>
      <c r="O97" s="82"/>
      <c r="P97" s="16"/>
      <c r="Q97" s="46"/>
      <c r="R97" s="12" t="e">
        <f t="shared" si="30"/>
        <v>#DIV/0!</v>
      </c>
      <c r="S97" s="11" t="e">
        <f t="shared" si="31"/>
        <v>#DIV/0!</v>
      </c>
      <c r="T97" s="79"/>
      <c r="U97" s="7" t="e">
        <f t="shared" si="32"/>
        <v>#DIV/0!</v>
      </c>
      <c r="V97" s="10" t="e">
        <f t="shared" si="35"/>
        <v>#DIV/0!</v>
      </c>
      <c r="W97" s="81"/>
      <c r="X97" s="8" t="e">
        <f t="shared" si="36"/>
        <v>#DIV/0!</v>
      </c>
      <c r="Y97" s="84">
        <f t="shared" si="37"/>
        <v>0</v>
      </c>
      <c r="Z97" s="6" t="e">
        <f t="shared" si="38"/>
        <v>#DIV/0!</v>
      </c>
      <c r="AA97" s="86" t="e">
        <f t="shared" si="39"/>
        <v>#DIV/0!</v>
      </c>
      <c r="AB97" s="86">
        <f t="shared" ca="1" si="28"/>
        <v>0</v>
      </c>
      <c r="AC97" s="87" t="e">
        <f t="shared" ca="1" si="40"/>
        <v>#DIV/0!</v>
      </c>
      <c r="AD97" s="86" t="e">
        <f t="shared" ca="1" si="41"/>
        <v>#DIV/0!</v>
      </c>
      <c r="AE97" s="89"/>
      <c r="AF97" s="89"/>
      <c r="AG97" s="90"/>
      <c r="AH97" s="89"/>
      <c r="AI97" s="90"/>
    </row>
    <row r="98" spans="1:35" ht="15.75" x14ac:dyDescent="0.25">
      <c r="A98" s="85">
        <v>32</v>
      </c>
      <c r="B98" s="12">
        <v>32</v>
      </c>
      <c r="C98" s="17">
        <f t="shared" si="25"/>
        <v>0</v>
      </c>
      <c r="D98" s="16"/>
      <c r="E98" s="46"/>
      <c r="F98" s="12" t="e">
        <f t="shared" si="29"/>
        <v>#DIV/0!</v>
      </c>
      <c r="G98" s="11" t="e">
        <f t="shared" si="26"/>
        <v>#DIV/0!</v>
      </c>
      <c r="H98" s="79"/>
      <c r="I98" s="79"/>
      <c r="J98" s="14" t="e">
        <f t="shared" si="27"/>
        <v>#DIV/0!</v>
      </c>
      <c r="K98" s="13" t="e">
        <f t="shared" si="33"/>
        <v>#DIV/0!</v>
      </c>
      <c r="L98" s="10" t="e">
        <f t="shared" si="34"/>
        <v>#DIV/0!</v>
      </c>
      <c r="M98" s="10" t="e">
        <f t="shared" si="34"/>
        <v>#DIV/0!</v>
      </c>
      <c r="N98" s="81"/>
      <c r="O98" s="82"/>
      <c r="P98" s="16"/>
      <c r="Q98" s="46"/>
      <c r="R98" s="12" t="e">
        <f t="shared" si="30"/>
        <v>#DIV/0!</v>
      </c>
      <c r="S98" s="11" t="e">
        <f t="shared" si="31"/>
        <v>#DIV/0!</v>
      </c>
      <c r="T98" s="79"/>
      <c r="U98" s="7" t="e">
        <f t="shared" si="32"/>
        <v>#DIV/0!</v>
      </c>
      <c r="V98" s="10" t="e">
        <f t="shared" si="35"/>
        <v>#DIV/0!</v>
      </c>
      <c r="W98" s="81"/>
      <c r="X98" s="8" t="e">
        <f t="shared" si="36"/>
        <v>#DIV/0!</v>
      </c>
      <c r="Y98" s="84">
        <f t="shared" si="37"/>
        <v>0</v>
      </c>
      <c r="Z98" s="6" t="e">
        <f t="shared" si="38"/>
        <v>#DIV/0!</v>
      </c>
      <c r="AA98" s="86" t="e">
        <f t="shared" si="39"/>
        <v>#DIV/0!</v>
      </c>
      <c r="AB98" s="86">
        <f t="shared" ca="1" si="28"/>
        <v>0</v>
      </c>
      <c r="AC98" s="87" t="e">
        <f t="shared" ca="1" si="40"/>
        <v>#DIV/0!</v>
      </c>
      <c r="AD98" s="86" t="e">
        <f t="shared" ca="1" si="41"/>
        <v>#DIV/0!</v>
      </c>
      <c r="AE98" s="89"/>
      <c r="AF98" s="89"/>
      <c r="AG98" s="90"/>
      <c r="AH98" s="89"/>
      <c r="AI98" s="90"/>
    </row>
    <row r="99" spans="1:35" ht="15.75" x14ac:dyDescent="0.25">
      <c r="A99" s="85">
        <v>33</v>
      </c>
      <c r="B99" s="12">
        <v>33</v>
      </c>
      <c r="C99" s="17">
        <f t="shared" si="25"/>
        <v>0</v>
      </c>
      <c r="D99" s="16"/>
      <c r="E99" s="46"/>
      <c r="F99" s="12" t="e">
        <f t="shared" si="29"/>
        <v>#DIV/0!</v>
      </c>
      <c r="G99" s="11" t="e">
        <f t="shared" si="26"/>
        <v>#DIV/0!</v>
      </c>
      <c r="H99" s="79"/>
      <c r="I99" s="79"/>
      <c r="J99" s="14" t="e">
        <f t="shared" si="27"/>
        <v>#DIV/0!</v>
      </c>
      <c r="K99" s="13" t="e">
        <f t="shared" si="33"/>
        <v>#DIV/0!</v>
      </c>
      <c r="L99" s="10" t="e">
        <f t="shared" si="34"/>
        <v>#DIV/0!</v>
      </c>
      <c r="M99" s="10" t="e">
        <f t="shared" si="34"/>
        <v>#DIV/0!</v>
      </c>
      <c r="N99" s="81"/>
      <c r="O99" s="82"/>
      <c r="P99" s="16"/>
      <c r="Q99" s="46"/>
      <c r="R99" s="12" t="e">
        <f t="shared" si="30"/>
        <v>#DIV/0!</v>
      </c>
      <c r="S99" s="11" t="e">
        <f t="shared" si="31"/>
        <v>#DIV/0!</v>
      </c>
      <c r="T99" s="79"/>
      <c r="U99" s="7" t="e">
        <f t="shared" si="32"/>
        <v>#DIV/0!</v>
      </c>
      <c r="V99" s="10" t="e">
        <f t="shared" si="35"/>
        <v>#DIV/0!</v>
      </c>
      <c r="W99" s="81"/>
      <c r="X99" s="8" t="e">
        <f t="shared" si="36"/>
        <v>#DIV/0!</v>
      </c>
      <c r="Y99" s="84">
        <f t="shared" si="37"/>
        <v>0</v>
      </c>
      <c r="Z99" s="6" t="e">
        <f t="shared" si="38"/>
        <v>#DIV/0!</v>
      </c>
      <c r="AA99" s="86" t="e">
        <f t="shared" si="39"/>
        <v>#DIV/0!</v>
      </c>
      <c r="AB99" s="86">
        <f t="shared" ca="1" si="28"/>
        <v>0</v>
      </c>
      <c r="AC99" s="87" t="e">
        <f t="shared" ca="1" si="40"/>
        <v>#DIV/0!</v>
      </c>
      <c r="AD99" s="86" t="e">
        <f t="shared" ca="1" si="41"/>
        <v>#DIV/0!</v>
      </c>
      <c r="AE99" s="89"/>
      <c r="AF99" s="89"/>
      <c r="AG99" s="90"/>
      <c r="AH99" s="89"/>
      <c r="AI99" s="90"/>
    </row>
    <row r="100" spans="1:35" ht="15.75" x14ac:dyDescent="0.25">
      <c r="A100" s="85">
        <v>34</v>
      </c>
      <c r="B100" s="12">
        <v>34</v>
      </c>
      <c r="C100" s="17">
        <f t="shared" si="25"/>
        <v>0</v>
      </c>
      <c r="D100" s="16"/>
      <c r="E100" s="46"/>
      <c r="F100" s="12" t="e">
        <f t="shared" si="29"/>
        <v>#DIV/0!</v>
      </c>
      <c r="G100" s="11" t="e">
        <f t="shared" si="26"/>
        <v>#DIV/0!</v>
      </c>
      <c r="H100" s="79"/>
      <c r="I100" s="79"/>
      <c r="J100" s="14" t="e">
        <f t="shared" si="27"/>
        <v>#DIV/0!</v>
      </c>
      <c r="K100" s="13" t="e">
        <f t="shared" si="33"/>
        <v>#DIV/0!</v>
      </c>
      <c r="L100" s="10" t="e">
        <f t="shared" si="34"/>
        <v>#DIV/0!</v>
      </c>
      <c r="M100" s="10" t="e">
        <f t="shared" si="34"/>
        <v>#DIV/0!</v>
      </c>
      <c r="N100" s="81"/>
      <c r="O100" s="82"/>
      <c r="P100" s="16"/>
      <c r="Q100" s="46"/>
      <c r="R100" s="12" t="e">
        <f t="shared" si="30"/>
        <v>#DIV/0!</v>
      </c>
      <c r="S100" s="11" t="e">
        <f t="shared" si="31"/>
        <v>#DIV/0!</v>
      </c>
      <c r="T100" s="79"/>
      <c r="U100" s="7" t="e">
        <f t="shared" si="32"/>
        <v>#DIV/0!</v>
      </c>
      <c r="V100" s="10" t="e">
        <f t="shared" si="35"/>
        <v>#DIV/0!</v>
      </c>
      <c r="W100" s="81"/>
      <c r="X100" s="8" t="e">
        <f t="shared" si="36"/>
        <v>#DIV/0!</v>
      </c>
      <c r="Y100" s="84">
        <f t="shared" si="37"/>
        <v>0</v>
      </c>
      <c r="Z100" s="6" t="e">
        <f t="shared" si="38"/>
        <v>#DIV/0!</v>
      </c>
      <c r="AA100" s="86" t="e">
        <f t="shared" si="39"/>
        <v>#DIV/0!</v>
      </c>
      <c r="AB100" s="86">
        <f t="shared" ca="1" si="28"/>
        <v>0</v>
      </c>
      <c r="AC100" s="87" t="e">
        <f t="shared" ca="1" si="40"/>
        <v>#DIV/0!</v>
      </c>
      <c r="AD100" s="86" t="e">
        <f t="shared" ca="1" si="41"/>
        <v>#DIV/0!</v>
      </c>
      <c r="AE100" s="89"/>
      <c r="AF100" s="89"/>
      <c r="AG100" s="90"/>
      <c r="AH100" s="89"/>
      <c r="AI100" s="90"/>
    </row>
    <row r="101" spans="1:35" ht="15.75" x14ac:dyDescent="0.25">
      <c r="A101" s="85">
        <v>35</v>
      </c>
      <c r="B101" s="12">
        <v>35</v>
      </c>
      <c r="C101" s="17">
        <f t="shared" si="25"/>
        <v>0</v>
      </c>
      <c r="D101" s="16"/>
      <c r="E101" s="46"/>
      <c r="F101" s="12" t="e">
        <f t="shared" si="29"/>
        <v>#DIV/0!</v>
      </c>
      <c r="G101" s="11" t="e">
        <f t="shared" si="26"/>
        <v>#DIV/0!</v>
      </c>
      <c r="H101" s="79"/>
      <c r="I101" s="79"/>
      <c r="J101" s="14" t="e">
        <f t="shared" si="27"/>
        <v>#DIV/0!</v>
      </c>
      <c r="K101" s="13" t="e">
        <f t="shared" si="33"/>
        <v>#DIV/0!</v>
      </c>
      <c r="L101" s="10" t="e">
        <f t="shared" si="34"/>
        <v>#DIV/0!</v>
      </c>
      <c r="M101" s="10" t="e">
        <f t="shared" si="34"/>
        <v>#DIV/0!</v>
      </c>
      <c r="N101" s="81"/>
      <c r="O101" s="82"/>
      <c r="P101" s="16"/>
      <c r="Q101" s="46"/>
      <c r="R101" s="12" t="e">
        <f t="shared" si="30"/>
        <v>#DIV/0!</v>
      </c>
      <c r="S101" s="11" t="e">
        <f t="shared" si="31"/>
        <v>#DIV/0!</v>
      </c>
      <c r="T101" s="79"/>
      <c r="U101" s="7" t="e">
        <f t="shared" si="32"/>
        <v>#DIV/0!</v>
      </c>
      <c r="V101" s="10" t="e">
        <f t="shared" si="35"/>
        <v>#DIV/0!</v>
      </c>
      <c r="W101" s="81"/>
      <c r="X101" s="8" t="e">
        <f t="shared" si="36"/>
        <v>#DIV/0!</v>
      </c>
      <c r="Y101" s="84">
        <f t="shared" si="37"/>
        <v>0</v>
      </c>
      <c r="Z101" s="6" t="e">
        <f t="shared" si="38"/>
        <v>#DIV/0!</v>
      </c>
      <c r="AA101" s="86" t="e">
        <f t="shared" si="39"/>
        <v>#DIV/0!</v>
      </c>
      <c r="AB101" s="86">
        <f t="shared" ca="1" si="28"/>
        <v>0</v>
      </c>
      <c r="AC101" s="87" t="e">
        <f t="shared" ca="1" si="40"/>
        <v>#DIV/0!</v>
      </c>
      <c r="AD101" s="86" t="e">
        <f t="shared" ca="1" si="41"/>
        <v>#DIV/0!</v>
      </c>
      <c r="AE101" s="89"/>
      <c r="AF101" s="89"/>
      <c r="AG101" s="90"/>
      <c r="AH101" s="89"/>
      <c r="AI101" s="90"/>
    </row>
    <row r="102" spans="1:35" ht="15.75" x14ac:dyDescent="0.25">
      <c r="A102" s="85">
        <v>36</v>
      </c>
      <c r="B102" s="12">
        <v>36</v>
      </c>
      <c r="C102" s="17">
        <f t="shared" si="25"/>
        <v>0</v>
      </c>
      <c r="D102" s="16"/>
      <c r="E102" s="46"/>
      <c r="F102" s="12" t="e">
        <f t="shared" si="29"/>
        <v>#DIV/0!</v>
      </c>
      <c r="G102" s="11" t="e">
        <f t="shared" si="26"/>
        <v>#DIV/0!</v>
      </c>
      <c r="H102" s="79"/>
      <c r="I102" s="79"/>
      <c r="J102" s="14" t="e">
        <f t="shared" si="27"/>
        <v>#DIV/0!</v>
      </c>
      <c r="K102" s="13" t="e">
        <f t="shared" si="33"/>
        <v>#DIV/0!</v>
      </c>
      <c r="L102" s="10" t="e">
        <f t="shared" si="34"/>
        <v>#DIV/0!</v>
      </c>
      <c r="M102" s="10" t="e">
        <f t="shared" si="34"/>
        <v>#DIV/0!</v>
      </c>
      <c r="N102" s="81"/>
      <c r="O102" s="82"/>
      <c r="P102" s="16"/>
      <c r="Q102" s="46"/>
      <c r="R102" s="12" t="e">
        <f t="shared" si="30"/>
        <v>#DIV/0!</v>
      </c>
      <c r="S102" s="11" t="e">
        <f t="shared" si="31"/>
        <v>#DIV/0!</v>
      </c>
      <c r="T102" s="79"/>
      <c r="U102" s="7" t="e">
        <f t="shared" si="32"/>
        <v>#DIV/0!</v>
      </c>
      <c r="V102" s="10" t="e">
        <f t="shared" si="35"/>
        <v>#DIV/0!</v>
      </c>
      <c r="W102" s="81"/>
      <c r="X102" s="8" t="e">
        <f t="shared" si="36"/>
        <v>#DIV/0!</v>
      </c>
      <c r="Y102" s="84">
        <f t="shared" si="37"/>
        <v>0</v>
      </c>
      <c r="Z102" s="6" t="e">
        <f t="shared" si="38"/>
        <v>#DIV/0!</v>
      </c>
      <c r="AA102" s="86" t="e">
        <f t="shared" si="39"/>
        <v>#DIV/0!</v>
      </c>
      <c r="AB102" s="86">
        <f t="shared" ca="1" si="28"/>
        <v>0</v>
      </c>
      <c r="AC102" s="87" t="e">
        <f t="shared" ca="1" si="40"/>
        <v>#DIV/0!</v>
      </c>
      <c r="AD102" s="86" t="e">
        <f t="shared" ca="1" si="41"/>
        <v>#DIV/0!</v>
      </c>
      <c r="AE102" s="89"/>
      <c r="AF102" s="89"/>
      <c r="AG102" s="90"/>
      <c r="AH102" s="89"/>
      <c r="AI102" s="90"/>
    </row>
    <row r="103" spans="1:35" ht="15.75" x14ac:dyDescent="0.25">
      <c r="A103" s="85">
        <v>37</v>
      </c>
      <c r="B103" s="12">
        <v>37</v>
      </c>
      <c r="C103" s="17">
        <f t="shared" si="25"/>
        <v>0</v>
      </c>
      <c r="D103" s="16"/>
      <c r="E103" s="46"/>
      <c r="F103" s="12" t="e">
        <f t="shared" si="29"/>
        <v>#DIV/0!</v>
      </c>
      <c r="G103" s="11" t="e">
        <f t="shared" si="26"/>
        <v>#DIV/0!</v>
      </c>
      <c r="H103" s="79"/>
      <c r="I103" s="79"/>
      <c r="J103" s="14" t="e">
        <f t="shared" si="27"/>
        <v>#DIV/0!</v>
      </c>
      <c r="K103" s="13" t="e">
        <f t="shared" si="33"/>
        <v>#DIV/0!</v>
      </c>
      <c r="L103" s="10" t="e">
        <f t="shared" si="34"/>
        <v>#DIV/0!</v>
      </c>
      <c r="M103" s="10" t="e">
        <f t="shared" si="34"/>
        <v>#DIV/0!</v>
      </c>
      <c r="N103" s="81"/>
      <c r="O103" s="82"/>
      <c r="P103" s="16"/>
      <c r="Q103" s="46"/>
      <c r="R103" s="12" t="e">
        <f t="shared" si="30"/>
        <v>#DIV/0!</v>
      </c>
      <c r="S103" s="11" t="e">
        <f t="shared" si="31"/>
        <v>#DIV/0!</v>
      </c>
      <c r="T103" s="79"/>
      <c r="U103" s="7" t="e">
        <f t="shared" si="32"/>
        <v>#DIV/0!</v>
      </c>
      <c r="V103" s="10" t="e">
        <f t="shared" si="35"/>
        <v>#DIV/0!</v>
      </c>
      <c r="W103" s="81"/>
      <c r="X103" s="8" t="e">
        <f t="shared" si="36"/>
        <v>#DIV/0!</v>
      </c>
      <c r="Y103" s="84">
        <f t="shared" si="37"/>
        <v>0</v>
      </c>
      <c r="Z103" s="6" t="e">
        <f t="shared" si="38"/>
        <v>#DIV/0!</v>
      </c>
      <c r="AA103" s="86" t="e">
        <f t="shared" si="39"/>
        <v>#DIV/0!</v>
      </c>
      <c r="AB103" s="86">
        <f t="shared" ca="1" si="28"/>
        <v>0</v>
      </c>
      <c r="AC103" s="87" t="e">
        <f t="shared" ca="1" si="40"/>
        <v>#DIV/0!</v>
      </c>
      <c r="AD103" s="86" t="e">
        <f t="shared" ca="1" si="41"/>
        <v>#DIV/0!</v>
      </c>
      <c r="AE103" s="89"/>
      <c r="AF103" s="89"/>
      <c r="AG103" s="90"/>
      <c r="AH103" s="89"/>
      <c r="AI103" s="90"/>
    </row>
    <row r="104" spans="1:35" ht="15.75" x14ac:dyDescent="0.25">
      <c r="A104" s="85">
        <v>38</v>
      </c>
      <c r="B104" s="12">
        <v>38</v>
      </c>
      <c r="C104" s="17">
        <f t="shared" si="25"/>
        <v>0</v>
      </c>
      <c r="D104" s="16"/>
      <c r="E104" s="46"/>
      <c r="F104" s="12" t="e">
        <f t="shared" si="29"/>
        <v>#DIV/0!</v>
      </c>
      <c r="G104" s="11" t="e">
        <f t="shared" si="26"/>
        <v>#DIV/0!</v>
      </c>
      <c r="H104" s="79"/>
      <c r="I104" s="79"/>
      <c r="J104" s="14" t="e">
        <f t="shared" si="27"/>
        <v>#DIV/0!</v>
      </c>
      <c r="K104" s="13" t="e">
        <f t="shared" si="33"/>
        <v>#DIV/0!</v>
      </c>
      <c r="L104" s="10" t="e">
        <f t="shared" si="34"/>
        <v>#DIV/0!</v>
      </c>
      <c r="M104" s="10" t="e">
        <f t="shared" si="34"/>
        <v>#DIV/0!</v>
      </c>
      <c r="N104" s="81"/>
      <c r="O104" s="82"/>
      <c r="P104" s="16"/>
      <c r="Q104" s="46"/>
      <c r="R104" s="12" t="e">
        <f t="shared" si="30"/>
        <v>#DIV/0!</v>
      </c>
      <c r="S104" s="11" t="e">
        <f t="shared" si="31"/>
        <v>#DIV/0!</v>
      </c>
      <c r="T104" s="79"/>
      <c r="U104" s="7" t="e">
        <f t="shared" si="32"/>
        <v>#DIV/0!</v>
      </c>
      <c r="V104" s="10" t="e">
        <f t="shared" si="35"/>
        <v>#DIV/0!</v>
      </c>
      <c r="W104" s="81"/>
      <c r="X104" s="8" t="e">
        <f t="shared" si="36"/>
        <v>#DIV/0!</v>
      </c>
      <c r="Y104" s="84">
        <f t="shared" si="37"/>
        <v>0</v>
      </c>
      <c r="Z104" s="6" t="e">
        <f t="shared" si="38"/>
        <v>#DIV/0!</v>
      </c>
      <c r="AA104" s="86" t="e">
        <f t="shared" si="39"/>
        <v>#DIV/0!</v>
      </c>
      <c r="AB104" s="86">
        <f t="shared" ca="1" si="28"/>
        <v>0</v>
      </c>
      <c r="AC104" s="87" t="e">
        <f t="shared" ca="1" si="40"/>
        <v>#DIV/0!</v>
      </c>
      <c r="AD104" s="86" t="e">
        <f t="shared" ca="1" si="41"/>
        <v>#DIV/0!</v>
      </c>
      <c r="AE104" s="89"/>
      <c r="AF104" s="89"/>
      <c r="AG104" s="90"/>
      <c r="AH104" s="89"/>
      <c r="AI104" s="90"/>
    </row>
    <row r="105" spans="1:35" ht="15.75" x14ac:dyDescent="0.25">
      <c r="A105" s="85">
        <v>39</v>
      </c>
      <c r="B105" s="12">
        <v>39</v>
      </c>
      <c r="C105" s="17">
        <f t="shared" si="25"/>
        <v>0</v>
      </c>
      <c r="D105" s="16"/>
      <c r="E105" s="46"/>
      <c r="F105" s="12" t="e">
        <f t="shared" si="29"/>
        <v>#DIV/0!</v>
      </c>
      <c r="G105" s="11" t="e">
        <f t="shared" si="26"/>
        <v>#DIV/0!</v>
      </c>
      <c r="H105" s="79"/>
      <c r="I105" s="79"/>
      <c r="J105" s="14" t="e">
        <f t="shared" si="27"/>
        <v>#DIV/0!</v>
      </c>
      <c r="K105" s="13" t="e">
        <f t="shared" si="33"/>
        <v>#DIV/0!</v>
      </c>
      <c r="L105" s="10" t="e">
        <f t="shared" si="34"/>
        <v>#DIV/0!</v>
      </c>
      <c r="M105" s="10" t="e">
        <f t="shared" si="34"/>
        <v>#DIV/0!</v>
      </c>
      <c r="N105" s="81"/>
      <c r="O105" s="82"/>
      <c r="P105" s="16"/>
      <c r="Q105" s="46"/>
      <c r="R105" s="12" t="e">
        <f t="shared" si="30"/>
        <v>#DIV/0!</v>
      </c>
      <c r="S105" s="11" t="e">
        <f t="shared" si="31"/>
        <v>#DIV/0!</v>
      </c>
      <c r="T105" s="79"/>
      <c r="U105" s="7" t="e">
        <f t="shared" si="32"/>
        <v>#DIV/0!</v>
      </c>
      <c r="V105" s="10" t="e">
        <f t="shared" si="35"/>
        <v>#DIV/0!</v>
      </c>
      <c r="W105" s="81"/>
      <c r="X105" s="8" t="e">
        <f t="shared" si="36"/>
        <v>#DIV/0!</v>
      </c>
      <c r="Y105" s="84">
        <f t="shared" si="37"/>
        <v>0</v>
      </c>
      <c r="Z105" s="6" t="e">
        <f t="shared" si="38"/>
        <v>#DIV/0!</v>
      </c>
      <c r="AA105" s="86" t="e">
        <f t="shared" si="39"/>
        <v>#DIV/0!</v>
      </c>
      <c r="AB105" s="86">
        <f t="shared" ca="1" si="28"/>
        <v>0</v>
      </c>
      <c r="AC105" s="87" t="e">
        <f t="shared" ca="1" si="40"/>
        <v>#DIV/0!</v>
      </c>
      <c r="AD105" s="86" t="e">
        <f t="shared" ca="1" si="41"/>
        <v>#DIV/0!</v>
      </c>
      <c r="AE105" s="89"/>
      <c r="AF105" s="89"/>
      <c r="AG105" s="90"/>
      <c r="AH105" s="89"/>
      <c r="AI105" s="90"/>
    </row>
    <row r="106" spans="1:35" ht="15.75" x14ac:dyDescent="0.25">
      <c r="A106" s="85">
        <v>40</v>
      </c>
      <c r="B106" s="12">
        <v>40</v>
      </c>
      <c r="C106" s="17">
        <f t="shared" si="25"/>
        <v>0</v>
      </c>
      <c r="D106" s="16"/>
      <c r="E106" s="46"/>
      <c r="F106" s="12" t="e">
        <f t="shared" si="29"/>
        <v>#DIV/0!</v>
      </c>
      <c r="G106" s="11" t="e">
        <f t="shared" si="26"/>
        <v>#DIV/0!</v>
      </c>
      <c r="H106" s="79"/>
      <c r="I106" s="79"/>
      <c r="J106" s="14" t="e">
        <f t="shared" si="27"/>
        <v>#DIV/0!</v>
      </c>
      <c r="K106" s="13" t="e">
        <f t="shared" si="33"/>
        <v>#DIV/0!</v>
      </c>
      <c r="L106" s="10" t="e">
        <f t="shared" si="34"/>
        <v>#DIV/0!</v>
      </c>
      <c r="M106" s="10" t="e">
        <f t="shared" si="34"/>
        <v>#DIV/0!</v>
      </c>
      <c r="N106" s="81"/>
      <c r="O106" s="82"/>
      <c r="P106" s="16"/>
      <c r="Q106" s="46"/>
      <c r="R106" s="12" t="e">
        <f t="shared" si="30"/>
        <v>#DIV/0!</v>
      </c>
      <c r="S106" s="11" t="e">
        <f t="shared" si="31"/>
        <v>#DIV/0!</v>
      </c>
      <c r="T106" s="79"/>
      <c r="U106" s="7" t="e">
        <f t="shared" si="32"/>
        <v>#DIV/0!</v>
      </c>
      <c r="V106" s="10" t="e">
        <f t="shared" si="35"/>
        <v>#DIV/0!</v>
      </c>
      <c r="W106" s="81"/>
      <c r="X106" s="8" t="e">
        <f t="shared" si="36"/>
        <v>#DIV/0!</v>
      </c>
      <c r="Y106" s="84">
        <f t="shared" si="37"/>
        <v>0</v>
      </c>
      <c r="Z106" s="6" t="e">
        <f t="shared" si="38"/>
        <v>#DIV/0!</v>
      </c>
      <c r="AA106" s="86" t="e">
        <f t="shared" si="39"/>
        <v>#DIV/0!</v>
      </c>
      <c r="AB106" s="86">
        <f t="shared" ca="1" si="28"/>
        <v>0</v>
      </c>
      <c r="AC106" s="87" t="e">
        <f t="shared" ca="1" si="40"/>
        <v>#DIV/0!</v>
      </c>
      <c r="AD106" s="86" t="e">
        <f t="shared" ca="1" si="41"/>
        <v>#DIV/0!</v>
      </c>
      <c r="AE106" s="89"/>
      <c r="AF106" s="89"/>
      <c r="AG106" s="90"/>
      <c r="AH106" s="89"/>
      <c r="AI106" s="90"/>
    </row>
    <row r="107" spans="1:35" ht="15.75" x14ac:dyDescent="0.25">
      <c r="A107" s="85">
        <v>41</v>
      </c>
      <c r="B107" s="12">
        <v>41</v>
      </c>
      <c r="C107" s="17">
        <f t="shared" si="25"/>
        <v>0</v>
      </c>
      <c r="D107" s="16"/>
      <c r="E107" s="46"/>
      <c r="F107" s="12" t="e">
        <f t="shared" si="29"/>
        <v>#DIV/0!</v>
      </c>
      <c r="G107" s="11" t="e">
        <f t="shared" si="26"/>
        <v>#DIV/0!</v>
      </c>
      <c r="H107" s="79"/>
      <c r="I107" s="79"/>
      <c r="J107" s="14" t="e">
        <f t="shared" si="27"/>
        <v>#DIV/0!</v>
      </c>
      <c r="K107" s="13" t="e">
        <f t="shared" si="33"/>
        <v>#DIV/0!</v>
      </c>
      <c r="L107" s="10" t="e">
        <f t="shared" si="34"/>
        <v>#DIV/0!</v>
      </c>
      <c r="M107" s="10" t="e">
        <f t="shared" si="34"/>
        <v>#DIV/0!</v>
      </c>
      <c r="N107" s="81"/>
      <c r="O107" s="82"/>
      <c r="P107" s="16"/>
      <c r="Q107" s="46"/>
      <c r="R107" s="12" t="e">
        <f t="shared" si="30"/>
        <v>#DIV/0!</v>
      </c>
      <c r="S107" s="11" t="e">
        <f t="shared" si="31"/>
        <v>#DIV/0!</v>
      </c>
      <c r="T107" s="79"/>
      <c r="U107" s="7" t="e">
        <f t="shared" si="32"/>
        <v>#DIV/0!</v>
      </c>
      <c r="V107" s="10" t="e">
        <f t="shared" si="35"/>
        <v>#DIV/0!</v>
      </c>
      <c r="W107" s="81"/>
      <c r="X107" s="8" t="e">
        <f t="shared" si="36"/>
        <v>#DIV/0!</v>
      </c>
      <c r="Y107" s="84">
        <f t="shared" si="37"/>
        <v>0</v>
      </c>
      <c r="Z107" s="6" t="e">
        <f t="shared" si="38"/>
        <v>#DIV/0!</v>
      </c>
      <c r="AA107" s="86" t="e">
        <f t="shared" si="39"/>
        <v>#DIV/0!</v>
      </c>
      <c r="AB107" s="86">
        <f t="shared" ca="1" si="28"/>
        <v>0</v>
      </c>
      <c r="AC107" s="87" t="e">
        <f t="shared" ca="1" si="40"/>
        <v>#DIV/0!</v>
      </c>
      <c r="AD107" s="86" t="e">
        <f t="shared" ca="1" si="41"/>
        <v>#DIV/0!</v>
      </c>
      <c r="AE107" s="89"/>
      <c r="AF107" s="89"/>
      <c r="AG107" s="90"/>
      <c r="AH107" s="89"/>
      <c r="AI107" s="90"/>
    </row>
    <row r="108" spans="1:35" ht="15.75" x14ac:dyDescent="0.25">
      <c r="A108" s="85">
        <v>42</v>
      </c>
      <c r="B108" s="12">
        <v>42</v>
      </c>
      <c r="C108" s="17">
        <f t="shared" si="25"/>
        <v>0</v>
      </c>
      <c r="D108" s="16"/>
      <c r="E108" s="46"/>
      <c r="F108" s="12" t="e">
        <f t="shared" si="29"/>
        <v>#DIV/0!</v>
      </c>
      <c r="G108" s="11" t="e">
        <f t="shared" si="26"/>
        <v>#DIV/0!</v>
      </c>
      <c r="H108" s="79"/>
      <c r="I108" s="79"/>
      <c r="J108" s="14" t="e">
        <f t="shared" si="27"/>
        <v>#DIV/0!</v>
      </c>
      <c r="K108" s="13" t="e">
        <f t="shared" si="33"/>
        <v>#DIV/0!</v>
      </c>
      <c r="L108" s="10" t="e">
        <f t="shared" si="34"/>
        <v>#DIV/0!</v>
      </c>
      <c r="M108" s="10" t="e">
        <f t="shared" si="34"/>
        <v>#DIV/0!</v>
      </c>
      <c r="N108" s="81"/>
      <c r="O108" s="82"/>
      <c r="P108" s="16"/>
      <c r="Q108" s="46"/>
      <c r="R108" s="12" t="e">
        <f t="shared" si="30"/>
        <v>#DIV/0!</v>
      </c>
      <c r="S108" s="11" t="e">
        <f t="shared" si="31"/>
        <v>#DIV/0!</v>
      </c>
      <c r="T108" s="79"/>
      <c r="U108" s="7" t="e">
        <f t="shared" si="32"/>
        <v>#DIV/0!</v>
      </c>
      <c r="V108" s="10" t="e">
        <f t="shared" si="35"/>
        <v>#DIV/0!</v>
      </c>
      <c r="W108" s="81"/>
      <c r="X108" s="8" t="e">
        <f t="shared" si="36"/>
        <v>#DIV/0!</v>
      </c>
      <c r="Y108" s="84">
        <f t="shared" si="37"/>
        <v>0</v>
      </c>
      <c r="Z108" s="6" t="e">
        <f t="shared" si="38"/>
        <v>#DIV/0!</v>
      </c>
      <c r="AA108" s="86" t="e">
        <f t="shared" si="39"/>
        <v>#DIV/0!</v>
      </c>
      <c r="AB108" s="86">
        <f t="shared" ca="1" si="28"/>
        <v>0</v>
      </c>
      <c r="AC108" s="87" t="e">
        <f t="shared" ca="1" si="40"/>
        <v>#DIV/0!</v>
      </c>
      <c r="AD108" s="86" t="e">
        <f t="shared" ca="1" si="41"/>
        <v>#DIV/0!</v>
      </c>
      <c r="AE108" s="89"/>
      <c r="AF108" s="89"/>
      <c r="AG108" s="90"/>
      <c r="AH108" s="89"/>
      <c r="AI108" s="90"/>
    </row>
    <row r="109" spans="1:35" ht="15.75" x14ac:dyDescent="0.25">
      <c r="A109" s="85">
        <v>43</v>
      </c>
      <c r="B109" s="12">
        <v>43</v>
      </c>
      <c r="C109" s="17">
        <f t="shared" si="25"/>
        <v>0</v>
      </c>
      <c r="D109" s="16"/>
      <c r="E109" s="46"/>
      <c r="F109" s="12" t="e">
        <f t="shared" si="29"/>
        <v>#DIV/0!</v>
      </c>
      <c r="G109" s="11" t="e">
        <f t="shared" si="26"/>
        <v>#DIV/0!</v>
      </c>
      <c r="H109" s="79"/>
      <c r="I109" s="79"/>
      <c r="J109" s="14" t="e">
        <f t="shared" si="27"/>
        <v>#DIV/0!</v>
      </c>
      <c r="K109" s="13" t="e">
        <f t="shared" si="33"/>
        <v>#DIV/0!</v>
      </c>
      <c r="L109" s="10" t="e">
        <f t="shared" si="34"/>
        <v>#DIV/0!</v>
      </c>
      <c r="M109" s="10" t="e">
        <f t="shared" si="34"/>
        <v>#DIV/0!</v>
      </c>
      <c r="N109" s="81"/>
      <c r="O109" s="82"/>
      <c r="P109" s="16"/>
      <c r="Q109" s="46"/>
      <c r="R109" s="12" t="e">
        <f t="shared" si="30"/>
        <v>#DIV/0!</v>
      </c>
      <c r="S109" s="11" t="e">
        <f t="shared" si="31"/>
        <v>#DIV/0!</v>
      </c>
      <c r="T109" s="79"/>
      <c r="U109" s="7" t="e">
        <f t="shared" si="32"/>
        <v>#DIV/0!</v>
      </c>
      <c r="V109" s="10" t="e">
        <f t="shared" si="35"/>
        <v>#DIV/0!</v>
      </c>
      <c r="W109" s="81"/>
      <c r="X109" s="8" t="e">
        <f t="shared" si="36"/>
        <v>#DIV/0!</v>
      </c>
      <c r="Y109" s="84">
        <f t="shared" si="37"/>
        <v>0</v>
      </c>
      <c r="Z109" s="6" t="e">
        <f t="shared" si="38"/>
        <v>#DIV/0!</v>
      </c>
      <c r="AA109" s="86" t="e">
        <f t="shared" si="39"/>
        <v>#DIV/0!</v>
      </c>
      <c r="AB109" s="86">
        <f t="shared" ca="1" si="28"/>
        <v>0</v>
      </c>
      <c r="AC109" s="87" t="e">
        <f t="shared" ca="1" si="40"/>
        <v>#DIV/0!</v>
      </c>
      <c r="AD109" s="86" t="e">
        <f t="shared" ca="1" si="41"/>
        <v>#DIV/0!</v>
      </c>
      <c r="AE109" s="89"/>
      <c r="AF109" s="89"/>
      <c r="AG109" s="90"/>
      <c r="AH109" s="89"/>
      <c r="AI109" s="90"/>
    </row>
    <row r="110" spans="1:35" ht="15.75" x14ac:dyDescent="0.25">
      <c r="A110" s="85">
        <v>44</v>
      </c>
      <c r="B110" s="12">
        <v>44</v>
      </c>
      <c r="C110" s="17">
        <f t="shared" si="25"/>
        <v>0</v>
      </c>
      <c r="D110" s="16"/>
      <c r="E110" s="46"/>
      <c r="F110" s="12" t="e">
        <f t="shared" si="29"/>
        <v>#DIV/0!</v>
      </c>
      <c r="G110" s="11" t="e">
        <f t="shared" si="26"/>
        <v>#DIV/0!</v>
      </c>
      <c r="H110" s="79"/>
      <c r="I110" s="79"/>
      <c r="J110" s="14" t="e">
        <f t="shared" si="27"/>
        <v>#DIV/0!</v>
      </c>
      <c r="K110" s="13" t="e">
        <f t="shared" si="33"/>
        <v>#DIV/0!</v>
      </c>
      <c r="L110" s="10" t="e">
        <f t="shared" si="34"/>
        <v>#DIV/0!</v>
      </c>
      <c r="M110" s="10" t="e">
        <f t="shared" si="34"/>
        <v>#DIV/0!</v>
      </c>
      <c r="N110" s="81"/>
      <c r="O110" s="82"/>
      <c r="P110" s="16"/>
      <c r="Q110" s="46"/>
      <c r="R110" s="12" t="e">
        <f t="shared" si="30"/>
        <v>#DIV/0!</v>
      </c>
      <c r="S110" s="11" t="e">
        <f t="shared" si="31"/>
        <v>#DIV/0!</v>
      </c>
      <c r="T110" s="79"/>
      <c r="U110" s="7" t="e">
        <f t="shared" si="32"/>
        <v>#DIV/0!</v>
      </c>
      <c r="V110" s="10" t="e">
        <f t="shared" si="35"/>
        <v>#DIV/0!</v>
      </c>
      <c r="W110" s="81"/>
      <c r="X110" s="8" t="e">
        <f t="shared" si="36"/>
        <v>#DIV/0!</v>
      </c>
      <c r="Y110" s="84">
        <f t="shared" si="37"/>
        <v>0</v>
      </c>
      <c r="Z110" s="6" t="e">
        <f t="shared" si="38"/>
        <v>#DIV/0!</v>
      </c>
      <c r="AA110" s="86" t="e">
        <f t="shared" si="39"/>
        <v>#DIV/0!</v>
      </c>
      <c r="AB110" s="86">
        <f t="shared" ca="1" si="28"/>
        <v>0</v>
      </c>
      <c r="AC110" s="87" t="e">
        <f t="shared" ca="1" si="40"/>
        <v>#DIV/0!</v>
      </c>
      <c r="AD110" s="86" t="e">
        <f t="shared" ca="1" si="41"/>
        <v>#DIV/0!</v>
      </c>
      <c r="AE110" s="89"/>
      <c r="AF110" s="89"/>
      <c r="AG110" s="90"/>
      <c r="AH110" s="89"/>
      <c r="AI110" s="90"/>
    </row>
    <row r="111" spans="1:35" ht="15.75" x14ac:dyDescent="0.25">
      <c r="A111" s="85">
        <v>45</v>
      </c>
      <c r="B111" s="12">
        <v>45</v>
      </c>
      <c r="C111" s="17">
        <f t="shared" si="25"/>
        <v>0</v>
      </c>
      <c r="D111" s="16"/>
      <c r="E111" s="46"/>
      <c r="F111" s="12" t="e">
        <f t="shared" si="29"/>
        <v>#DIV/0!</v>
      </c>
      <c r="G111" s="11" t="e">
        <f t="shared" si="26"/>
        <v>#DIV/0!</v>
      </c>
      <c r="H111" s="79"/>
      <c r="I111" s="79"/>
      <c r="J111" s="14" t="e">
        <f t="shared" si="27"/>
        <v>#DIV/0!</v>
      </c>
      <c r="K111" s="13" t="e">
        <f t="shared" si="33"/>
        <v>#DIV/0!</v>
      </c>
      <c r="L111" s="10" t="e">
        <f t="shared" si="34"/>
        <v>#DIV/0!</v>
      </c>
      <c r="M111" s="10" t="e">
        <f t="shared" si="34"/>
        <v>#DIV/0!</v>
      </c>
      <c r="N111" s="81"/>
      <c r="O111" s="82"/>
      <c r="P111" s="16"/>
      <c r="Q111" s="46"/>
      <c r="R111" s="12" t="e">
        <f t="shared" si="30"/>
        <v>#DIV/0!</v>
      </c>
      <c r="S111" s="11" t="e">
        <f t="shared" si="31"/>
        <v>#DIV/0!</v>
      </c>
      <c r="T111" s="83"/>
      <c r="U111" s="7" t="e">
        <f t="shared" si="32"/>
        <v>#DIV/0!</v>
      </c>
      <c r="V111" s="10" t="e">
        <f t="shared" si="35"/>
        <v>#DIV/0!</v>
      </c>
      <c r="W111" s="81"/>
      <c r="X111" s="8" t="e">
        <f t="shared" si="36"/>
        <v>#DIV/0!</v>
      </c>
      <c r="Y111" s="84">
        <f t="shared" si="37"/>
        <v>0</v>
      </c>
      <c r="Z111" s="6" t="e">
        <f t="shared" si="38"/>
        <v>#DIV/0!</v>
      </c>
      <c r="AA111" s="86" t="e">
        <f t="shared" si="39"/>
        <v>#DIV/0!</v>
      </c>
      <c r="AB111" s="86">
        <f t="shared" ca="1" si="28"/>
        <v>0</v>
      </c>
      <c r="AC111" s="87" t="e">
        <f t="shared" ca="1" si="40"/>
        <v>#DIV/0!</v>
      </c>
      <c r="AD111" s="86" t="e">
        <f t="shared" ca="1" si="41"/>
        <v>#DIV/0!</v>
      </c>
      <c r="AE111" s="89"/>
      <c r="AF111" s="89"/>
      <c r="AG111" s="90"/>
      <c r="AH111" s="89"/>
      <c r="AI111" s="90"/>
    </row>
    <row r="112" spans="1:35" ht="15.75" x14ac:dyDescent="0.25">
      <c r="A112" s="85">
        <v>46</v>
      </c>
      <c r="B112" s="12">
        <v>46</v>
      </c>
      <c r="C112" s="17">
        <f t="shared" si="25"/>
        <v>0</v>
      </c>
      <c r="D112" s="16"/>
      <c r="E112" s="46"/>
      <c r="F112" s="12" t="e">
        <f t="shared" si="29"/>
        <v>#DIV/0!</v>
      </c>
      <c r="G112" s="11" t="e">
        <f t="shared" si="26"/>
        <v>#DIV/0!</v>
      </c>
      <c r="H112" s="79"/>
      <c r="I112" s="79"/>
      <c r="J112" s="14" t="e">
        <f t="shared" si="27"/>
        <v>#DIV/0!</v>
      </c>
      <c r="K112" s="13" t="e">
        <f t="shared" si="33"/>
        <v>#DIV/0!</v>
      </c>
      <c r="L112" s="10" t="e">
        <f t="shared" si="34"/>
        <v>#DIV/0!</v>
      </c>
      <c r="M112" s="10" t="e">
        <f t="shared" si="34"/>
        <v>#DIV/0!</v>
      </c>
      <c r="N112" s="81"/>
      <c r="O112" s="82"/>
      <c r="P112" s="16"/>
      <c r="Q112" s="46"/>
      <c r="R112" s="12" t="e">
        <f t="shared" si="30"/>
        <v>#DIV/0!</v>
      </c>
      <c r="S112" s="11" t="e">
        <f t="shared" si="31"/>
        <v>#DIV/0!</v>
      </c>
      <c r="T112" s="83"/>
      <c r="U112" s="7" t="e">
        <f t="shared" si="32"/>
        <v>#DIV/0!</v>
      </c>
      <c r="V112" s="10" t="e">
        <f t="shared" si="35"/>
        <v>#DIV/0!</v>
      </c>
      <c r="W112" s="81"/>
      <c r="X112" s="8" t="e">
        <f t="shared" si="36"/>
        <v>#DIV/0!</v>
      </c>
      <c r="Y112" s="84">
        <f t="shared" si="37"/>
        <v>0</v>
      </c>
      <c r="Z112" s="6" t="e">
        <f t="shared" si="38"/>
        <v>#DIV/0!</v>
      </c>
      <c r="AA112" s="86" t="e">
        <f t="shared" si="39"/>
        <v>#DIV/0!</v>
      </c>
      <c r="AB112" s="86">
        <f t="shared" ca="1" si="28"/>
        <v>0</v>
      </c>
      <c r="AC112" s="87" t="e">
        <f t="shared" ca="1" si="40"/>
        <v>#DIV/0!</v>
      </c>
      <c r="AD112" s="86" t="e">
        <f t="shared" ca="1" si="41"/>
        <v>#DIV/0!</v>
      </c>
      <c r="AE112" s="89"/>
      <c r="AF112" s="89"/>
      <c r="AG112" s="90"/>
      <c r="AH112" s="89"/>
      <c r="AI112" s="90"/>
    </row>
    <row r="113" spans="1:35" ht="15.75" x14ac:dyDescent="0.25">
      <c r="A113" s="85">
        <v>47</v>
      </c>
      <c r="B113" s="12">
        <v>47</v>
      </c>
      <c r="C113" s="17">
        <f t="shared" si="25"/>
        <v>0</v>
      </c>
      <c r="D113" s="16"/>
      <c r="E113" s="46"/>
      <c r="F113" s="12" t="e">
        <f t="shared" si="29"/>
        <v>#DIV/0!</v>
      </c>
      <c r="G113" s="11" t="e">
        <f t="shared" si="26"/>
        <v>#DIV/0!</v>
      </c>
      <c r="H113" s="79"/>
      <c r="I113" s="79"/>
      <c r="J113" s="14" t="e">
        <f t="shared" si="27"/>
        <v>#DIV/0!</v>
      </c>
      <c r="K113" s="13" t="e">
        <f t="shared" si="33"/>
        <v>#DIV/0!</v>
      </c>
      <c r="L113" s="10" t="e">
        <f t="shared" si="34"/>
        <v>#DIV/0!</v>
      </c>
      <c r="M113" s="10" t="e">
        <f t="shared" si="34"/>
        <v>#DIV/0!</v>
      </c>
      <c r="N113" s="81"/>
      <c r="O113" s="82"/>
      <c r="P113" s="16"/>
      <c r="Q113" s="46"/>
      <c r="R113" s="12" t="e">
        <f t="shared" si="30"/>
        <v>#DIV/0!</v>
      </c>
      <c r="S113" s="11" t="e">
        <f t="shared" si="31"/>
        <v>#DIV/0!</v>
      </c>
      <c r="T113" s="83"/>
      <c r="U113" s="7" t="e">
        <f t="shared" si="32"/>
        <v>#DIV/0!</v>
      </c>
      <c r="V113" s="10" t="e">
        <f t="shared" si="35"/>
        <v>#DIV/0!</v>
      </c>
      <c r="W113" s="81"/>
      <c r="X113" s="8" t="e">
        <f t="shared" si="36"/>
        <v>#DIV/0!</v>
      </c>
      <c r="Y113" s="84">
        <f t="shared" si="37"/>
        <v>0</v>
      </c>
      <c r="Z113" s="6" t="e">
        <f t="shared" si="38"/>
        <v>#DIV/0!</v>
      </c>
      <c r="AA113" s="86" t="e">
        <f t="shared" si="39"/>
        <v>#DIV/0!</v>
      </c>
      <c r="AB113" s="86">
        <f t="shared" ca="1" si="28"/>
        <v>0</v>
      </c>
      <c r="AC113" s="87" t="e">
        <f t="shared" ca="1" si="40"/>
        <v>#DIV/0!</v>
      </c>
      <c r="AD113" s="86" t="e">
        <f t="shared" ca="1" si="41"/>
        <v>#DIV/0!</v>
      </c>
      <c r="AE113" s="89"/>
      <c r="AF113" s="89"/>
      <c r="AG113" s="90"/>
      <c r="AH113" s="89"/>
      <c r="AI113" s="90"/>
    </row>
    <row r="114" spans="1:35" ht="15.75" x14ac:dyDescent="0.25">
      <c r="A114" s="85">
        <v>48</v>
      </c>
      <c r="B114" s="12">
        <v>48</v>
      </c>
      <c r="C114" s="17">
        <f t="shared" si="25"/>
        <v>0</v>
      </c>
      <c r="D114" s="16"/>
      <c r="E114" s="46"/>
      <c r="F114" s="12" t="e">
        <f t="shared" si="29"/>
        <v>#DIV/0!</v>
      </c>
      <c r="G114" s="11" t="e">
        <f t="shared" si="26"/>
        <v>#DIV/0!</v>
      </c>
      <c r="H114" s="79"/>
      <c r="I114" s="79"/>
      <c r="J114" s="14" t="e">
        <f t="shared" si="27"/>
        <v>#DIV/0!</v>
      </c>
      <c r="K114" s="13" t="e">
        <f t="shared" si="33"/>
        <v>#DIV/0!</v>
      </c>
      <c r="L114" s="10" t="e">
        <f t="shared" si="34"/>
        <v>#DIV/0!</v>
      </c>
      <c r="M114" s="10" t="e">
        <f t="shared" si="34"/>
        <v>#DIV/0!</v>
      </c>
      <c r="N114" s="81"/>
      <c r="O114" s="82"/>
      <c r="P114" s="16"/>
      <c r="Q114" s="46"/>
      <c r="R114" s="12" t="e">
        <f t="shared" si="30"/>
        <v>#DIV/0!</v>
      </c>
      <c r="S114" s="11" t="e">
        <f t="shared" si="31"/>
        <v>#DIV/0!</v>
      </c>
      <c r="T114" s="83"/>
      <c r="U114" s="7" t="e">
        <f t="shared" si="32"/>
        <v>#DIV/0!</v>
      </c>
      <c r="V114" s="10" t="e">
        <f>U114*T114</f>
        <v>#DIV/0!</v>
      </c>
      <c r="W114" s="81"/>
      <c r="X114" s="8" t="e">
        <f>V114+L114+M114</f>
        <v>#DIV/0!</v>
      </c>
      <c r="Y114" s="84">
        <f t="shared" si="37"/>
        <v>0</v>
      </c>
      <c r="Z114" s="6" t="e">
        <f t="shared" si="38"/>
        <v>#DIV/0!</v>
      </c>
      <c r="AA114" s="86" t="e">
        <f t="shared" si="39"/>
        <v>#DIV/0!</v>
      </c>
      <c r="AB114" s="86">
        <f t="shared" ca="1" si="28"/>
        <v>0</v>
      </c>
      <c r="AC114" s="87" t="e">
        <f t="shared" ca="1" si="40"/>
        <v>#DIV/0!</v>
      </c>
      <c r="AD114" s="86" t="e">
        <f t="shared" ca="1" si="41"/>
        <v>#DIV/0!</v>
      </c>
      <c r="AE114" s="89"/>
      <c r="AF114" s="89"/>
      <c r="AG114" s="90"/>
      <c r="AH114" s="89"/>
      <c r="AI114" s="90"/>
    </row>
    <row r="115" spans="1:35" ht="15.75" x14ac:dyDescent="0.25">
      <c r="A115" s="85">
        <v>49</v>
      </c>
      <c r="B115" s="12">
        <v>49</v>
      </c>
      <c r="C115" s="17">
        <f t="shared" si="25"/>
        <v>0</v>
      </c>
      <c r="D115" s="16"/>
      <c r="E115" s="46"/>
      <c r="F115" s="12" t="e">
        <f t="shared" si="29"/>
        <v>#DIV/0!</v>
      </c>
      <c r="G115" s="11" t="e">
        <f t="shared" si="26"/>
        <v>#DIV/0!</v>
      </c>
      <c r="H115" s="79"/>
      <c r="I115" s="79"/>
      <c r="J115" s="14" t="e">
        <f t="shared" si="27"/>
        <v>#DIV/0!</v>
      </c>
      <c r="K115" s="13" t="e">
        <f t="shared" si="33"/>
        <v>#DIV/0!</v>
      </c>
      <c r="L115" s="10" t="e">
        <f t="shared" si="34"/>
        <v>#DIV/0!</v>
      </c>
      <c r="M115" s="10" t="e">
        <f t="shared" si="34"/>
        <v>#DIV/0!</v>
      </c>
      <c r="N115" s="81"/>
      <c r="O115" s="82"/>
      <c r="P115" s="16"/>
      <c r="Q115" s="46"/>
      <c r="R115" s="12" t="e">
        <f t="shared" si="30"/>
        <v>#DIV/0!</v>
      </c>
      <c r="S115" s="11" t="e">
        <f t="shared" si="31"/>
        <v>#DIV/0!</v>
      </c>
      <c r="T115" s="83"/>
      <c r="U115" s="7" t="e">
        <f t="shared" si="32"/>
        <v>#DIV/0!</v>
      </c>
      <c r="V115" s="10" t="e">
        <f t="shared" si="35"/>
        <v>#DIV/0!</v>
      </c>
      <c r="W115" s="81"/>
      <c r="X115" s="8" t="e">
        <f t="shared" si="36"/>
        <v>#DIV/0!</v>
      </c>
      <c r="Y115" s="84">
        <f t="shared" si="37"/>
        <v>0</v>
      </c>
      <c r="Z115" s="6" t="e">
        <f t="shared" si="38"/>
        <v>#DIV/0!</v>
      </c>
      <c r="AA115" s="86" t="e">
        <f t="shared" si="39"/>
        <v>#DIV/0!</v>
      </c>
      <c r="AB115" s="86">
        <f t="shared" ca="1" si="28"/>
        <v>0</v>
      </c>
      <c r="AC115" s="87" t="e">
        <f t="shared" ca="1" si="40"/>
        <v>#DIV/0!</v>
      </c>
      <c r="AD115" s="86" t="e">
        <f t="shared" ca="1" si="41"/>
        <v>#DIV/0!</v>
      </c>
      <c r="AE115" s="89"/>
      <c r="AF115" s="89"/>
      <c r="AG115" s="90"/>
      <c r="AH115" s="89"/>
      <c r="AI115" s="90"/>
    </row>
    <row r="116" spans="1:35" ht="15.75" x14ac:dyDescent="0.25">
      <c r="A116" s="85">
        <v>50</v>
      </c>
      <c r="B116" s="12">
        <v>50</v>
      </c>
      <c r="C116" s="17">
        <f t="shared" si="25"/>
        <v>0</v>
      </c>
      <c r="D116" s="16"/>
      <c r="E116" s="46"/>
      <c r="F116" s="12" t="e">
        <f t="shared" si="29"/>
        <v>#DIV/0!</v>
      </c>
      <c r="G116" s="11" t="e">
        <f t="shared" si="26"/>
        <v>#DIV/0!</v>
      </c>
      <c r="H116" s="79"/>
      <c r="I116" s="79"/>
      <c r="J116" s="14" t="e">
        <f t="shared" si="27"/>
        <v>#DIV/0!</v>
      </c>
      <c r="K116" s="13" t="e">
        <f t="shared" si="33"/>
        <v>#DIV/0!</v>
      </c>
      <c r="L116" s="10" t="e">
        <f t="shared" si="34"/>
        <v>#DIV/0!</v>
      </c>
      <c r="M116" s="10" t="e">
        <f t="shared" si="34"/>
        <v>#DIV/0!</v>
      </c>
      <c r="N116" s="81"/>
      <c r="O116" s="82"/>
      <c r="P116" s="16"/>
      <c r="Q116" s="46"/>
      <c r="R116" s="12" t="e">
        <f t="shared" si="30"/>
        <v>#DIV/0!</v>
      </c>
      <c r="S116" s="11" t="e">
        <f t="shared" si="31"/>
        <v>#DIV/0!</v>
      </c>
      <c r="T116" s="83"/>
      <c r="U116" s="7" t="e">
        <f t="shared" si="32"/>
        <v>#DIV/0!</v>
      </c>
      <c r="V116" s="10" t="e">
        <f t="shared" si="35"/>
        <v>#DIV/0!</v>
      </c>
      <c r="W116" s="81"/>
      <c r="X116" s="8" t="e">
        <f t="shared" si="36"/>
        <v>#DIV/0!</v>
      </c>
      <c r="Y116" s="84">
        <f t="shared" si="37"/>
        <v>0</v>
      </c>
      <c r="Z116" s="6" t="e">
        <f t="shared" si="38"/>
        <v>#DIV/0!</v>
      </c>
      <c r="AA116" s="86" t="e">
        <f t="shared" si="39"/>
        <v>#DIV/0!</v>
      </c>
      <c r="AB116" s="86">
        <f t="shared" ca="1" si="28"/>
        <v>0</v>
      </c>
      <c r="AC116" s="87" t="e">
        <f t="shared" ca="1" si="40"/>
        <v>#DIV/0!</v>
      </c>
      <c r="AD116" s="86" t="e">
        <f t="shared" ca="1" si="41"/>
        <v>#DIV/0!</v>
      </c>
      <c r="AE116" s="89"/>
      <c r="AF116" s="89"/>
      <c r="AG116" s="90"/>
      <c r="AH116" s="89"/>
      <c r="AI116" s="90"/>
    </row>
    <row r="117" spans="1:35" x14ac:dyDescent="0.25">
      <c r="AD117" s="88"/>
      <c r="AF117" s="90"/>
      <c r="AG117" s="90"/>
      <c r="AH117" s="90"/>
      <c r="AI117" s="90"/>
    </row>
  </sheetData>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1753-CFB5-494C-A768-7A0D33182C5F}">
  <dimension ref="A1:AI136"/>
  <sheetViews>
    <sheetView zoomScale="70" zoomScaleNormal="70" workbookViewId="0">
      <pane xSplit="1" topLeftCell="B1" activePane="topRight" state="frozen"/>
      <selection pane="topRight" activeCell="B6" sqref="B6"/>
    </sheetView>
  </sheetViews>
  <sheetFormatPr baseColWidth="10" defaultRowHeight="15" x14ac:dyDescent="0.25"/>
  <cols>
    <col min="1" max="1" width="27.25" style="1" customWidth="1"/>
    <col min="2" max="2" width="8.375" style="1" customWidth="1"/>
    <col min="3" max="3" width="20.75" style="1" customWidth="1"/>
    <col min="4" max="4" width="19" style="1" customWidth="1"/>
    <col min="5" max="5" width="18.25" style="1" customWidth="1"/>
    <col min="6" max="6" width="36" style="1" customWidth="1"/>
    <col min="7" max="7" width="14.75" style="1" customWidth="1"/>
    <col min="8" max="8" width="13.625" style="1" customWidth="1"/>
    <col min="9" max="9" width="36.875" style="1" customWidth="1"/>
    <col min="10" max="11" width="17.125" style="1" customWidth="1"/>
    <col min="12" max="12" width="12.375" style="1" customWidth="1"/>
    <col min="13" max="13" width="16.375" style="1" customWidth="1"/>
    <col min="14" max="15" width="17.5" style="1" customWidth="1"/>
    <col min="16" max="16" width="15.875" style="1" customWidth="1"/>
    <col min="17" max="17" width="18.75" style="1" customWidth="1"/>
    <col min="18" max="18" width="14.375" style="1" customWidth="1"/>
    <col min="19" max="19" width="13.625" style="1" customWidth="1"/>
    <col min="20" max="20" width="9.625" style="1" customWidth="1"/>
    <col min="21" max="22" width="9.875" style="1" customWidth="1"/>
    <col min="23" max="23" width="7.25" style="1" customWidth="1"/>
    <col min="24" max="24" width="17.125" style="1" customWidth="1"/>
    <col min="25" max="25" width="12" style="1" customWidth="1"/>
    <col min="26" max="26" width="9.875" style="1" customWidth="1"/>
    <col min="27" max="27" width="9.75" style="1" bestFit="1" customWidth="1"/>
    <col min="28" max="28" width="11.125" style="1" customWidth="1"/>
    <col min="29" max="29" width="10.125" style="1" customWidth="1"/>
    <col min="30" max="30" width="11.25" style="1" customWidth="1"/>
  </cols>
  <sheetData>
    <row r="1" spans="1:30" ht="18.75" thickBot="1" x14ac:dyDescent="0.3">
      <c r="A1" s="44" t="s">
        <v>65</v>
      </c>
      <c r="B1" s="44"/>
      <c r="C1" s="40" t="s">
        <v>64</v>
      </c>
      <c r="D1" s="54"/>
      <c r="E1" s="54"/>
      <c r="F1" s="43" t="s">
        <v>63</v>
      </c>
      <c r="G1" s="42"/>
      <c r="H1" s="41"/>
      <c r="I1" s="60" t="s">
        <v>73</v>
      </c>
      <c r="J1" s="61"/>
      <c r="K1" s="61"/>
      <c r="L1" s="69"/>
      <c r="M1" s="64"/>
      <c r="N1" s="64"/>
      <c r="O1" s="93"/>
      <c r="P1" s="93"/>
    </row>
    <row r="2" spans="1:30" ht="18.75" thickTop="1" x14ac:dyDescent="0.25">
      <c r="A2" s="77" t="s">
        <v>68</v>
      </c>
      <c r="B2" s="77">
        <v>10</v>
      </c>
      <c r="C2" s="55" t="s">
        <v>62</v>
      </c>
      <c r="D2" s="56">
        <f ca="1">SUM(OFFSET($G$75,0,0,B5+1,1))+SUM(OFFSET($G$75,0,0,-B5,1))</f>
        <v>226226.08698500108</v>
      </c>
      <c r="E2" s="57" t="s">
        <v>56</v>
      </c>
      <c r="F2" s="45" t="s">
        <v>61</v>
      </c>
      <c r="G2" s="39">
        <f ca="1">LN(D7/6*D6+1)/J5</f>
        <v>100358944.26536499</v>
      </c>
      <c r="H2" s="36" t="s">
        <v>48</v>
      </c>
      <c r="I2" s="47" t="s">
        <v>66</v>
      </c>
      <c r="J2" s="75">
        <v>100000000</v>
      </c>
      <c r="K2" s="76" t="s">
        <v>60</v>
      </c>
      <c r="L2" s="71"/>
      <c r="M2" s="70" t="s">
        <v>59</v>
      </c>
      <c r="N2" s="70"/>
      <c r="O2" s="93"/>
      <c r="P2" s="93"/>
    </row>
    <row r="3" spans="1:30" ht="18" x14ac:dyDescent="0.25">
      <c r="A3" s="77" t="s">
        <v>69</v>
      </c>
      <c r="B3" s="77">
        <v>20</v>
      </c>
      <c r="C3" s="55" t="s">
        <v>57</v>
      </c>
      <c r="D3" s="56">
        <f ca="1">SUM(OFFSET($S$75,0,0,B5+1,1))+SUM(OFFSET($S$75,0,0,-B5,1))</f>
        <v>226226.08698500108</v>
      </c>
      <c r="E3" s="57" t="s">
        <v>56</v>
      </c>
      <c r="F3" s="45" t="s">
        <v>55</v>
      </c>
      <c r="G3" s="39">
        <f ca="1">LN(D8/(8*J6*D5)+1)/J3</f>
        <v>100355294.23338331</v>
      </c>
      <c r="H3" s="36" t="s">
        <v>48</v>
      </c>
      <c r="I3" s="63" t="s">
        <v>54</v>
      </c>
      <c r="J3" s="64">
        <f>LN(2)/(4.468*10^9)</f>
        <v>1.5513589538047119E-10</v>
      </c>
      <c r="K3" s="62" t="s">
        <v>42</v>
      </c>
      <c r="L3" s="72" t="s">
        <v>53</v>
      </c>
      <c r="M3" s="64">
        <f ca="1">D5*J6*8*J3</f>
        <v>1.23202722675355E-9</v>
      </c>
      <c r="N3" s="64"/>
      <c r="O3" s="93"/>
      <c r="P3" s="93"/>
    </row>
    <row r="4" spans="1:30" ht="18" x14ac:dyDescent="0.25">
      <c r="A4" s="77" t="s">
        <v>52</v>
      </c>
      <c r="B4" s="77">
        <v>12.5</v>
      </c>
      <c r="C4" s="58" t="s">
        <v>51</v>
      </c>
      <c r="D4" s="56">
        <f ca="1">SUM(OFFSET($C$75,0,0,B5+1,1))+SUM(OFFSET($C$75,0,0,-B5,1))</f>
        <v>226226.08698500108</v>
      </c>
      <c r="E4" s="57" t="s">
        <v>50</v>
      </c>
      <c r="F4" s="45" t="s">
        <v>49</v>
      </c>
      <c r="G4" s="39">
        <f ca="1">LN(D9/(7*(1-J6)*D5)+1)/J4</f>
        <v>100317187.46926369</v>
      </c>
      <c r="H4" s="36" t="s">
        <v>48</v>
      </c>
      <c r="I4" s="63" t="s">
        <v>47</v>
      </c>
      <c r="J4" s="64">
        <f>LN(2)/(7.038*10^8)</f>
        <v>9.8486385416303669E-10</v>
      </c>
      <c r="K4" s="62" t="s">
        <v>42</v>
      </c>
      <c r="L4" s="72" t="s">
        <v>46</v>
      </c>
      <c r="M4" s="64">
        <f ca="1">D5*(1-J6)*J4*7</f>
        <v>5.032654294773099E-11</v>
      </c>
      <c r="N4" s="64"/>
      <c r="O4" s="93"/>
      <c r="P4" s="93"/>
    </row>
    <row r="5" spans="1:30" ht="23.25" x14ac:dyDescent="0.35">
      <c r="A5" s="37" t="s">
        <v>58</v>
      </c>
      <c r="B5" s="37">
        <v>60</v>
      </c>
      <c r="C5" s="58" t="s">
        <v>44</v>
      </c>
      <c r="D5" s="59">
        <f ca="1">D2/D4</f>
        <v>1</v>
      </c>
      <c r="E5" s="57" t="s">
        <v>31</v>
      </c>
      <c r="F5" s="48" t="s">
        <v>70</v>
      </c>
      <c r="G5" s="49">
        <f ca="1">(1/M7)*LN((M7/M6)*SUM(D7:D9)+1)</f>
        <v>100358754.0759344</v>
      </c>
      <c r="H5" s="50" t="s">
        <v>48</v>
      </c>
      <c r="I5" s="63" t="s">
        <v>43</v>
      </c>
      <c r="J5" s="64">
        <f>LN(2)/(1.405*10^10)</f>
        <v>4.9334318901063723E-11</v>
      </c>
      <c r="K5" s="62" t="s">
        <v>42</v>
      </c>
      <c r="L5" s="72" t="s">
        <v>41</v>
      </c>
      <c r="M5" s="64">
        <f ca="1">D6*J5*6</f>
        <v>2.9600591340638236E-10</v>
      </c>
      <c r="N5" s="64"/>
      <c r="O5" s="93"/>
      <c r="P5" s="93"/>
    </row>
    <row r="6" spans="1:30" ht="37.5" x14ac:dyDescent="0.35">
      <c r="A6" s="38" t="s">
        <v>45</v>
      </c>
      <c r="B6" s="37">
        <v>1</v>
      </c>
      <c r="C6" s="58" t="s">
        <v>39</v>
      </c>
      <c r="D6" s="59">
        <f ca="1">D3/D4</f>
        <v>1</v>
      </c>
      <c r="E6" s="57" t="s">
        <v>31</v>
      </c>
      <c r="F6" s="48" t="s">
        <v>89</v>
      </c>
      <c r="G6" s="53">
        <f ca="1">G5/J2-1</f>
        <v>3.5875407593439768E-3</v>
      </c>
      <c r="H6" s="36"/>
      <c r="I6" s="63" t="s">
        <v>38</v>
      </c>
      <c r="J6" s="65">
        <v>0.99270000000000003</v>
      </c>
      <c r="K6" s="62"/>
      <c r="L6" s="72" t="s">
        <v>37</v>
      </c>
      <c r="M6" s="64">
        <f ca="1">SUM(M3:M5)</f>
        <v>1.5783596831076633E-9</v>
      </c>
      <c r="N6" s="64"/>
      <c r="O6" s="93"/>
      <c r="P6" s="93"/>
    </row>
    <row r="7" spans="1:30" ht="37.5" x14ac:dyDescent="0.35">
      <c r="A7" s="38" t="s">
        <v>40</v>
      </c>
      <c r="B7" s="37">
        <v>1</v>
      </c>
      <c r="C7" s="55" t="s">
        <v>36</v>
      </c>
      <c r="D7" s="59">
        <f>(SUM(V15:V136)/J9)/(PI()*(B4)^2*B2)</f>
        <v>2.9780503854034593E-2</v>
      </c>
      <c r="E7" s="57" t="s">
        <v>31</v>
      </c>
      <c r="F7" s="116" t="s">
        <v>77</v>
      </c>
      <c r="G7" s="117">
        <f ca="1">(OFFSET($O$76,$B$5,0,1,1)*B6*J6+OFFSET($W$76,$B$5,0,1,1)*(1-J6)*B6+OFFSET($N$76,$B$5,0,1,1)*B7)/(B6+B7)</f>
        <v>0.52390357350000005</v>
      </c>
      <c r="H7" s="35"/>
      <c r="I7" s="66" t="s">
        <v>35</v>
      </c>
      <c r="J7" s="67">
        <f>N125</f>
        <v>0.53207000000000004</v>
      </c>
      <c r="K7" s="62"/>
      <c r="L7" s="72" t="s">
        <v>67</v>
      </c>
      <c r="M7" s="64">
        <f ca="1">(J3*M3/M6)+(J4*M4/M6)+(M5*J5/M6)</f>
        <v>1.6175000721993941E-10</v>
      </c>
      <c r="N7" s="64"/>
      <c r="O7" s="93"/>
      <c r="P7" s="93"/>
    </row>
    <row r="8" spans="1:30" ht="46.5" x14ac:dyDescent="0.35">
      <c r="A8" s="34"/>
      <c r="B8" s="34"/>
      <c r="C8" s="58" t="s">
        <v>34</v>
      </c>
      <c r="D8" s="59">
        <f>(SUM(L15:L136)/J7)/(PI()*(B4)^2*B2)</f>
        <v>0.12460793019992265</v>
      </c>
      <c r="E8" s="57" t="s">
        <v>31</v>
      </c>
      <c r="F8" s="51" t="s">
        <v>72</v>
      </c>
      <c r="G8" s="52">
        <f ca="1">SUM(AD15:AD136)</f>
        <v>1.4289104185296837</v>
      </c>
      <c r="H8" s="35"/>
      <c r="I8" s="66" t="s">
        <v>33</v>
      </c>
      <c r="J8" s="67">
        <f>O125</f>
        <v>0.51580000000000004</v>
      </c>
      <c r="K8" s="62"/>
      <c r="L8" s="73"/>
      <c r="M8" s="64"/>
      <c r="N8" s="64"/>
      <c r="O8" s="93"/>
      <c r="P8" s="93"/>
    </row>
    <row r="9" spans="1:30" ht="18" x14ac:dyDescent="0.25">
      <c r="A9" s="34"/>
      <c r="B9" s="34"/>
      <c r="C9" s="58" t="s">
        <v>32</v>
      </c>
      <c r="D9" s="59">
        <f>(SUM(M15:M136)/J8)/(PI()*(B4)^2*B2)</f>
        <v>5.3064362047942929E-3</v>
      </c>
      <c r="E9" s="57" t="s">
        <v>31</v>
      </c>
      <c r="F9" s="33"/>
      <c r="G9" s="32"/>
      <c r="H9" s="31"/>
      <c r="I9" s="66" t="s">
        <v>30</v>
      </c>
      <c r="J9" s="67">
        <f>W125</f>
        <v>0.50719000000000003</v>
      </c>
      <c r="K9" s="68"/>
      <c r="L9" s="74"/>
      <c r="M9" s="68"/>
      <c r="N9" s="68"/>
    </row>
    <row r="13" spans="1:30" ht="15.75" x14ac:dyDescent="0.25">
      <c r="A13" s="30" t="s">
        <v>29</v>
      </c>
      <c r="D13" s="29" t="s">
        <v>28</v>
      </c>
      <c r="E13" s="28"/>
      <c r="P13" s="29" t="s">
        <v>27</v>
      </c>
      <c r="Q13" s="28"/>
      <c r="V13" s="27"/>
    </row>
    <row r="14" spans="1:30" ht="60" x14ac:dyDescent="0.25">
      <c r="A14" s="85" t="s">
        <v>26</v>
      </c>
      <c r="B14" s="20" t="s">
        <v>25</v>
      </c>
      <c r="C14" s="26" t="s">
        <v>24</v>
      </c>
      <c r="D14" s="25" t="s">
        <v>14</v>
      </c>
      <c r="E14" s="24" t="s">
        <v>13</v>
      </c>
      <c r="F14" s="20" t="s">
        <v>23</v>
      </c>
      <c r="G14" s="20" t="s">
        <v>11</v>
      </c>
      <c r="H14" s="78" t="s">
        <v>22</v>
      </c>
      <c r="I14" s="78" t="s">
        <v>21</v>
      </c>
      <c r="J14" s="15" t="s">
        <v>20</v>
      </c>
      <c r="K14" s="9" t="s">
        <v>19</v>
      </c>
      <c r="L14" s="9" t="s">
        <v>18</v>
      </c>
      <c r="M14" s="9" t="s">
        <v>17</v>
      </c>
      <c r="N14" s="80" t="s">
        <v>16</v>
      </c>
      <c r="O14" s="80" t="s">
        <v>15</v>
      </c>
      <c r="P14" s="25" t="s">
        <v>14</v>
      </c>
      <c r="Q14" s="24" t="s">
        <v>13</v>
      </c>
      <c r="R14" s="20" t="s">
        <v>12</v>
      </c>
      <c r="S14" s="20" t="s">
        <v>11</v>
      </c>
      <c r="T14" s="78" t="s">
        <v>10</v>
      </c>
      <c r="U14" s="15" t="s">
        <v>9</v>
      </c>
      <c r="V14" s="23" t="s">
        <v>8</v>
      </c>
      <c r="W14" s="81" t="s">
        <v>7</v>
      </c>
      <c r="X14" s="22" t="s">
        <v>6</v>
      </c>
      <c r="Y14" s="21" t="s">
        <v>5</v>
      </c>
      <c r="Z14" s="20" t="s">
        <v>4</v>
      </c>
      <c r="AA14" s="15" t="s">
        <v>3</v>
      </c>
      <c r="AB14" s="20" t="s">
        <v>2</v>
      </c>
      <c r="AC14" s="20" t="s">
        <v>1</v>
      </c>
      <c r="AD14" s="20" t="s">
        <v>79</v>
      </c>
    </row>
    <row r="15" spans="1:30" ht="15.75" x14ac:dyDescent="0.25">
      <c r="A15" s="85">
        <v>-60</v>
      </c>
      <c r="B15" s="12">
        <v>-60</v>
      </c>
      <c r="C15" s="17">
        <f t="shared" ref="C15:C24" si="0">SQRT(((PI()*B15^2-PI()*(B15-1)^2)*$B$3/2)^2)</f>
        <v>3801.3271108436493</v>
      </c>
      <c r="D15" s="16"/>
      <c r="E15" s="46"/>
      <c r="F15" s="12">
        <f t="shared" ref="F15:F24" si="1">($B$6*(C15 - E15) + D15 * E15)/C15</f>
        <v>1</v>
      </c>
      <c r="G15" s="11">
        <f t="shared" ref="G15:G24" si="2">C15*F15</f>
        <v>3801.3271108436493</v>
      </c>
      <c r="H15" s="79">
        <v>0</v>
      </c>
      <c r="I15" s="79">
        <v>0</v>
      </c>
      <c r="J15" s="14">
        <f t="shared" ref="J15:J24" si="3">G15*$J$6*8*(EXP($J$3*$J$2)-1)</f>
        <v>471.98547824271265</v>
      </c>
      <c r="K15" s="13">
        <f t="shared" ref="K15:K24" si="4">G15*(1-$J$6)*7*(EXP($J$4*$J$2)-1)</f>
        <v>20.104528574534552</v>
      </c>
      <c r="L15" s="10">
        <f t="shared" ref="L15:L24" si="5">J15*H15</f>
        <v>0</v>
      </c>
      <c r="M15" s="10">
        <f t="shared" ref="M15:M24" si="6">K15*I15</f>
        <v>0</v>
      </c>
      <c r="N15" s="81">
        <v>0.53207000000000004</v>
      </c>
      <c r="O15" s="82">
        <v>0.51580000000000004</v>
      </c>
      <c r="P15" s="16"/>
      <c r="Q15" s="46"/>
      <c r="R15" s="12">
        <f t="shared" ref="R15:R24" si="7">($B$7*(C15 - Q15) + P15 * Q15)/C15</f>
        <v>1</v>
      </c>
      <c r="S15" s="11">
        <f t="shared" ref="S15:S24" si="8">C15*R15</f>
        <v>3801.3271108436493</v>
      </c>
      <c r="T15" s="83">
        <v>0</v>
      </c>
      <c r="U15" s="7">
        <f t="shared" ref="U15:U24" si="9">6*S15*(EXP($J$5*$J$2)-1)</f>
        <v>112.79954601568441</v>
      </c>
      <c r="V15" s="10">
        <f t="shared" ref="V15:V24" si="10">U15*T15</f>
        <v>0</v>
      </c>
      <c r="W15" s="81">
        <v>0.50719000000000003</v>
      </c>
      <c r="X15" s="8">
        <f>V15+L15+M15</f>
        <v>0</v>
      </c>
      <c r="Y15" s="84">
        <f>H15*C15*$J$6*8*(EXP($J$3*$J$2)-1)+I15*C15*(1-$J$6)*7*(EXP($J$4*$J$2)-1)+C15*T15*6*(EXP($J$5*$J$2)-1)</f>
        <v>0</v>
      </c>
      <c r="Z15" s="6">
        <f>X15/SUM($Y$15:$Y$136)</f>
        <v>0</v>
      </c>
      <c r="AA15" s="86">
        <f>Z15/SUM($Z$15:$Z$136)</f>
        <v>0</v>
      </c>
      <c r="AB15" s="86">
        <f ca="1">(IF(SQRT(A15^2)&lt;=($B$5-1), G15/(SUM(OFFSET($G$76,0,0,$B$5,1))),0)+IF(SQRT(A15^2)&lt;=($B$5-1), S15/(SUM(OFFSET($S$76,0,0,$B$5,1))),0))/4</f>
        <v>0</v>
      </c>
      <c r="AC15" s="87">
        <f ca="1">AA15-AB15</f>
        <v>0</v>
      </c>
      <c r="AD15" s="86">
        <f ca="1">SQRT(AC15^2)</f>
        <v>0</v>
      </c>
    </row>
    <row r="16" spans="1:30" ht="15.75" x14ac:dyDescent="0.25">
      <c r="A16" s="85">
        <v>-59</v>
      </c>
      <c r="B16" s="12">
        <v>-59</v>
      </c>
      <c r="C16" s="17">
        <f t="shared" si="0"/>
        <v>3738.4952577718468</v>
      </c>
      <c r="D16" s="16"/>
      <c r="E16" s="46"/>
      <c r="F16" s="12">
        <f t="shared" si="1"/>
        <v>1</v>
      </c>
      <c r="G16" s="11">
        <f t="shared" si="2"/>
        <v>3738.4952577718468</v>
      </c>
      <c r="H16" s="79">
        <v>0</v>
      </c>
      <c r="I16" s="79">
        <v>0</v>
      </c>
      <c r="J16" s="14">
        <f t="shared" si="3"/>
        <v>464.18406537919594</v>
      </c>
      <c r="K16" s="13">
        <f t="shared" si="4"/>
        <v>19.772222317104195</v>
      </c>
      <c r="L16" s="10">
        <f t="shared" si="5"/>
        <v>0</v>
      </c>
      <c r="M16" s="10">
        <f t="shared" si="6"/>
        <v>0</v>
      </c>
      <c r="N16" s="81">
        <v>0.53207000000000004</v>
      </c>
      <c r="O16" s="82">
        <v>0.51580000000000004</v>
      </c>
      <c r="P16" s="16"/>
      <c r="Q16" s="46"/>
      <c r="R16" s="12">
        <f t="shared" si="7"/>
        <v>1</v>
      </c>
      <c r="S16" s="11">
        <f t="shared" si="8"/>
        <v>3738.4952577718468</v>
      </c>
      <c r="T16" s="83">
        <v>0</v>
      </c>
      <c r="U16" s="7">
        <f t="shared" si="9"/>
        <v>110.93509070963985</v>
      </c>
      <c r="V16" s="10">
        <f t="shared" si="10"/>
        <v>0</v>
      </c>
      <c r="W16" s="81">
        <v>0.50719000000000003</v>
      </c>
      <c r="X16" s="8">
        <f t="shared" ref="X16:X24" si="11">V16+L16+M16</f>
        <v>0</v>
      </c>
      <c r="Y16" s="84">
        <f t="shared" ref="Y16:Y24" si="12">H16*C16*$J$6*8*(EXP($J$3*$J$2)-1)+I16*C16*(1-$J$6)*7*(EXP($J$4*$J$2)-1)+C16*T16*6*(EXP($J$5*$J$2)-1)</f>
        <v>0</v>
      </c>
      <c r="Z16" s="6">
        <f t="shared" ref="Z16:Z24" si="13">X16/SUM($Y$25:$Y$126)</f>
        <v>0</v>
      </c>
      <c r="AA16" s="86">
        <f t="shared" ref="AA16:AA24" si="14">Z16/SUM($Z$25:$Z$126)</f>
        <v>0</v>
      </c>
      <c r="AB16" s="86">
        <f t="shared" ref="AB16:AB24" ca="1" si="15">(IF(SQRT(A16^2)&lt;=($B$5-1), G16/(SUM(OFFSET($G$76,0,0,$B$5,1))),0)+IF(SQRT(A16^2)&lt;=($B$5-1), S16/(SUM(OFFSET($S$76,0,0,$B$5,1))),0))/4</f>
        <v>1.6527777777777745E-2</v>
      </c>
      <c r="AC16" s="87">
        <f t="shared" ref="AC16:AC24" ca="1" si="16">AA16-AB16</f>
        <v>-1.6527777777777745E-2</v>
      </c>
      <c r="AD16" s="86">
        <f t="shared" ref="AD16:AD24" ca="1" si="17">SQRT(AC16^2)</f>
        <v>1.6527777777777745E-2</v>
      </c>
    </row>
    <row r="17" spans="1:30" ht="15.75" x14ac:dyDescent="0.25">
      <c r="A17" s="85">
        <v>-58</v>
      </c>
      <c r="B17" s="12">
        <v>-58</v>
      </c>
      <c r="C17" s="17">
        <f t="shared" si="0"/>
        <v>3675.6634047000625</v>
      </c>
      <c r="D17" s="16"/>
      <c r="E17" s="46"/>
      <c r="F17" s="12">
        <f t="shared" si="1"/>
        <v>1</v>
      </c>
      <c r="G17" s="11">
        <f t="shared" si="2"/>
        <v>3675.6634047000625</v>
      </c>
      <c r="H17" s="79">
        <v>0</v>
      </c>
      <c r="I17" s="79">
        <v>0</v>
      </c>
      <c r="J17" s="14">
        <f t="shared" si="3"/>
        <v>456.38265251568146</v>
      </c>
      <c r="K17" s="13">
        <f t="shared" si="4"/>
        <v>19.43991605967393</v>
      </c>
      <c r="L17" s="10">
        <f t="shared" si="5"/>
        <v>0</v>
      </c>
      <c r="M17" s="10">
        <f t="shared" si="6"/>
        <v>0</v>
      </c>
      <c r="N17" s="81">
        <v>0.53207000000000004</v>
      </c>
      <c r="O17" s="82">
        <v>0.51580000000000004</v>
      </c>
      <c r="P17" s="16"/>
      <c r="Q17" s="46"/>
      <c r="R17" s="12">
        <f t="shared" si="7"/>
        <v>1</v>
      </c>
      <c r="S17" s="11">
        <f t="shared" si="8"/>
        <v>3675.6634047000625</v>
      </c>
      <c r="T17" s="83">
        <v>0</v>
      </c>
      <c r="U17" s="7">
        <f t="shared" si="9"/>
        <v>109.07063540359583</v>
      </c>
      <c r="V17" s="10">
        <f t="shared" si="10"/>
        <v>0</v>
      </c>
      <c r="W17" s="81">
        <v>0.50719000000000003</v>
      </c>
      <c r="X17" s="8">
        <f t="shared" si="11"/>
        <v>0</v>
      </c>
      <c r="Y17" s="84">
        <f t="shared" si="12"/>
        <v>0</v>
      </c>
      <c r="Z17" s="6">
        <f t="shared" si="13"/>
        <v>0</v>
      </c>
      <c r="AA17" s="86">
        <f t="shared" si="14"/>
        <v>0</v>
      </c>
      <c r="AB17" s="86">
        <f t="shared" ca="1" si="15"/>
        <v>1.6250000000000018E-2</v>
      </c>
      <c r="AC17" s="87">
        <f t="shared" ca="1" si="16"/>
        <v>-1.6250000000000018E-2</v>
      </c>
      <c r="AD17" s="86">
        <f t="shared" ca="1" si="17"/>
        <v>1.6250000000000018E-2</v>
      </c>
    </row>
    <row r="18" spans="1:30" ht="15.75" x14ac:dyDescent="0.25">
      <c r="A18" s="85">
        <v>-57</v>
      </c>
      <c r="B18" s="12">
        <v>-57</v>
      </c>
      <c r="C18" s="17">
        <f t="shared" si="0"/>
        <v>3612.8315516282601</v>
      </c>
      <c r="D18" s="16"/>
      <c r="E18" s="46"/>
      <c r="F18" s="12">
        <f t="shared" si="1"/>
        <v>1</v>
      </c>
      <c r="G18" s="11">
        <f t="shared" si="2"/>
        <v>3612.8315516282601</v>
      </c>
      <c r="H18" s="79">
        <v>0</v>
      </c>
      <c r="I18" s="79">
        <v>0</v>
      </c>
      <c r="J18" s="14">
        <f t="shared" si="3"/>
        <v>448.58123965216475</v>
      </c>
      <c r="K18" s="13">
        <f t="shared" si="4"/>
        <v>19.107609802243573</v>
      </c>
      <c r="L18" s="10">
        <f t="shared" si="5"/>
        <v>0</v>
      </c>
      <c r="M18" s="10">
        <f t="shared" si="6"/>
        <v>0</v>
      </c>
      <c r="N18" s="81">
        <v>0.53207000000000004</v>
      </c>
      <c r="O18" s="82">
        <v>0.51580000000000004</v>
      </c>
      <c r="P18" s="16"/>
      <c r="Q18" s="46"/>
      <c r="R18" s="12">
        <f t="shared" si="7"/>
        <v>1</v>
      </c>
      <c r="S18" s="11">
        <f t="shared" si="8"/>
        <v>3612.8315516282601</v>
      </c>
      <c r="T18" s="83">
        <v>0</v>
      </c>
      <c r="U18" s="7">
        <f t="shared" si="9"/>
        <v>107.20618009755125</v>
      </c>
      <c r="V18" s="10">
        <f t="shared" si="10"/>
        <v>0</v>
      </c>
      <c r="W18" s="81">
        <v>0.50719000000000003</v>
      </c>
      <c r="X18" s="8">
        <f t="shared" si="11"/>
        <v>0</v>
      </c>
      <c r="Y18" s="84">
        <f t="shared" si="12"/>
        <v>0</v>
      </c>
      <c r="Z18" s="6">
        <f t="shared" si="13"/>
        <v>0</v>
      </c>
      <c r="AA18" s="86">
        <f t="shared" si="14"/>
        <v>0</v>
      </c>
      <c r="AB18" s="86">
        <f t="shared" ca="1" si="15"/>
        <v>1.5972222222222214E-2</v>
      </c>
      <c r="AC18" s="87">
        <f t="shared" ca="1" si="16"/>
        <v>-1.5972222222222214E-2</v>
      </c>
      <c r="AD18" s="86">
        <f t="shared" ca="1" si="17"/>
        <v>1.5972222222222214E-2</v>
      </c>
    </row>
    <row r="19" spans="1:30" ht="15.75" x14ac:dyDescent="0.25">
      <c r="A19" s="85">
        <v>-56</v>
      </c>
      <c r="B19" s="12">
        <v>-56</v>
      </c>
      <c r="C19" s="17">
        <f t="shared" si="0"/>
        <v>3549.9996985564758</v>
      </c>
      <c r="D19" s="16"/>
      <c r="E19" s="46"/>
      <c r="F19" s="12">
        <f t="shared" si="1"/>
        <v>1</v>
      </c>
      <c r="G19" s="11">
        <f t="shared" si="2"/>
        <v>3549.9996985564758</v>
      </c>
      <c r="H19" s="79">
        <v>0</v>
      </c>
      <c r="I19" s="79">
        <v>0</v>
      </c>
      <c r="J19" s="14">
        <f t="shared" si="3"/>
        <v>440.77982678865027</v>
      </c>
      <c r="K19" s="13">
        <f t="shared" si="4"/>
        <v>18.775303544813308</v>
      </c>
      <c r="L19" s="10">
        <f t="shared" si="5"/>
        <v>0</v>
      </c>
      <c r="M19" s="10">
        <f t="shared" si="6"/>
        <v>0</v>
      </c>
      <c r="N19" s="81">
        <v>0.53207000000000004</v>
      </c>
      <c r="O19" s="82">
        <v>0.51580000000000004</v>
      </c>
      <c r="P19" s="16"/>
      <c r="Q19" s="46"/>
      <c r="R19" s="12">
        <f t="shared" si="7"/>
        <v>1</v>
      </c>
      <c r="S19" s="11">
        <f t="shared" si="8"/>
        <v>3549.9996985564758</v>
      </c>
      <c r="T19" s="83">
        <v>0</v>
      </c>
      <c r="U19" s="7">
        <f t="shared" si="9"/>
        <v>105.34172479150723</v>
      </c>
      <c r="V19" s="10">
        <f t="shared" si="10"/>
        <v>0</v>
      </c>
      <c r="W19" s="81">
        <v>0.50719000000000003</v>
      </c>
      <c r="X19" s="8">
        <f t="shared" si="11"/>
        <v>0</v>
      </c>
      <c r="Y19" s="84">
        <f t="shared" si="12"/>
        <v>0</v>
      </c>
      <c r="Z19" s="6">
        <f t="shared" si="13"/>
        <v>0</v>
      </c>
      <c r="AA19" s="86">
        <f t="shared" si="14"/>
        <v>0</v>
      </c>
      <c r="AB19" s="86">
        <f t="shared" ca="1" si="15"/>
        <v>1.5694444444444487E-2</v>
      </c>
      <c r="AC19" s="87">
        <f t="shared" ca="1" si="16"/>
        <v>-1.5694444444444487E-2</v>
      </c>
      <c r="AD19" s="86">
        <f t="shared" ca="1" si="17"/>
        <v>1.5694444444444487E-2</v>
      </c>
    </row>
    <row r="20" spans="1:30" ht="15.75" x14ac:dyDescent="0.25">
      <c r="A20" s="85">
        <v>-55</v>
      </c>
      <c r="B20" s="12">
        <v>-55</v>
      </c>
      <c r="C20" s="17">
        <f t="shared" si="0"/>
        <v>3487.1678454846551</v>
      </c>
      <c r="D20" s="16"/>
      <c r="E20" s="46"/>
      <c r="F20" s="12">
        <f t="shared" si="1"/>
        <v>1</v>
      </c>
      <c r="G20" s="11">
        <f t="shared" si="2"/>
        <v>3487.1678454846551</v>
      </c>
      <c r="H20" s="79">
        <v>0</v>
      </c>
      <c r="I20" s="79">
        <v>0</v>
      </c>
      <c r="J20" s="14">
        <f t="shared" si="3"/>
        <v>432.97841392513129</v>
      </c>
      <c r="K20" s="13">
        <f t="shared" si="4"/>
        <v>18.442997287382855</v>
      </c>
      <c r="L20" s="10">
        <f t="shared" si="5"/>
        <v>0</v>
      </c>
      <c r="M20" s="10">
        <f t="shared" si="6"/>
        <v>0</v>
      </c>
      <c r="N20" s="81">
        <v>0.53207000000000004</v>
      </c>
      <c r="O20" s="82">
        <v>0.51580000000000004</v>
      </c>
      <c r="P20" s="16"/>
      <c r="Q20" s="46"/>
      <c r="R20" s="12">
        <f t="shared" si="7"/>
        <v>1</v>
      </c>
      <c r="S20" s="11">
        <f t="shared" si="8"/>
        <v>3487.1678454846551</v>
      </c>
      <c r="T20" s="83">
        <v>0</v>
      </c>
      <c r="U20" s="7">
        <f t="shared" si="9"/>
        <v>103.47726948546213</v>
      </c>
      <c r="V20" s="10">
        <f t="shared" si="10"/>
        <v>0</v>
      </c>
      <c r="W20" s="81">
        <v>0.50719000000000003</v>
      </c>
      <c r="X20" s="8">
        <f t="shared" si="11"/>
        <v>0</v>
      </c>
      <c r="Y20" s="84">
        <f t="shared" si="12"/>
        <v>0</v>
      </c>
      <c r="Z20" s="6">
        <f t="shared" si="13"/>
        <v>0</v>
      </c>
      <c r="AA20" s="86">
        <f t="shared" si="14"/>
        <v>0</v>
      </c>
      <c r="AB20" s="86">
        <f t="shared" ca="1" si="15"/>
        <v>1.5416666666666598E-2</v>
      </c>
      <c r="AC20" s="87">
        <f t="shared" ca="1" si="16"/>
        <v>-1.5416666666666598E-2</v>
      </c>
      <c r="AD20" s="86">
        <f t="shared" ca="1" si="17"/>
        <v>1.5416666666666598E-2</v>
      </c>
    </row>
    <row r="21" spans="1:30" ht="15.75" x14ac:dyDescent="0.25">
      <c r="A21" s="85">
        <v>-54</v>
      </c>
      <c r="B21" s="12">
        <v>-54</v>
      </c>
      <c r="C21" s="17">
        <f t="shared" si="0"/>
        <v>3424.335992412889</v>
      </c>
      <c r="D21" s="16"/>
      <c r="E21" s="46"/>
      <c r="F21" s="12">
        <f t="shared" si="1"/>
        <v>1</v>
      </c>
      <c r="G21" s="11">
        <f t="shared" si="2"/>
        <v>3424.335992412889</v>
      </c>
      <c r="H21" s="79">
        <v>0</v>
      </c>
      <c r="I21" s="79">
        <v>0</v>
      </c>
      <c r="J21" s="14">
        <f t="shared" si="3"/>
        <v>425.17700106161908</v>
      </c>
      <c r="K21" s="13">
        <f t="shared" si="4"/>
        <v>18.11069102995269</v>
      </c>
      <c r="L21" s="10">
        <f t="shared" si="5"/>
        <v>0</v>
      </c>
      <c r="M21" s="10">
        <f t="shared" si="6"/>
        <v>0</v>
      </c>
      <c r="N21" s="81">
        <v>0.53207000000000004</v>
      </c>
      <c r="O21" s="82">
        <v>0.51580000000000004</v>
      </c>
      <c r="P21" s="16"/>
      <c r="Q21" s="46"/>
      <c r="R21" s="12">
        <f t="shared" si="7"/>
        <v>1</v>
      </c>
      <c r="S21" s="11">
        <f t="shared" si="8"/>
        <v>3424.335992412889</v>
      </c>
      <c r="T21" s="83">
        <v>0</v>
      </c>
      <c r="U21" s="7">
        <f t="shared" si="9"/>
        <v>101.61281417941863</v>
      </c>
      <c r="V21" s="10">
        <f t="shared" si="10"/>
        <v>0</v>
      </c>
      <c r="W21" s="81">
        <v>0.50719000000000003</v>
      </c>
      <c r="X21" s="8">
        <f t="shared" si="11"/>
        <v>0</v>
      </c>
      <c r="Y21" s="84">
        <f t="shared" si="12"/>
        <v>0</v>
      </c>
      <c r="Z21" s="6">
        <f t="shared" si="13"/>
        <v>0</v>
      </c>
      <c r="AA21" s="86">
        <f t="shared" si="14"/>
        <v>0</v>
      </c>
      <c r="AB21" s="86">
        <f t="shared" ca="1" si="15"/>
        <v>1.5138888888888952E-2</v>
      </c>
      <c r="AC21" s="87">
        <f t="shared" ca="1" si="16"/>
        <v>-1.5138888888888952E-2</v>
      </c>
      <c r="AD21" s="86">
        <f t="shared" ca="1" si="17"/>
        <v>1.5138888888888952E-2</v>
      </c>
    </row>
    <row r="22" spans="1:30" ht="15.75" x14ac:dyDescent="0.25">
      <c r="A22" s="85">
        <v>-53</v>
      </c>
      <c r="B22" s="12">
        <v>-53</v>
      </c>
      <c r="C22" s="17">
        <f t="shared" si="0"/>
        <v>3361.5041393410684</v>
      </c>
      <c r="D22" s="16"/>
      <c r="E22" s="46"/>
      <c r="F22" s="12">
        <f t="shared" si="1"/>
        <v>1</v>
      </c>
      <c r="G22" s="11">
        <f t="shared" si="2"/>
        <v>3361.5041393410684</v>
      </c>
      <c r="H22" s="79">
        <v>0</v>
      </c>
      <c r="I22" s="79">
        <v>0</v>
      </c>
      <c r="J22" s="14">
        <f t="shared" si="3"/>
        <v>417.37558819810005</v>
      </c>
      <c r="K22" s="13">
        <f t="shared" si="4"/>
        <v>17.778384772522237</v>
      </c>
      <c r="L22" s="10">
        <f t="shared" si="5"/>
        <v>0</v>
      </c>
      <c r="M22" s="10">
        <f t="shared" si="6"/>
        <v>0</v>
      </c>
      <c r="N22" s="81">
        <v>0.53207000000000004</v>
      </c>
      <c r="O22" s="82">
        <v>0.51580000000000004</v>
      </c>
      <c r="P22" s="16"/>
      <c r="Q22" s="46"/>
      <c r="R22" s="12">
        <f t="shared" si="7"/>
        <v>1</v>
      </c>
      <c r="S22" s="11">
        <f t="shared" si="8"/>
        <v>3361.5041393410684</v>
      </c>
      <c r="T22" s="83">
        <v>0</v>
      </c>
      <c r="U22" s="7">
        <f t="shared" si="9"/>
        <v>99.748358873373533</v>
      </c>
      <c r="V22" s="10">
        <f t="shared" si="10"/>
        <v>0</v>
      </c>
      <c r="W22" s="81">
        <v>0.50719000000000003</v>
      </c>
      <c r="X22" s="8">
        <f t="shared" si="11"/>
        <v>0</v>
      </c>
      <c r="Y22" s="84">
        <f t="shared" si="12"/>
        <v>0</v>
      </c>
      <c r="Z22" s="6">
        <f t="shared" si="13"/>
        <v>0</v>
      </c>
      <c r="AA22" s="86">
        <f t="shared" si="14"/>
        <v>0</v>
      </c>
      <c r="AB22" s="86">
        <f t="shared" ca="1" si="15"/>
        <v>1.4861111111111065E-2</v>
      </c>
      <c r="AC22" s="87">
        <f t="shared" ca="1" si="16"/>
        <v>-1.4861111111111065E-2</v>
      </c>
      <c r="AD22" s="86">
        <f t="shared" ca="1" si="17"/>
        <v>1.4861111111111065E-2</v>
      </c>
    </row>
    <row r="23" spans="1:30" ht="15.75" x14ac:dyDescent="0.25">
      <c r="A23" s="85">
        <v>-52</v>
      </c>
      <c r="B23" s="12">
        <v>-52</v>
      </c>
      <c r="C23" s="17">
        <f t="shared" si="0"/>
        <v>3298.6722862692841</v>
      </c>
      <c r="D23" s="16"/>
      <c r="E23" s="46"/>
      <c r="F23" s="12">
        <f t="shared" si="1"/>
        <v>1</v>
      </c>
      <c r="G23" s="11">
        <f t="shared" si="2"/>
        <v>3298.6722862692841</v>
      </c>
      <c r="H23" s="79">
        <v>0</v>
      </c>
      <c r="I23" s="79">
        <v>0</v>
      </c>
      <c r="J23" s="14">
        <f t="shared" si="3"/>
        <v>409.57417533458562</v>
      </c>
      <c r="K23" s="13">
        <f t="shared" si="4"/>
        <v>17.446078515091976</v>
      </c>
      <c r="L23" s="10">
        <f t="shared" si="5"/>
        <v>0</v>
      </c>
      <c r="M23" s="10">
        <f t="shared" si="6"/>
        <v>0</v>
      </c>
      <c r="N23" s="81">
        <v>0.53207000000000004</v>
      </c>
      <c r="O23" s="82">
        <v>0.51580000000000004</v>
      </c>
      <c r="P23" s="16"/>
      <c r="Q23" s="46"/>
      <c r="R23" s="12">
        <f t="shared" si="7"/>
        <v>1</v>
      </c>
      <c r="S23" s="11">
        <f t="shared" si="8"/>
        <v>3298.6722862692841</v>
      </c>
      <c r="T23" s="83">
        <v>0</v>
      </c>
      <c r="U23" s="7">
        <f t="shared" si="9"/>
        <v>97.883903567329497</v>
      </c>
      <c r="V23" s="10">
        <f t="shared" si="10"/>
        <v>0</v>
      </c>
      <c r="W23" s="81">
        <v>0.50719000000000003</v>
      </c>
      <c r="X23" s="8">
        <f t="shared" si="11"/>
        <v>0</v>
      </c>
      <c r="Y23" s="84">
        <f t="shared" si="12"/>
        <v>0</v>
      </c>
      <c r="Z23" s="6">
        <f t="shared" si="13"/>
        <v>0</v>
      </c>
      <c r="AA23" s="86">
        <f t="shared" si="14"/>
        <v>0</v>
      </c>
      <c r="AB23" s="86">
        <f t="shared" ca="1" si="15"/>
        <v>1.4583333333333339E-2</v>
      </c>
      <c r="AC23" s="87">
        <f t="shared" ca="1" si="16"/>
        <v>-1.4583333333333339E-2</v>
      </c>
      <c r="AD23" s="86">
        <f t="shared" ca="1" si="17"/>
        <v>1.4583333333333339E-2</v>
      </c>
    </row>
    <row r="24" spans="1:30" ht="15.75" x14ac:dyDescent="0.25">
      <c r="A24" s="85">
        <v>-51</v>
      </c>
      <c r="B24" s="12">
        <v>-51</v>
      </c>
      <c r="C24" s="17">
        <f t="shared" si="0"/>
        <v>3235.8404331974907</v>
      </c>
      <c r="D24" s="16"/>
      <c r="E24" s="46"/>
      <c r="F24" s="12">
        <f t="shared" si="1"/>
        <v>1</v>
      </c>
      <c r="G24" s="11">
        <f t="shared" si="2"/>
        <v>3235.8404331974907</v>
      </c>
      <c r="H24" s="79">
        <v>0</v>
      </c>
      <c r="I24" s="79">
        <v>0</v>
      </c>
      <c r="J24" s="14">
        <f t="shared" si="3"/>
        <v>401.77276247107</v>
      </c>
      <c r="K24" s="13">
        <f t="shared" si="4"/>
        <v>17.113772257661662</v>
      </c>
      <c r="L24" s="10">
        <f t="shared" si="5"/>
        <v>0</v>
      </c>
      <c r="M24" s="10">
        <f t="shared" si="6"/>
        <v>0</v>
      </c>
      <c r="N24" s="81">
        <v>0.53207000000000004</v>
      </c>
      <c r="O24" s="82">
        <v>0.51580000000000004</v>
      </c>
      <c r="P24" s="16"/>
      <c r="Q24" s="46"/>
      <c r="R24" s="12">
        <f t="shared" si="7"/>
        <v>1</v>
      </c>
      <c r="S24" s="11">
        <f t="shared" si="8"/>
        <v>3235.8404331974907</v>
      </c>
      <c r="T24" s="83">
        <v>0</v>
      </c>
      <c r="U24" s="7">
        <f t="shared" si="9"/>
        <v>96.019448261285206</v>
      </c>
      <c r="V24" s="10">
        <f t="shared" si="10"/>
        <v>0</v>
      </c>
      <c r="W24" s="81">
        <v>0.50719000000000003</v>
      </c>
      <c r="X24" s="8">
        <f t="shared" si="11"/>
        <v>0</v>
      </c>
      <c r="Y24" s="84">
        <f t="shared" si="12"/>
        <v>0</v>
      </c>
      <c r="Z24" s="6">
        <f t="shared" si="13"/>
        <v>0</v>
      </c>
      <c r="AA24" s="86">
        <f t="shared" si="14"/>
        <v>0</v>
      </c>
      <c r="AB24" s="86">
        <f t="shared" ca="1" si="15"/>
        <v>1.4305555555555571E-2</v>
      </c>
      <c r="AC24" s="87">
        <f t="shared" ca="1" si="16"/>
        <v>-1.4305555555555571E-2</v>
      </c>
      <c r="AD24" s="86">
        <f t="shared" ca="1" si="17"/>
        <v>1.4305555555555571E-2</v>
      </c>
    </row>
    <row r="25" spans="1:30" ht="15.75" x14ac:dyDescent="0.25">
      <c r="A25" s="85">
        <v>-50</v>
      </c>
      <c r="B25" s="12">
        <v>-50</v>
      </c>
      <c r="C25" s="17">
        <f t="shared" ref="C25:C56" si="18">SQRT(((PI()*B25^2-PI()*(B25-1)^2)*$B$3/2)^2)</f>
        <v>3173.0085801256882</v>
      </c>
      <c r="D25" s="16"/>
      <c r="E25" s="46"/>
      <c r="F25" s="12">
        <f t="shared" ref="F25:F56" si="19">($B$6*(C25 - E25) + D25 * E25)/C25</f>
        <v>1</v>
      </c>
      <c r="G25" s="11">
        <f t="shared" ref="G25:G56" si="20">C25*F25</f>
        <v>3173.0085801256882</v>
      </c>
      <c r="H25" s="79">
        <v>0</v>
      </c>
      <c r="I25" s="79">
        <v>0</v>
      </c>
      <c r="J25" s="14">
        <f t="shared" ref="J25:J56" si="21">G25*$J$6*8*(EXP($J$3*$J$2)-1)</f>
        <v>393.97134960755324</v>
      </c>
      <c r="K25" s="13">
        <f t="shared" ref="K25:K56" si="22">G25*(1-$J$6)*7*(EXP($J$4*$J$2)-1)</f>
        <v>16.781466000231305</v>
      </c>
      <c r="L25" s="10">
        <f t="shared" ref="L25:L56" si="23">J25*H25</f>
        <v>0</v>
      </c>
      <c r="M25" s="10">
        <f t="shared" ref="M25:M56" si="24">K25*I25</f>
        <v>0</v>
      </c>
      <c r="N25" s="81">
        <v>0.53207000000000004</v>
      </c>
      <c r="O25" s="82">
        <v>0.51580000000000004</v>
      </c>
      <c r="P25" s="16"/>
      <c r="Q25" s="46"/>
      <c r="R25" s="12">
        <f t="shared" ref="R25:R56" si="25">($B$7*(C25 - Q25) + P25 * Q25)/C25</f>
        <v>1</v>
      </c>
      <c r="S25" s="11">
        <f t="shared" ref="S25:S56" si="26">C25*R25</f>
        <v>3173.0085801256882</v>
      </c>
      <c r="T25" s="83">
        <v>0</v>
      </c>
      <c r="U25" s="7">
        <f t="shared" ref="U25:U56" si="27">6*S25*(EXP($J$5*$J$2)-1)</f>
        <v>94.154992955240644</v>
      </c>
      <c r="V25" s="10">
        <f t="shared" ref="V25:V56" si="28">U25*T25</f>
        <v>0</v>
      </c>
      <c r="W25" s="81">
        <v>0.50719000000000003</v>
      </c>
      <c r="X25" s="8">
        <f t="shared" ref="X25:X56" si="29">V25+L25+M25</f>
        <v>0</v>
      </c>
      <c r="Y25" s="84">
        <f t="shared" ref="Y25:Y56" si="30">H25*C25*$J$6*8*(EXP($J$3*$J$2)-1)+I25*C25*(1-$J$6)*7*(EXP($J$4*$J$2)-1)+C25*T25*6*(EXP($J$5*$J$2)-1)</f>
        <v>0</v>
      </c>
      <c r="Z25" s="6">
        <f t="shared" ref="Z25:Z56" si="31">X25/SUM($Y$25:$Y$126)</f>
        <v>0</v>
      </c>
      <c r="AA25" s="86">
        <f t="shared" ref="AA25:AA56" si="32">Z25/SUM($Z$25:$Z$126)</f>
        <v>0</v>
      </c>
      <c r="AB25" s="86">
        <f t="shared" ref="AB25:AB56" ca="1" si="33">(IF(SQRT(A25^2)&lt;=($B$5-1), G25/(SUM(OFFSET($G$76,0,0,$B$5,1))),0)+IF(SQRT(A25^2)&lt;=($B$5-1), S25/(SUM(OFFSET($S$76,0,0,$B$5,1))),0))/4</f>
        <v>1.4027777777777764E-2</v>
      </c>
      <c r="AC25" s="87">
        <f ca="1">AA25-AB25</f>
        <v>-1.4027777777777764E-2</v>
      </c>
      <c r="AD25" s="86">
        <f t="shared" ref="AD25:AD56" ca="1" si="34">SQRT(AC25^2)</f>
        <v>1.4027777777777764E-2</v>
      </c>
    </row>
    <row r="26" spans="1:30" ht="15.75" x14ac:dyDescent="0.25">
      <c r="A26" s="85">
        <v>-49</v>
      </c>
      <c r="B26" s="12">
        <v>-49</v>
      </c>
      <c r="C26" s="17">
        <f t="shared" si="18"/>
        <v>3110.1767270538949</v>
      </c>
      <c r="D26" s="16"/>
      <c r="E26" s="46"/>
      <c r="F26" s="12">
        <f t="shared" si="19"/>
        <v>1</v>
      </c>
      <c r="G26" s="11">
        <f t="shared" si="20"/>
        <v>3110.1767270538949</v>
      </c>
      <c r="H26" s="79">
        <v>0</v>
      </c>
      <c r="I26" s="79">
        <v>0</v>
      </c>
      <c r="J26" s="14">
        <f t="shared" si="21"/>
        <v>386.16993674403761</v>
      </c>
      <c r="K26" s="13">
        <f t="shared" si="22"/>
        <v>16.449159742800994</v>
      </c>
      <c r="L26" s="10">
        <f t="shared" si="23"/>
        <v>0</v>
      </c>
      <c r="M26" s="10">
        <f t="shared" si="24"/>
        <v>0</v>
      </c>
      <c r="N26" s="81">
        <v>0.53207000000000004</v>
      </c>
      <c r="O26" s="82">
        <v>0.51580000000000004</v>
      </c>
      <c r="P26" s="16"/>
      <c r="Q26" s="46"/>
      <c r="R26" s="12">
        <f t="shared" si="25"/>
        <v>1</v>
      </c>
      <c r="S26" s="11">
        <f t="shared" si="26"/>
        <v>3110.1767270538949</v>
      </c>
      <c r="T26" s="83">
        <v>0</v>
      </c>
      <c r="U26" s="7">
        <f t="shared" si="27"/>
        <v>92.290537649196338</v>
      </c>
      <c r="V26" s="10">
        <f t="shared" si="28"/>
        <v>0</v>
      </c>
      <c r="W26" s="81">
        <v>0.50719000000000003</v>
      </c>
      <c r="X26" s="8">
        <f t="shared" si="29"/>
        <v>0</v>
      </c>
      <c r="Y26" s="84">
        <f t="shared" si="30"/>
        <v>0</v>
      </c>
      <c r="Z26" s="6">
        <f t="shared" si="31"/>
        <v>0</v>
      </c>
      <c r="AA26" s="86">
        <f t="shared" si="32"/>
        <v>0</v>
      </c>
      <c r="AB26" s="86">
        <f t="shared" ca="1" si="33"/>
        <v>1.3749999999999998E-2</v>
      </c>
      <c r="AC26" s="87">
        <f t="shared" ref="AC26:AC56" ca="1" si="35">AA26-AB26</f>
        <v>-1.3749999999999998E-2</v>
      </c>
      <c r="AD26" s="86">
        <f t="shared" ca="1" si="34"/>
        <v>1.3749999999999998E-2</v>
      </c>
    </row>
    <row r="27" spans="1:30" ht="15.75" x14ac:dyDescent="0.25">
      <c r="A27" s="85">
        <v>-48</v>
      </c>
      <c r="B27" s="12">
        <v>-48</v>
      </c>
      <c r="C27" s="17">
        <f t="shared" si="18"/>
        <v>3047.3448739821015</v>
      </c>
      <c r="D27" s="16"/>
      <c r="E27" s="46"/>
      <c r="F27" s="12">
        <f t="shared" si="19"/>
        <v>1</v>
      </c>
      <c r="G27" s="11">
        <f t="shared" si="20"/>
        <v>3047.3448739821015</v>
      </c>
      <c r="H27" s="79">
        <v>0</v>
      </c>
      <c r="I27" s="79">
        <v>0</v>
      </c>
      <c r="J27" s="14">
        <f t="shared" si="21"/>
        <v>378.36852388052199</v>
      </c>
      <c r="K27" s="13">
        <f t="shared" si="22"/>
        <v>16.116853485370687</v>
      </c>
      <c r="L27" s="10">
        <f t="shared" si="23"/>
        <v>0</v>
      </c>
      <c r="M27" s="10">
        <f t="shared" si="24"/>
        <v>0</v>
      </c>
      <c r="N27" s="81">
        <v>0.53207000000000004</v>
      </c>
      <c r="O27" s="82">
        <v>0.51580000000000004</v>
      </c>
      <c r="P27" s="16"/>
      <c r="Q27" s="46"/>
      <c r="R27" s="12">
        <f t="shared" si="25"/>
        <v>1</v>
      </c>
      <c r="S27" s="11">
        <f t="shared" si="26"/>
        <v>3047.3448739821015</v>
      </c>
      <c r="T27" s="83">
        <v>0</v>
      </c>
      <c r="U27" s="7">
        <f t="shared" si="27"/>
        <v>90.426082343152046</v>
      </c>
      <c r="V27" s="10">
        <f t="shared" si="28"/>
        <v>0</v>
      </c>
      <c r="W27" s="81">
        <v>0.50719000000000003</v>
      </c>
      <c r="X27" s="8">
        <f t="shared" si="29"/>
        <v>0</v>
      </c>
      <c r="Y27" s="84">
        <f t="shared" si="30"/>
        <v>0</v>
      </c>
      <c r="Z27" s="6">
        <f t="shared" si="31"/>
        <v>0</v>
      </c>
      <c r="AA27" s="86">
        <f t="shared" si="32"/>
        <v>0</v>
      </c>
      <c r="AB27" s="86">
        <f t="shared" ca="1" si="33"/>
        <v>1.3472222222222231E-2</v>
      </c>
      <c r="AC27" s="87">
        <f t="shared" ca="1" si="35"/>
        <v>-1.3472222222222231E-2</v>
      </c>
      <c r="AD27" s="86">
        <f t="shared" ca="1" si="34"/>
        <v>1.3472222222222231E-2</v>
      </c>
    </row>
    <row r="28" spans="1:30" ht="15.75" x14ac:dyDescent="0.25">
      <c r="A28" s="85">
        <v>-47</v>
      </c>
      <c r="B28" s="12">
        <v>-47</v>
      </c>
      <c r="C28" s="17">
        <f t="shared" si="18"/>
        <v>2984.513020910299</v>
      </c>
      <c r="D28" s="16"/>
      <c r="E28" s="46"/>
      <c r="F28" s="12">
        <f t="shared" si="19"/>
        <v>1</v>
      </c>
      <c r="G28" s="11">
        <f t="shared" si="20"/>
        <v>2984.513020910299</v>
      </c>
      <c r="H28" s="79">
        <v>0</v>
      </c>
      <c r="I28" s="79">
        <v>0</v>
      </c>
      <c r="J28" s="14">
        <f t="shared" si="21"/>
        <v>370.56711101700529</v>
      </c>
      <c r="K28" s="13">
        <f t="shared" si="22"/>
        <v>15.784547227940326</v>
      </c>
      <c r="L28" s="10">
        <f t="shared" si="23"/>
        <v>0</v>
      </c>
      <c r="M28" s="10">
        <f t="shared" si="24"/>
        <v>0</v>
      </c>
      <c r="N28" s="81">
        <v>0.53207000000000004</v>
      </c>
      <c r="O28" s="82">
        <v>0.51580000000000004</v>
      </c>
      <c r="P28" s="16"/>
      <c r="Q28" s="46"/>
      <c r="R28" s="12">
        <f t="shared" si="25"/>
        <v>1</v>
      </c>
      <c r="S28" s="11">
        <f t="shared" si="26"/>
        <v>2984.513020910299</v>
      </c>
      <c r="T28" s="83">
        <v>0</v>
      </c>
      <c r="U28" s="7">
        <f t="shared" si="27"/>
        <v>88.561627037107485</v>
      </c>
      <c r="V28" s="10">
        <f t="shared" si="28"/>
        <v>0</v>
      </c>
      <c r="W28" s="81">
        <v>0.50719000000000003</v>
      </c>
      <c r="X28" s="8">
        <f t="shared" si="29"/>
        <v>0</v>
      </c>
      <c r="Y28" s="84">
        <f t="shared" si="30"/>
        <v>0</v>
      </c>
      <c r="Z28" s="6">
        <f t="shared" si="31"/>
        <v>0</v>
      </c>
      <c r="AA28" s="86">
        <f t="shared" si="32"/>
        <v>0</v>
      </c>
      <c r="AB28" s="86">
        <f t="shared" ca="1" si="33"/>
        <v>1.3194444444444424E-2</v>
      </c>
      <c r="AC28" s="87">
        <f t="shared" ca="1" si="35"/>
        <v>-1.3194444444444424E-2</v>
      </c>
      <c r="AD28" s="86">
        <f t="shared" ca="1" si="34"/>
        <v>1.3194444444444424E-2</v>
      </c>
    </row>
    <row r="29" spans="1:30" ht="15.75" x14ac:dyDescent="0.25">
      <c r="A29" s="85">
        <v>-46</v>
      </c>
      <c r="B29" s="12">
        <v>-46</v>
      </c>
      <c r="C29" s="17">
        <f t="shared" si="18"/>
        <v>2921.6811678385147</v>
      </c>
      <c r="D29" s="16"/>
      <c r="E29" s="46"/>
      <c r="F29" s="12">
        <f t="shared" si="19"/>
        <v>1</v>
      </c>
      <c r="G29" s="11">
        <f t="shared" si="20"/>
        <v>2921.6811678385147</v>
      </c>
      <c r="H29" s="79">
        <v>0</v>
      </c>
      <c r="I29" s="79">
        <v>0</v>
      </c>
      <c r="J29" s="14">
        <f t="shared" si="21"/>
        <v>362.7656981534908</v>
      </c>
      <c r="K29" s="13">
        <f t="shared" si="22"/>
        <v>15.452240970510067</v>
      </c>
      <c r="L29" s="10">
        <f t="shared" si="23"/>
        <v>0</v>
      </c>
      <c r="M29" s="10">
        <f t="shared" si="24"/>
        <v>0</v>
      </c>
      <c r="N29" s="81">
        <v>0.53207000000000004</v>
      </c>
      <c r="O29" s="82">
        <v>0.51580000000000004</v>
      </c>
      <c r="P29" s="16"/>
      <c r="Q29" s="46"/>
      <c r="R29" s="12">
        <f t="shared" si="25"/>
        <v>1</v>
      </c>
      <c r="S29" s="11">
        <f t="shared" si="26"/>
        <v>2921.6811678385147</v>
      </c>
      <c r="T29" s="83">
        <v>0</v>
      </c>
      <c r="U29" s="7">
        <f t="shared" si="27"/>
        <v>86.697171731063449</v>
      </c>
      <c r="V29" s="10">
        <f t="shared" si="28"/>
        <v>0</v>
      </c>
      <c r="W29" s="81">
        <v>0.50719000000000003</v>
      </c>
      <c r="X29" s="8">
        <f t="shared" si="29"/>
        <v>0</v>
      </c>
      <c r="Y29" s="84">
        <f t="shared" si="30"/>
        <v>0</v>
      </c>
      <c r="Z29" s="6">
        <f t="shared" si="31"/>
        <v>0</v>
      </c>
      <c r="AA29" s="86">
        <f t="shared" si="32"/>
        <v>0</v>
      </c>
      <c r="AB29" s="86">
        <f t="shared" ca="1" si="33"/>
        <v>1.2916666666666698E-2</v>
      </c>
      <c r="AC29" s="87">
        <f t="shared" ca="1" si="35"/>
        <v>-1.2916666666666698E-2</v>
      </c>
      <c r="AD29" s="86">
        <f t="shared" ca="1" si="34"/>
        <v>1.2916666666666698E-2</v>
      </c>
    </row>
    <row r="30" spans="1:30" ht="15.75" x14ac:dyDescent="0.25">
      <c r="A30" s="85">
        <v>-45</v>
      </c>
      <c r="B30" s="12">
        <v>-45</v>
      </c>
      <c r="C30" s="17">
        <f t="shared" si="18"/>
        <v>2858.8493147667123</v>
      </c>
      <c r="D30" s="16"/>
      <c r="E30" s="46"/>
      <c r="F30" s="12">
        <f t="shared" si="19"/>
        <v>1</v>
      </c>
      <c r="G30" s="11">
        <f t="shared" si="20"/>
        <v>2858.8493147667123</v>
      </c>
      <c r="H30" s="79">
        <v>0</v>
      </c>
      <c r="I30" s="79">
        <v>0</v>
      </c>
      <c r="J30" s="14">
        <f t="shared" si="21"/>
        <v>354.9642852899741</v>
      </c>
      <c r="K30" s="13">
        <f t="shared" si="22"/>
        <v>15.119934713079708</v>
      </c>
      <c r="L30" s="10">
        <f t="shared" si="23"/>
        <v>0</v>
      </c>
      <c r="M30" s="10">
        <f t="shared" si="24"/>
        <v>0</v>
      </c>
      <c r="N30" s="81">
        <v>0.53207000000000004</v>
      </c>
      <c r="O30" s="82">
        <v>0.51580000000000004</v>
      </c>
      <c r="P30" s="16"/>
      <c r="Q30" s="46"/>
      <c r="R30" s="12">
        <f t="shared" si="25"/>
        <v>1</v>
      </c>
      <c r="S30" s="11">
        <f t="shared" si="26"/>
        <v>2858.8493147667123</v>
      </c>
      <c r="T30" s="83">
        <v>0</v>
      </c>
      <c r="U30" s="7">
        <f t="shared" si="27"/>
        <v>84.832716425018887</v>
      </c>
      <c r="V30" s="10">
        <f t="shared" si="28"/>
        <v>0</v>
      </c>
      <c r="W30" s="81">
        <v>0.50719000000000003</v>
      </c>
      <c r="X30" s="8">
        <f t="shared" si="29"/>
        <v>0</v>
      </c>
      <c r="Y30" s="84">
        <f t="shared" si="30"/>
        <v>0</v>
      </c>
      <c r="Z30" s="6">
        <f t="shared" si="31"/>
        <v>0</v>
      </c>
      <c r="AA30" s="86">
        <f t="shared" si="32"/>
        <v>0</v>
      </c>
      <c r="AB30" s="86">
        <f t="shared" ca="1" si="33"/>
        <v>1.263888888888889E-2</v>
      </c>
      <c r="AC30" s="87">
        <f t="shared" ca="1" si="35"/>
        <v>-1.263888888888889E-2</v>
      </c>
      <c r="AD30" s="86">
        <f t="shared" ca="1" si="34"/>
        <v>1.263888888888889E-2</v>
      </c>
    </row>
    <row r="31" spans="1:30" ht="15.75" x14ac:dyDescent="0.25">
      <c r="A31" s="85">
        <v>-44</v>
      </c>
      <c r="B31" s="12">
        <v>-44</v>
      </c>
      <c r="C31" s="17">
        <f t="shared" si="18"/>
        <v>2796.0174616949098</v>
      </c>
      <c r="D31" s="16"/>
      <c r="E31" s="46"/>
      <c r="F31" s="12">
        <f t="shared" si="19"/>
        <v>1</v>
      </c>
      <c r="G31" s="11">
        <f t="shared" si="20"/>
        <v>2796.0174616949098</v>
      </c>
      <c r="H31" s="79">
        <v>0</v>
      </c>
      <c r="I31" s="79">
        <v>0</v>
      </c>
      <c r="J31" s="14">
        <f t="shared" si="21"/>
        <v>347.16287242645734</v>
      </c>
      <c r="K31" s="13">
        <f t="shared" si="22"/>
        <v>14.787628455649349</v>
      </c>
      <c r="L31" s="10">
        <f t="shared" si="23"/>
        <v>0</v>
      </c>
      <c r="M31" s="10">
        <f t="shared" si="24"/>
        <v>0</v>
      </c>
      <c r="N31" s="81">
        <v>0.53207000000000004</v>
      </c>
      <c r="O31" s="82">
        <v>0.51580000000000004</v>
      </c>
      <c r="P31" s="16"/>
      <c r="Q31" s="46"/>
      <c r="R31" s="12">
        <f t="shared" si="25"/>
        <v>1</v>
      </c>
      <c r="S31" s="11">
        <f t="shared" si="26"/>
        <v>2796.0174616949098</v>
      </c>
      <c r="T31" s="79">
        <v>0</v>
      </c>
      <c r="U31" s="7">
        <f t="shared" si="27"/>
        <v>82.968261118974311</v>
      </c>
      <c r="V31" s="10">
        <f t="shared" si="28"/>
        <v>0</v>
      </c>
      <c r="W31" s="81">
        <v>0.50719000000000003</v>
      </c>
      <c r="X31" s="8">
        <f t="shared" si="29"/>
        <v>0</v>
      </c>
      <c r="Y31" s="84">
        <f t="shared" si="30"/>
        <v>0</v>
      </c>
      <c r="Z31" s="6">
        <f t="shared" si="31"/>
        <v>0</v>
      </c>
      <c r="AA31" s="86">
        <f t="shared" si="32"/>
        <v>0</v>
      </c>
      <c r="AB31" s="86">
        <f t="shared" ca="1" si="33"/>
        <v>1.2361111111111083E-2</v>
      </c>
      <c r="AC31" s="87">
        <f t="shared" ca="1" si="35"/>
        <v>-1.2361111111111083E-2</v>
      </c>
      <c r="AD31" s="86">
        <f t="shared" ca="1" si="34"/>
        <v>1.2361111111111083E-2</v>
      </c>
    </row>
    <row r="32" spans="1:30" ht="15.75" x14ac:dyDescent="0.25">
      <c r="A32" s="85">
        <v>-43</v>
      </c>
      <c r="B32" s="12">
        <v>-43</v>
      </c>
      <c r="C32" s="17">
        <f t="shared" si="18"/>
        <v>2733.1856086231255</v>
      </c>
      <c r="D32" s="16"/>
      <c r="E32" s="46"/>
      <c r="F32" s="12">
        <f t="shared" si="19"/>
        <v>1</v>
      </c>
      <c r="G32" s="11">
        <f t="shared" si="20"/>
        <v>2733.1856086231255</v>
      </c>
      <c r="H32" s="79">
        <v>0</v>
      </c>
      <c r="I32" s="79">
        <v>0</v>
      </c>
      <c r="J32" s="14">
        <f t="shared" si="21"/>
        <v>339.36145956294285</v>
      </c>
      <c r="K32" s="13">
        <f t="shared" si="22"/>
        <v>14.455322198219086</v>
      </c>
      <c r="L32" s="10">
        <f t="shared" si="23"/>
        <v>0</v>
      </c>
      <c r="M32" s="10">
        <f t="shared" si="24"/>
        <v>0</v>
      </c>
      <c r="N32" s="81">
        <v>0.53207000000000004</v>
      </c>
      <c r="O32" s="82">
        <v>0.51580000000000004</v>
      </c>
      <c r="P32" s="16"/>
      <c r="Q32" s="46"/>
      <c r="R32" s="12">
        <f t="shared" si="25"/>
        <v>1</v>
      </c>
      <c r="S32" s="11">
        <f t="shared" si="26"/>
        <v>2733.1856086231255</v>
      </c>
      <c r="T32" s="79">
        <v>0</v>
      </c>
      <c r="U32" s="7">
        <f t="shared" si="27"/>
        <v>81.10380581293029</v>
      </c>
      <c r="V32" s="10">
        <f t="shared" si="28"/>
        <v>0</v>
      </c>
      <c r="W32" s="81">
        <v>0.50719000000000003</v>
      </c>
      <c r="X32" s="8">
        <f t="shared" si="29"/>
        <v>0</v>
      </c>
      <c r="Y32" s="84">
        <f t="shared" si="30"/>
        <v>0</v>
      </c>
      <c r="Z32" s="6">
        <f t="shared" si="31"/>
        <v>0</v>
      </c>
      <c r="AA32" s="86">
        <f t="shared" si="32"/>
        <v>0</v>
      </c>
      <c r="AB32" s="86">
        <f t="shared" ca="1" si="33"/>
        <v>1.2083333333333357E-2</v>
      </c>
      <c r="AC32" s="87">
        <f t="shared" ca="1" si="35"/>
        <v>-1.2083333333333357E-2</v>
      </c>
      <c r="AD32" s="86">
        <f t="shared" ca="1" si="34"/>
        <v>1.2083333333333357E-2</v>
      </c>
    </row>
    <row r="33" spans="1:30" ht="15.75" x14ac:dyDescent="0.25">
      <c r="A33" s="85">
        <v>-42</v>
      </c>
      <c r="B33" s="12">
        <v>-42</v>
      </c>
      <c r="C33" s="17">
        <f t="shared" si="18"/>
        <v>2670.353755551323</v>
      </c>
      <c r="D33" s="16"/>
      <c r="E33" s="46"/>
      <c r="F33" s="12">
        <f t="shared" si="19"/>
        <v>1</v>
      </c>
      <c r="G33" s="11">
        <f t="shared" si="20"/>
        <v>2670.353755551323</v>
      </c>
      <c r="H33" s="79">
        <v>0</v>
      </c>
      <c r="I33" s="79">
        <v>0</v>
      </c>
      <c r="J33" s="14">
        <f t="shared" si="21"/>
        <v>331.56004669942615</v>
      </c>
      <c r="K33" s="13">
        <f t="shared" si="22"/>
        <v>14.123015940788727</v>
      </c>
      <c r="L33" s="10">
        <f t="shared" si="23"/>
        <v>0</v>
      </c>
      <c r="M33" s="10">
        <f t="shared" si="24"/>
        <v>0</v>
      </c>
      <c r="N33" s="81">
        <v>0.53207000000000004</v>
      </c>
      <c r="O33" s="82">
        <v>0.51580000000000004</v>
      </c>
      <c r="P33" s="16"/>
      <c r="Q33" s="46"/>
      <c r="R33" s="12">
        <f t="shared" si="25"/>
        <v>1</v>
      </c>
      <c r="S33" s="11">
        <f t="shared" si="26"/>
        <v>2670.353755551323</v>
      </c>
      <c r="T33" s="79">
        <v>0</v>
      </c>
      <c r="U33" s="7">
        <f t="shared" si="27"/>
        <v>79.239350506885728</v>
      </c>
      <c r="V33" s="10">
        <f t="shared" si="28"/>
        <v>0</v>
      </c>
      <c r="W33" s="81">
        <v>0.50719000000000003</v>
      </c>
      <c r="X33" s="8">
        <f t="shared" si="29"/>
        <v>0</v>
      </c>
      <c r="Y33" s="84">
        <f t="shared" si="30"/>
        <v>0</v>
      </c>
      <c r="Z33" s="6">
        <f t="shared" si="31"/>
        <v>0</v>
      </c>
      <c r="AA33" s="86">
        <f t="shared" si="32"/>
        <v>0</v>
      </c>
      <c r="AB33" s="86">
        <f t="shared" ca="1" si="33"/>
        <v>1.180555555555555E-2</v>
      </c>
      <c r="AC33" s="87">
        <f t="shared" ca="1" si="35"/>
        <v>-1.180555555555555E-2</v>
      </c>
      <c r="AD33" s="86">
        <f t="shared" ca="1" si="34"/>
        <v>1.180555555555555E-2</v>
      </c>
    </row>
    <row r="34" spans="1:30" ht="15.75" x14ac:dyDescent="0.25">
      <c r="A34" s="85">
        <v>-41</v>
      </c>
      <c r="B34" s="12">
        <v>-41</v>
      </c>
      <c r="C34" s="17">
        <f t="shared" si="18"/>
        <v>2607.5219024795297</v>
      </c>
      <c r="D34" s="16"/>
      <c r="E34" s="46"/>
      <c r="F34" s="12">
        <f t="shared" si="19"/>
        <v>1</v>
      </c>
      <c r="G34" s="11">
        <f t="shared" si="20"/>
        <v>2607.5219024795297</v>
      </c>
      <c r="H34" s="79">
        <v>0</v>
      </c>
      <c r="I34" s="79">
        <v>0</v>
      </c>
      <c r="J34" s="14">
        <f t="shared" si="21"/>
        <v>323.75863383591053</v>
      </c>
      <c r="K34" s="13">
        <f t="shared" si="22"/>
        <v>13.79070968335842</v>
      </c>
      <c r="L34" s="10">
        <f t="shared" si="23"/>
        <v>0</v>
      </c>
      <c r="M34" s="10">
        <f t="shared" si="24"/>
        <v>0</v>
      </c>
      <c r="N34" s="81">
        <v>0.53207000000000004</v>
      </c>
      <c r="O34" s="82">
        <v>0.51580000000000004</v>
      </c>
      <c r="P34" s="16"/>
      <c r="Q34" s="46"/>
      <c r="R34" s="12">
        <f t="shared" si="25"/>
        <v>1</v>
      </c>
      <c r="S34" s="11">
        <f t="shared" si="26"/>
        <v>2607.5219024795297</v>
      </c>
      <c r="T34" s="79">
        <v>2.1000000000000001E-4</v>
      </c>
      <c r="U34" s="7">
        <f t="shared" si="27"/>
        <v>77.374895200841422</v>
      </c>
      <c r="V34" s="10">
        <f t="shared" si="28"/>
        <v>1.6248727992176699E-2</v>
      </c>
      <c r="W34" s="81">
        <v>0.50719000000000003</v>
      </c>
      <c r="X34" s="8">
        <f t="shared" si="29"/>
        <v>1.6248727992176699E-2</v>
      </c>
      <c r="Y34" s="84">
        <f t="shared" si="30"/>
        <v>1.6248727992176699E-2</v>
      </c>
      <c r="Z34" s="6">
        <f t="shared" si="31"/>
        <v>3.9340405576642908E-5</v>
      </c>
      <c r="AA34" s="86">
        <f t="shared" si="32"/>
        <v>3.9340405576642928E-5</v>
      </c>
      <c r="AB34" s="86">
        <f t="shared" ca="1" si="33"/>
        <v>1.1527777777777783E-2</v>
      </c>
      <c r="AC34" s="87">
        <f t="shared" ca="1" si="35"/>
        <v>-1.148843737220114E-2</v>
      </c>
      <c r="AD34" s="86">
        <f t="shared" ca="1" si="34"/>
        <v>1.148843737220114E-2</v>
      </c>
    </row>
    <row r="35" spans="1:30" ht="15.75" x14ac:dyDescent="0.25">
      <c r="A35" s="85">
        <v>-40</v>
      </c>
      <c r="B35" s="12">
        <v>-40</v>
      </c>
      <c r="C35" s="17">
        <f t="shared" si="18"/>
        <v>2544.6900494077272</v>
      </c>
      <c r="D35" s="16"/>
      <c r="E35" s="46"/>
      <c r="F35" s="12">
        <f t="shared" si="19"/>
        <v>1</v>
      </c>
      <c r="G35" s="11">
        <f t="shared" si="20"/>
        <v>2544.6900494077272</v>
      </c>
      <c r="H35" s="79">
        <v>3.2000000000000003E-4</v>
      </c>
      <c r="I35" s="79">
        <v>0</v>
      </c>
      <c r="J35" s="14">
        <f t="shared" si="21"/>
        <v>315.95722097239383</v>
      </c>
      <c r="K35" s="13">
        <f t="shared" si="22"/>
        <v>13.458403425928061</v>
      </c>
      <c r="L35" s="10">
        <f t="shared" si="23"/>
        <v>0.10110631071116603</v>
      </c>
      <c r="M35" s="10">
        <f t="shared" si="24"/>
        <v>0</v>
      </c>
      <c r="N35" s="81">
        <v>0.53207000000000004</v>
      </c>
      <c r="O35" s="82">
        <v>0.51580000000000004</v>
      </c>
      <c r="P35" s="16"/>
      <c r="Q35" s="46"/>
      <c r="R35" s="12">
        <f t="shared" si="25"/>
        <v>1</v>
      </c>
      <c r="S35" s="11">
        <f t="shared" si="26"/>
        <v>2544.6900494077272</v>
      </c>
      <c r="T35" s="79">
        <v>8.0999999999999996E-4</v>
      </c>
      <c r="U35" s="7">
        <f t="shared" si="27"/>
        <v>75.51043989479686</v>
      </c>
      <c r="V35" s="10">
        <f t="shared" si="28"/>
        <v>6.1163456314785453E-2</v>
      </c>
      <c r="W35" s="81">
        <v>0.50695999999999997</v>
      </c>
      <c r="X35" s="8">
        <f t="shared" si="29"/>
        <v>0.16226976702595147</v>
      </c>
      <c r="Y35" s="84">
        <f t="shared" si="30"/>
        <v>0.1622697670259515</v>
      </c>
      <c r="Z35" s="6">
        <f t="shared" si="31"/>
        <v>3.9287742712548854E-4</v>
      </c>
      <c r="AA35" s="86">
        <f t="shared" si="32"/>
        <v>3.928774271254887E-4</v>
      </c>
      <c r="AB35" s="86">
        <f t="shared" ca="1" si="33"/>
        <v>1.1249999999999977E-2</v>
      </c>
      <c r="AC35" s="87">
        <f t="shared" ca="1" si="35"/>
        <v>-1.0857122572874488E-2</v>
      </c>
      <c r="AD35" s="86">
        <f t="shared" ca="1" si="34"/>
        <v>1.0857122572874488E-2</v>
      </c>
    </row>
    <row r="36" spans="1:30" ht="15.75" x14ac:dyDescent="0.25">
      <c r="A36" s="85">
        <v>-39</v>
      </c>
      <c r="B36" s="12">
        <v>-39</v>
      </c>
      <c r="C36" s="17">
        <f t="shared" si="18"/>
        <v>2481.8581963359429</v>
      </c>
      <c r="D36" s="16"/>
      <c r="E36" s="46"/>
      <c r="F36" s="12">
        <f t="shared" si="19"/>
        <v>1</v>
      </c>
      <c r="G36" s="11">
        <f t="shared" si="20"/>
        <v>2481.8581963359429</v>
      </c>
      <c r="H36" s="79">
        <v>7.6999999999999996E-4</v>
      </c>
      <c r="I36" s="79">
        <v>6.0000000000000002E-5</v>
      </c>
      <c r="J36" s="14">
        <f t="shared" si="21"/>
        <v>308.15580810887934</v>
      </c>
      <c r="K36" s="13">
        <f t="shared" si="22"/>
        <v>13.1260971684978</v>
      </c>
      <c r="L36" s="10">
        <f t="shared" si="23"/>
        <v>0.23727997224383707</v>
      </c>
      <c r="M36" s="10">
        <f t="shared" si="24"/>
        <v>7.8756583010986805E-4</v>
      </c>
      <c r="N36" s="81">
        <v>0.53176000000000001</v>
      </c>
      <c r="O36" s="82">
        <v>0.51580000000000004</v>
      </c>
      <c r="P36" s="16"/>
      <c r="Q36" s="46"/>
      <c r="R36" s="12">
        <f t="shared" si="25"/>
        <v>1</v>
      </c>
      <c r="S36" s="11">
        <f t="shared" si="26"/>
        <v>2481.8581963359429</v>
      </c>
      <c r="T36" s="79">
        <v>1.33E-3</v>
      </c>
      <c r="U36" s="7">
        <f t="shared" si="27"/>
        <v>73.645984588752839</v>
      </c>
      <c r="V36" s="10">
        <f t="shared" si="28"/>
        <v>9.7949159503041283E-2</v>
      </c>
      <c r="W36" s="81">
        <v>0.50617999999999996</v>
      </c>
      <c r="X36" s="8">
        <f t="shared" si="29"/>
        <v>0.33601669757698821</v>
      </c>
      <c r="Y36" s="84">
        <f t="shared" si="30"/>
        <v>0.33601669757698821</v>
      </c>
      <c r="Z36" s="6">
        <f t="shared" si="31"/>
        <v>8.1354264589618766E-4</v>
      </c>
      <c r="AA36" s="86">
        <f t="shared" si="32"/>
        <v>8.1354264589618799E-4</v>
      </c>
      <c r="AB36" s="86">
        <f t="shared" ca="1" si="33"/>
        <v>1.097222222222225E-2</v>
      </c>
      <c r="AC36" s="87">
        <f t="shared" ca="1" si="35"/>
        <v>-1.0158679576326062E-2</v>
      </c>
      <c r="AD36" s="86">
        <f t="shared" ca="1" si="34"/>
        <v>1.0158679576326062E-2</v>
      </c>
    </row>
    <row r="37" spans="1:30" ht="15.75" x14ac:dyDescent="0.25">
      <c r="A37" s="85">
        <v>-38</v>
      </c>
      <c r="B37" s="12">
        <v>-38</v>
      </c>
      <c r="C37" s="17">
        <f t="shared" si="18"/>
        <v>2419.0263432641405</v>
      </c>
      <c r="D37" s="16"/>
      <c r="E37" s="46"/>
      <c r="F37" s="12">
        <f t="shared" si="19"/>
        <v>1</v>
      </c>
      <c r="G37" s="11">
        <f t="shared" si="20"/>
        <v>2419.0263432641405</v>
      </c>
      <c r="H37" s="79">
        <v>1.1900000000000001E-3</v>
      </c>
      <c r="I37" s="79">
        <v>5.9000000000000003E-4</v>
      </c>
      <c r="J37" s="14">
        <f>G37*$J$6*8*(EXP($J$3*$J$2)-1)</f>
        <v>300.35439524536264</v>
      </c>
      <c r="K37" s="13">
        <f t="shared" si="22"/>
        <v>12.793790911067441</v>
      </c>
      <c r="L37" s="10">
        <f>J37*H37</f>
        <v>0.35742173034198155</v>
      </c>
      <c r="M37" s="10">
        <f>K37*I37</f>
        <v>7.5483366375297912E-3</v>
      </c>
      <c r="N37" s="81">
        <v>0.53098000000000001</v>
      </c>
      <c r="O37" s="82">
        <v>0.51573999999999998</v>
      </c>
      <c r="P37" s="16"/>
      <c r="Q37" s="46"/>
      <c r="R37" s="12">
        <f t="shared" si="25"/>
        <v>1</v>
      </c>
      <c r="S37" s="11">
        <f t="shared" si="26"/>
        <v>2419.0263432641405</v>
      </c>
      <c r="T37" s="79">
        <v>1.81E-3</v>
      </c>
      <c r="U37" s="7">
        <f t="shared" si="27"/>
        <v>71.781529282708263</v>
      </c>
      <c r="V37" s="10">
        <f t="shared" si="28"/>
        <v>0.12992456800170196</v>
      </c>
      <c r="W37" s="81">
        <v>0.50483999999999996</v>
      </c>
      <c r="X37" s="8">
        <f>V37+L37+M37</f>
        <v>0.49489463498121328</v>
      </c>
      <c r="Y37" s="84">
        <f t="shared" si="30"/>
        <v>0.49489463498121322</v>
      </c>
      <c r="Z37" s="6">
        <f t="shared" si="31"/>
        <v>1.1982079869414714E-3</v>
      </c>
      <c r="AA37" s="86">
        <f t="shared" si="32"/>
        <v>1.1982079869414719E-3</v>
      </c>
      <c r="AB37" s="86">
        <f t="shared" ca="1" si="33"/>
        <v>1.0694444444444442E-2</v>
      </c>
      <c r="AC37" s="87">
        <f t="shared" ca="1" si="35"/>
        <v>-9.4962364575029712E-3</v>
      </c>
      <c r="AD37" s="86">
        <f t="shared" ca="1" si="34"/>
        <v>9.4962364575029712E-3</v>
      </c>
    </row>
    <row r="38" spans="1:30" ht="15.75" x14ac:dyDescent="0.25">
      <c r="A38" s="85">
        <v>-37</v>
      </c>
      <c r="B38" s="12">
        <v>-37</v>
      </c>
      <c r="C38" s="17">
        <f t="shared" si="18"/>
        <v>2356.194490192338</v>
      </c>
      <c r="D38" s="16"/>
      <c r="E38" s="46"/>
      <c r="F38" s="12">
        <f t="shared" si="19"/>
        <v>1</v>
      </c>
      <c r="G38" s="11">
        <f t="shared" si="20"/>
        <v>2356.194490192338</v>
      </c>
      <c r="H38" s="79">
        <v>1.5499999999999999E-3</v>
      </c>
      <c r="I38" s="79">
        <v>1.17E-3</v>
      </c>
      <c r="J38" s="14">
        <f t="shared" si="21"/>
        <v>292.55298238184588</v>
      </c>
      <c r="K38" s="13">
        <f t="shared" si="22"/>
        <v>12.461484653637084</v>
      </c>
      <c r="L38" s="10">
        <f t="shared" si="23"/>
        <v>0.45345712269186111</v>
      </c>
      <c r="M38" s="10">
        <f t="shared" si="24"/>
        <v>1.457993704475539E-2</v>
      </c>
      <c r="N38" s="81">
        <v>0.52969999999999995</v>
      </c>
      <c r="O38" s="82">
        <v>0.51510999999999996</v>
      </c>
      <c r="P38" s="16"/>
      <c r="Q38" s="46"/>
      <c r="R38" s="12">
        <f t="shared" si="25"/>
        <v>1</v>
      </c>
      <c r="S38" s="11">
        <f t="shared" si="26"/>
        <v>2356.194490192338</v>
      </c>
      <c r="T38" s="79">
        <v>2.2300000000000002E-3</v>
      </c>
      <c r="U38" s="7">
        <f t="shared" si="27"/>
        <v>69.917073976663701</v>
      </c>
      <c r="V38" s="10">
        <f t="shared" si="28"/>
        <v>0.15591507496796006</v>
      </c>
      <c r="W38" s="81">
        <v>0.50290000000000001</v>
      </c>
      <c r="X38" s="8">
        <f t="shared" si="29"/>
        <v>0.62395213470457656</v>
      </c>
      <c r="Y38" s="84">
        <f t="shared" si="30"/>
        <v>0.62395213470457656</v>
      </c>
      <c r="Z38" s="6">
        <f t="shared" si="31"/>
        <v>1.5106739463857494E-3</v>
      </c>
      <c r="AA38" s="86">
        <f t="shared" si="32"/>
        <v>1.5106739463857501E-3</v>
      </c>
      <c r="AB38" s="86">
        <f t="shared" ca="1" si="33"/>
        <v>1.0416666666666637E-2</v>
      </c>
      <c r="AC38" s="87">
        <f t="shared" ca="1" si="35"/>
        <v>-8.9059927202808867E-3</v>
      </c>
      <c r="AD38" s="86">
        <f t="shared" ca="1" si="34"/>
        <v>8.9059927202808867E-3</v>
      </c>
    </row>
    <row r="39" spans="1:30" ht="15.75" x14ac:dyDescent="0.25">
      <c r="A39" s="85">
        <v>-36</v>
      </c>
      <c r="B39" s="12">
        <v>-36</v>
      </c>
      <c r="C39" s="17">
        <f t="shared" si="18"/>
        <v>2293.3626371205537</v>
      </c>
      <c r="D39" s="16"/>
      <c r="E39" s="46"/>
      <c r="F39" s="12">
        <f t="shared" si="19"/>
        <v>1</v>
      </c>
      <c r="G39" s="11">
        <f t="shared" si="20"/>
        <v>2293.3626371205537</v>
      </c>
      <c r="H39" s="79">
        <v>1.8400000000000001E-3</v>
      </c>
      <c r="I39" s="79">
        <v>1.6299999999999999E-3</v>
      </c>
      <c r="J39" s="14">
        <f t="shared" si="21"/>
        <v>284.75156951833139</v>
      </c>
      <c r="K39" s="13">
        <f t="shared" si="22"/>
        <v>12.129178396206822</v>
      </c>
      <c r="L39" s="10">
        <f t="shared" si="23"/>
        <v>0.52394288791372978</v>
      </c>
      <c r="M39" s="10">
        <f t="shared" si="24"/>
        <v>1.9770560785817119E-2</v>
      </c>
      <c r="N39" s="81">
        <v>0.52830999999999995</v>
      </c>
      <c r="O39" s="82">
        <v>0.51405999999999996</v>
      </c>
      <c r="P39" s="16"/>
      <c r="Q39" s="46"/>
      <c r="R39" s="12">
        <f t="shared" si="25"/>
        <v>1</v>
      </c>
      <c r="S39" s="11">
        <f t="shared" si="26"/>
        <v>2293.3626371205537</v>
      </c>
      <c r="T39" s="79">
        <v>2.5799999999999998E-3</v>
      </c>
      <c r="U39" s="7">
        <f t="shared" si="27"/>
        <v>68.052618670619665</v>
      </c>
      <c r="V39" s="10">
        <f t="shared" si="28"/>
        <v>0.17557575617019872</v>
      </c>
      <c r="W39" s="81">
        <v>0.50090000000000001</v>
      </c>
      <c r="X39" s="8">
        <f t="shared" si="29"/>
        <v>0.71928920486974557</v>
      </c>
      <c r="Y39" s="84">
        <f t="shared" si="30"/>
        <v>0.71928920486974557</v>
      </c>
      <c r="Z39" s="6">
        <f t="shared" si="31"/>
        <v>1.741498107427304E-3</v>
      </c>
      <c r="AA39" s="86">
        <f t="shared" si="32"/>
        <v>1.7414981074273049E-3</v>
      </c>
      <c r="AB39" s="86">
        <f t="shared" ca="1" si="33"/>
        <v>1.0138888888888909E-2</v>
      </c>
      <c r="AC39" s="87">
        <f t="shared" ca="1" si="35"/>
        <v>-8.3973907814616049E-3</v>
      </c>
      <c r="AD39" s="86">
        <f t="shared" ca="1" si="34"/>
        <v>8.3973907814616049E-3</v>
      </c>
    </row>
    <row r="40" spans="1:30" ht="15.75" x14ac:dyDescent="0.25">
      <c r="A40" s="85">
        <v>-35</v>
      </c>
      <c r="B40" s="12">
        <v>-35</v>
      </c>
      <c r="C40" s="17">
        <f t="shared" si="18"/>
        <v>2230.5307840487512</v>
      </c>
      <c r="D40" s="16"/>
      <c r="E40" s="46"/>
      <c r="F40" s="12">
        <f t="shared" si="19"/>
        <v>1</v>
      </c>
      <c r="G40" s="11">
        <f t="shared" si="20"/>
        <v>2230.5307840487512</v>
      </c>
      <c r="H40" s="79">
        <v>2.0699999999999998E-3</v>
      </c>
      <c r="I40" s="79">
        <v>2.1900000000000001E-3</v>
      </c>
      <c r="J40" s="14">
        <f t="shared" si="21"/>
        <v>276.95015665481469</v>
      </c>
      <c r="K40" s="13">
        <f t="shared" si="22"/>
        <v>11.796872138776465</v>
      </c>
      <c r="L40" s="10">
        <f t="shared" si="23"/>
        <v>0.5732868242754664</v>
      </c>
      <c r="M40" s="10">
        <f t="shared" si="24"/>
        <v>2.5835149983920457E-2</v>
      </c>
      <c r="N40" s="81">
        <v>0.52651999999999999</v>
      </c>
      <c r="O40" s="82">
        <v>0.51246999999999998</v>
      </c>
      <c r="P40" s="16"/>
      <c r="Q40" s="46"/>
      <c r="R40" s="12">
        <f t="shared" si="25"/>
        <v>1</v>
      </c>
      <c r="S40" s="11">
        <f t="shared" si="26"/>
        <v>2230.5307840487512</v>
      </c>
      <c r="T40" s="79">
        <v>3.4299999999999999E-3</v>
      </c>
      <c r="U40" s="7">
        <f t="shared" si="27"/>
        <v>66.188163364575104</v>
      </c>
      <c r="V40" s="10">
        <f t="shared" si="28"/>
        <v>0.22702540034049259</v>
      </c>
      <c r="W40" s="81">
        <v>0.49837999999999999</v>
      </c>
      <c r="X40" s="8">
        <f t="shared" si="29"/>
        <v>0.82614737459987941</v>
      </c>
      <c r="Y40" s="84">
        <f t="shared" si="30"/>
        <v>0.8261473745998793</v>
      </c>
      <c r="Z40" s="6">
        <f t="shared" si="31"/>
        <v>2.0002164353102769E-3</v>
      </c>
      <c r="AA40" s="86">
        <f t="shared" si="32"/>
        <v>2.0002164353102778E-3</v>
      </c>
      <c r="AB40" s="86">
        <f t="shared" ca="1" si="33"/>
        <v>9.8611111111111018E-3</v>
      </c>
      <c r="AC40" s="87">
        <f t="shared" ca="1" si="35"/>
        <v>-7.8608946758008235E-3</v>
      </c>
      <c r="AD40" s="86">
        <f t="shared" ca="1" si="34"/>
        <v>7.8608946758008235E-3</v>
      </c>
    </row>
    <row r="41" spans="1:30" ht="15.75" x14ac:dyDescent="0.25">
      <c r="A41" s="85">
        <v>-34</v>
      </c>
      <c r="B41" s="12">
        <v>-34</v>
      </c>
      <c r="C41" s="17">
        <f t="shared" si="18"/>
        <v>2167.6989309769579</v>
      </c>
      <c r="D41" s="16"/>
      <c r="E41" s="46"/>
      <c r="F41" s="12">
        <f t="shared" si="19"/>
        <v>1</v>
      </c>
      <c r="G41" s="11">
        <f t="shared" si="20"/>
        <v>2167.6989309769579</v>
      </c>
      <c r="H41" s="79">
        <v>2.3E-3</v>
      </c>
      <c r="I41" s="79">
        <v>3.6600000000000001E-3</v>
      </c>
      <c r="J41" s="14">
        <f t="shared" si="21"/>
        <v>269.14874379129907</v>
      </c>
      <c r="K41" s="13">
        <f t="shared" si="22"/>
        <v>11.464565881346154</v>
      </c>
      <c r="L41" s="10">
        <f t="shared" si="23"/>
        <v>0.61904211071998783</v>
      </c>
      <c r="M41" s="10">
        <f t="shared" si="24"/>
        <v>4.1960311125726922E-2</v>
      </c>
      <c r="N41" s="81">
        <v>0.52483000000000002</v>
      </c>
      <c r="O41" s="82">
        <v>0.51068000000000002</v>
      </c>
      <c r="P41" s="16"/>
      <c r="Q41" s="46"/>
      <c r="R41" s="12">
        <f t="shared" si="25"/>
        <v>1</v>
      </c>
      <c r="S41" s="11">
        <f t="shared" si="26"/>
        <v>2167.6989309769579</v>
      </c>
      <c r="T41" s="79">
        <v>4.4900000000000001E-3</v>
      </c>
      <c r="U41" s="7">
        <f t="shared" si="27"/>
        <v>64.323708058530812</v>
      </c>
      <c r="V41" s="10">
        <f t="shared" si="28"/>
        <v>0.28881344918280333</v>
      </c>
      <c r="W41" s="81">
        <v>0.49558000000000002</v>
      </c>
      <c r="X41" s="8">
        <f t="shared" si="29"/>
        <v>0.94981587102851806</v>
      </c>
      <c r="Y41" s="84">
        <f t="shared" si="30"/>
        <v>0.94981587102851828</v>
      </c>
      <c r="Z41" s="6">
        <f t="shared" si="31"/>
        <v>2.2996348764891005E-3</v>
      </c>
      <c r="AA41" s="86">
        <f t="shared" si="32"/>
        <v>2.2996348764891014E-3</v>
      </c>
      <c r="AB41" s="86">
        <f t="shared" ca="1" si="33"/>
        <v>9.5833333333333361E-3</v>
      </c>
      <c r="AC41" s="87">
        <f t="shared" ca="1" si="35"/>
        <v>-7.2836984568442342E-3</v>
      </c>
      <c r="AD41" s="86">
        <f t="shared" ca="1" si="34"/>
        <v>7.2836984568442342E-3</v>
      </c>
    </row>
    <row r="42" spans="1:30" ht="15.75" x14ac:dyDescent="0.25">
      <c r="A42" s="85">
        <v>-33</v>
      </c>
      <c r="B42" s="12">
        <v>-33</v>
      </c>
      <c r="C42" s="17">
        <f t="shared" si="18"/>
        <v>2104.8670779051599</v>
      </c>
      <c r="D42" s="16"/>
      <c r="E42" s="46"/>
      <c r="F42" s="12">
        <f t="shared" si="19"/>
        <v>1</v>
      </c>
      <c r="G42" s="11">
        <f t="shared" si="20"/>
        <v>2104.8670779051599</v>
      </c>
      <c r="H42" s="79">
        <v>2.48E-3</v>
      </c>
      <c r="I42" s="79">
        <v>5.4999999999999997E-3</v>
      </c>
      <c r="J42" s="14">
        <f t="shared" si="21"/>
        <v>261.34733092778288</v>
      </c>
      <c r="K42" s="13">
        <f t="shared" si="22"/>
        <v>11.132259623915818</v>
      </c>
      <c r="L42" s="10">
        <f t="shared" si="23"/>
        <v>0.64814138070090155</v>
      </c>
      <c r="M42" s="10">
        <f t="shared" si="24"/>
        <v>6.1227427931536994E-2</v>
      </c>
      <c r="N42" s="81">
        <v>0.52268999999999999</v>
      </c>
      <c r="O42" s="82">
        <v>0.50727999999999995</v>
      </c>
      <c r="P42" s="16"/>
      <c r="Q42" s="46"/>
      <c r="R42" s="12">
        <f t="shared" si="25"/>
        <v>1</v>
      </c>
      <c r="S42" s="11">
        <f t="shared" si="26"/>
        <v>2104.8670779051599</v>
      </c>
      <c r="T42" s="79">
        <v>5.4599999999999996E-3</v>
      </c>
      <c r="U42" s="7">
        <f t="shared" si="27"/>
        <v>62.459252752486378</v>
      </c>
      <c r="V42" s="10">
        <f t="shared" si="28"/>
        <v>0.34102752002857561</v>
      </c>
      <c r="W42" s="81">
        <v>0.49141000000000001</v>
      </c>
      <c r="X42" s="8">
        <f t="shared" si="29"/>
        <v>1.0503963286610141</v>
      </c>
      <c r="Y42" s="84">
        <f t="shared" si="30"/>
        <v>1.0503963286610141</v>
      </c>
      <c r="Z42" s="6">
        <f t="shared" si="31"/>
        <v>2.5431539998476711E-3</v>
      </c>
      <c r="AA42" s="86">
        <f t="shared" si="32"/>
        <v>2.5431539998476724E-3</v>
      </c>
      <c r="AB42" s="86">
        <f t="shared" ca="1" si="33"/>
        <v>9.3055555555555478E-3</v>
      </c>
      <c r="AC42" s="87">
        <f t="shared" ca="1" si="35"/>
        <v>-6.762401555707875E-3</v>
      </c>
      <c r="AD42" s="86">
        <f t="shared" ca="1" si="34"/>
        <v>6.762401555707875E-3</v>
      </c>
    </row>
    <row r="43" spans="1:30" ht="15.75" x14ac:dyDescent="0.25">
      <c r="A43" s="85">
        <v>-32</v>
      </c>
      <c r="B43" s="12">
        <v>-32</v>
      </c>
      <c r="C43" s="17">
        <f t="shared" si="18"/>
        <v>2042.0352248333666</v>
      </c>
      <c r="D43" s="16"/>
      <c r="E43" s="46"/>
      <c r="F43" s="12">
        <f t="shared" si="19"/>
        <v>1</v>
      </c>
      <c r="G43" s="11">
        <f t="shared" si="20"/>
        <v>2042.0352248333666</v>
      </c>
      <c r="H43" s="79">
        <v>2.6700000000000001E-3</v>
      </c>
      <c r="I43" s="79">
        <v>7.11E-3</v>
      </c>
      <c r="J43" s="14">
        <f t="shared" si="21"/>
        <v>253.54591806426728</v>
      </c>
      <c r="K43" s="13">
        <f t="shared" si="22"/>
        <v>10.799953366485509</v>
      </c>
      <c r="L43" s="10">
        <f t="shared" si="23"/>
        <v>0.67696760123159361</v>
      </c>
      <c r="M43" s="10">
        <f t="shared" si="24"/>
        <v>7.678766843571197E-2</v>
      </c>
      <c r="N43" s="81">
        <v>0.52049999999999996</v>
      </c>
      <c r="O43" s="82">
        <v>0.50244</v>
      </c>
      <c r="P43" s="16"/>
      <c r="Q43" s="46"/>
      <c r="R43" s="12">
        <f t="shared" si="25"/>
        <v>1</v>
      </c>
      <c r="S43" s="11">
        <f t="shared" si="26"/>
        <v>2042.0352248333666</v>
      </c>
      <c r="T43" s="79">
        <v>6.3E-3</v>
      </c>
      <c r="U43" s="7">
        <f t="shared" si="27"/>
        <v>60.59479744644208</v>
      </c>
      <c r="V43" s="10">
        <f t="shared" si="28"/>
        <v>0.38174722391258509</v>
      </c>
      <c r="W43" s="81">
        <v>0.48660999999999999</v>
      </c>
      <c r="X43" s="8">
        <f t="shared" si="29"/>
        <v>1.1355024935798907</v>
      </c>
      <c r="Y43" s="84">
        <f t="shared" si="30"/>
        <v>1.1355024935798907</v>
      </c>
      <c r="Z43" s="6">
        <f t="shared" si="31"/>
        <v>2.7492077319670894E-3</v>
      </c>
      <c r="AA43" s="86">
        <f t="shared" si="32"/>
        <v>2.7492077319670907E-3</v>
      </c>
      <c r="AB43" s="86">
        <f t="shared" ca="1" si="33"/>
        <v>9.0277777777777821E-3</v>
      </c>
      <c r="AC43" s="87">
        <f t="shared" ca="1" si="35"/>
        <v>-6.278570045810691E-3</v>
      </c>
      <c r="AD43" s="86">
        <f t="shared" ca="1" si="34"/>
        <v>6.278570045810691E-3</v>
      </c>
    </row>
    <row r="44" spans="1:30" ht="15.75" x14ac:dyDescent="0.25">
      <c r="A44" s="85">
        <v>-31</v>
      </c>
      <c r="B44" s="12">
        <v>-31</v>
      </c>
      <c r="C44" s="17">
        <f t="shared" si="18"/>
        <v>1979.2033717615686</v>
      </c>
      <c r="D44" s="16"/>
      <c r="E44" s="46"/>
      <c r="F44" s="12">
        <f t="shared" si="19"/>
        <v>1</v>
      </c>
      <c r="G44" s="11">
        <f t="shared" si="20"/>
        <v>1979.2033717615686</v>
      </c>
      <c r="H44" s="79">
        <v>3.46E-3</v>
      </c>
      <c r="I44" s="79">
        <v>8.94E-3</v>
      </c>
      <c r="J44" s="14">
        <f t="shared" si="21"/>
        <v>245.74450520075112</v>
      </c>
      <c r="K44" s="13">
        <f t="shared" si="22"/>
        <v>10.467647109055175</v>
      </c>
      <c r="L44" s="10">
        <f t="shared" si="23"/>
        <v>0.85027598799459891</v>
      </c>
      <c r="M44" s="10">
        <f t="shared" si="24"/>
        <v>9.3580765154953269E-2</v>
      </c>
      <c r="N44" s="81">
        <v>0.51832999999999996</v>
      </c>
      <c r="O44" s="82">
        <v>0.49664000000000003</v>
      </c>
      <c r="P44" s="16"/>
      <c r="Q44" s="46"/>
      <c r="R44" s="12">
        <f t="shared" si="25"/>
        <v>1</v>
      </c>
      <c r="S44" s="11">
        <f t="shared" si="26"/>
        <v>1979.2033717615686</v>
      </c>
      <c r="T44" s="79">
        <v>7.0299999999999998E-3</v>
      </c>
      <c r="U44" s="7">
        <f t="shared" si="27"/>
        <v>58.730342140397646</v>
      </c>
      <c r="V44" s="10">
        <f t="shared" si="28"/>
        <v>0.41287430524699542</v>
      </c>
      <c r="W44" s="81">
        <v>0.48148000000000002</v>
      </c>
      <c r="X44" s="8">
        <f t="shared" si="29"/>
        <v>1.3567310583965475</v>
      </c>
      <c r="Y44" s="84">
        <f t="shared" si="30"/>
        <v>1.3567310583965477</v>
      </c>
      <c r="Z44" s="6">
        <f t="shared" si="31"/>
        <v>3.2848325186713941E-3</v>
      </c>
      <c r="AA44" s="86">
        <f t="shared" si="32"/>
        <v>3.2848325186713954E-3</v>
      </c>
      <c r="AB44" s="86">
        <f t="shared" ca="1" si="33"/>
        <v>8.7499999999999956E-3</v>
      </c>
      <c r="AC44" s="87">
        <f t="shared" ca="1" si="35"/>
        <v>-5.4651674813286002E-3</v>
      </c>
      <c r="AD44" s="86">
        <f t="shared" ca="1" si="34"/>
        <v>5.4651674813286002E-3</v>
      </c>
    </row>
    <row r="45" spans="1:30" ht="15.75" x14ac:dyDescent="0.25">
      <c r="A45" s="85">
        <v>-30</v>
      </c>
      <c r="B45" s="12">
        <v>-30</v>
      </c>
      <c r="C45" s="17">
        <f t="shared" si="18"/>
        <v>1916.3715186897753</v>
      </c>
      <c r="D45" s="16"/>
      <c r="E45" s="46"/>
      <c r="F45" s="12">
        <f t="shared" si="19"/>
        <v>1</v>
      </c>
      <c r="G45" s="11">
        <f t="shared" si="20"/>
        <v>1916.3715186897753</v>
      </c>
      <c r="H45" s="79">
        <v>4.4099999999999999E-3</v>
      </c>
      <c r="I45" s="79">
        <v>1.1379999999999999E-2</v>
      </c>
      <c r="J45" s="14">
        <f t="shared" si="21"/>
        <v>237.94309233723553</v>
      </c>
      <c r="K45" s="13">
        <f t="shared" si="22"/>
        <v>10.135340851624864</v>
      </c>
      <c r="L45" s="10">
        <f t="shared" si="23"/>
        <v>1.0493290372072086</v>
      </c>
      <c r="M45" s="10">
        <f t="shared" si="24"/>
        <v>0.11534017889149095</v>
      </c>
      <c r="N45" s="81">
        <v>0.51539000000000001</v>
      </c>
      <c r="O45" s="82">
        <v>0.48907</v>
      </c>
      <c r="P45" s="16"/>
      <c r="Q45" s="46"/>
      <c r="R45" s="12">
        <f t="shared" si="25"/>
        <v>1</v>
      </c>
      <c r="S45" s="11">
        <f t="shared" si="26"/>
        <v>1916.3715186897753</v>
      </c>
      <c r="T45" s="79">
        <v>7.9900000000000006E-3</v>
      </c>
      <c r="U45" s="7">
        <f t="shared" si="27"/>
        <v>56.865886834353354</v>
      </c>
      <c r="V45" s="10">
        <f t="shared" si="28"/>
        <v>0.45435843580648333</v>
      </c>
      <c r="W45" s="81">
        <v>0.47552</v>
      </c>
      <c r="X45" s="8">
        <f t="shared" si="29"/>
        <v>1.6190276519051829</v>
      </c>
      <c r="Y45" s="84">
        <f t="shared" si="30"/>
        <v>1.6190276519051829</v>
      </c>
      <c r="Z45" s="6">
        <f t="shared" si="31"/>
        <v>3.9198886519865557E-3</v>
      </c>
      <c r="AA45" s="86">
        <f t="shared" si="32"/>
        <v>3.9198886519865575E-3</v>
      </c>
      <c r="AB45" s="86">
        <f t="shared" ca="1" si="33"/>
        <v>8.4722222222222282E-3</v>
      </c>
      <c r="AC45" s="87">
        <f t="shared" ca="1" si="35"/>
        <v>-4.5523335702356707E-3</v>
      </c>
      <c r="AD45" s="86">
        <f t="shared" ca="1" si="34"/>
        <v>4.5523335702356707E-3</v>
      </c>
    </row>
    <row r="46" spans="1:30" ht="15.75" x14ac:dyDescent="0.25">
      <c r="A46" s="85">
        <v>-29</v>
      </c>
      <c r="B46" s="12">
        <v>-29</v>
      </c>
      <c r="C46" s="17">
        <f t="shared" si="18"/>
        <v>1853.5396656179773</v>
      </c>
      <c r="D46" s="16"/>
      <c r="E46" s="46"/>
      <c r="F46" s="12">
        <f t="shared" si="19"/>
        <v>1</v>
      </c>
      <c r="G46" s="11">
        <f t="shared" si="20"/>
        <v>1853.5396656179773</v>
      </c>
      <c r="H46" s="79">
        <v>5.6100000000000004E-3</v>
      </c>
      <c r="I46" s="79">
        <v>1.4319999999999999E-2</v>
      </c>
      <c r="J46" s="14">
        <f t="shared" si="21"/>
        <v>230.14167947371934</v>
      </c>
      <c r="K46" s="13">
        <f t="shared" si="22"/>
        <v>9.8030345941945303</v>
      </c>
      <c r="L46" s="10">
        <f t="shared" si="23"/>
        <v>1.2910948218475655</v>
      </c>
      <c r="M46" s="10">
        <f t="shared" si="24"/>
        <v>0.14037945538886568</v>
      </c>
      <c r="N46" s="81">
        <v>0.51215999999999995</v>
      </c>
      <c r="O46" s="82">
        <v>0.48071999999999998</v>
      </c>
      <c r="P46" s="16"/>
      <c r="Q46" s="46"/>
      <c r="R46" s="12">
        <f t="shared" si="25"/>
        <v>1</v>
      </c>
      <c r="S46" s="11">
        <f t="shared" si="26"/>
        <v>1853.5396656179773</v>
      </c>
      <c r="T46" s="79">
        <v>1.042E-2</v>
      </c>
      <c r="U46" s="7">
        <f t="shared" si="27"/>
        <v>55.00143152830892</v>
      </c>
      <c r="V46" s="10">
        <f t="shared" si="28"/>
        <v>0.57311491652497892</v>
      </c>
      <c r="W46" s="81">
        <v>0.46966999999999998</v>
      </c>
      <c r="X46" s="8">
        <f t="shared" si="29"/>
        <v>2.0045891937614102</v>
      </c>
      <c r="Y46" s="84">
        <f t="shared" si="30"/>
        <v>2.0045891937614102</v>
      </c>
      <c r="Z46" s="6">
        <f t="shared" si="31"/>
        <v>4.8533861810659265E-3</v>
      </c>
      <c r="AA46" s="86">
        <f t="shared" si="32"/>
        <v>4.8533861810659282E-3</v>
      </c>
      <c r="AB46" s="86">
        <f t="shared" ca="1" si="33"/>
        <v>8.1944444444444417E-3</v>
      </c>
      <c r="AC46" s="87">
        <f t="shared" ca="1" si="35"/>
        <v>-3.3410582633785135E-3</v>
      </c>
      <c r="AD46" s="86">
        <f t="shared" ca="1" si="34"/>
        <v>3.3410582633785135E-3</v>
      </c>
    </row>
    <row r="47" spans="1:30" ht="15.75" x14ac:dyDescent="0.25">
      <c r="A47" s="85">
        <v>-28</v>
      </c>
      <c r="B47" s="12">
        <v>-28</v>
      </c>
      <c r="C47" s="17">
        <f t="shared" si="18"/>
        <v>1790.707812546184</v>
      </c>
      <c r="D47" s="16"/>
      <c r="E47" s="46"/>
      <c r="F47" s="12">
        <f t="shared" si="19"/>
        <v>1</v>
      </c>
      <c r="G47" s="11">
        <f t="shared" si="20"/>
        <v>1790.707812546184</v>
      </c>
      <c r="H47" s="79">
        <v>7.9699999999999997E-3</v>
      </c>
      <c r="I47" s="79">
        <v>1.7129999999999999E-2</v>
      </c>
      <c r="J47" s="14">
        <f t="shared" si="21"/>
        <v>222.34026661020374</v>
      </c>
      <c r="K47" s="13">
        <f t="shared" si="22"/>
        <v>9.4707283367642194</v>
      </c>
      <c r="L47" s="10">
        <f t="shared" si="23"/>
        <v>1.7720519248833237</v>
      </c>
      <c r="M47" s="10">
        <f t="shared" si="24"/>
        <v>0.16223357640877106</v>
      </c>
      <c r="N47" s="81">
        <v>0.50777000000000005</v>
      </c>
      <c r="O47" s="82">
        <v>0.46951999999999999</v>
      </c>
      <c r="P47" s="16"/>
      <c r="Q47" s="46"/>
      <c r="R47" s="12">
        <f t="shared" si="25"/>
        <v>1</v>
      </c>
      <c r="S47" s="11">
        <f t="shared" si="26"/>
        <v>1790.707812546184</v>
      </c>
      <c r="T47" s="79">
        <v>1.4409999999999999E-2</v>
      </c>
      <c r="U47" s="7">
        <f t="shared" si="27"/>
        <v>53.136976222264622</v>
      </c>
      <c r="V47" s="10">
        <f t="shared" si="28"/>
        <v>0.76570382736283316</v>
      </c>
      <c r="W47" s="81">
        <v>0.46151999999999999</v>
      </c>
      <c r="X47" s="8">
        <f t="shared" si="29"/>
        <v>2.6999893286549277</v>
      </c>
      <c r="Y47" s="84">
        <f t="shared" si="30"/>
        <v>2.6999893286549277</v>
      </c>
      <c r="Z47" s="6">
        <f t="shared" si="31"/>
        <v>6.5370455639994669E-3</v>
      </c>
      <c r="AA47" s="86">
        <f t="shared" si="32"/>
        <v>6.5370455639994695E-3</v>
      </c>
      <c r="AB47" s="86">
        <f t="shared" ca="1" si="33"/>
        <v>7.9166666666666743E-3</v>
      </c>
      <c r="AC47" s="87">
        <f t="shared" ca="1" si="35"/>
        <v>-1.3796211026672047E-3</v>
      </c>
      <c r="AD47" s="86">
        <f t="shared" ca="1" si="34"/>
        <v>1.3796211026672047E-3</v>
      </c>
    </row>
    <row r="48" spans="1:30" ht="15.75" x14ac:dyDescent="0.25">
      <c r="A48" s="85">
        <v>-27</v>
      </c>
      <c r="B48" s="12">
        <v>-27</v>
      </c>
      <c r="C48" s="17">
        <f t="shared" si="18"/>
        <v>1727.875959474386</v>
      </c>
      <c r="D48" s="16"/>
      <c r="E48" s="46"/>
      <c r="F48" s="12">
        <f t="shared" si="19"/>
        <v>1</v>
      </c>
      <c r="G48" s="11">
        <f t="shared" si="20"/>
        <v>1727.875959474386</v>
      </c>
      <c r="H48" s="79">
        <v>1.057E-2</v>
      </c>
      <c r="I48" s="79">
        <v>1.9859999999999999E-2</v>
      </c>
      <c r="J48" s="14">
        <f t="shared" si="21"/>
        <v>214.53885374668758</v>
      </c>
      <c r="K48" s="13">
        <f t="shared" si="22"/>
        <v>9.1384220793338873</v>
      </c>
      <c r="L48" s="10">
        <f t="shared" si="23"/>
        <v>2.2676756841024877</v>
      </c>
      <c r="M48" s="10">
        <f t="shared" si="24"/>
        <v>0.18148906249557101</v>
      </c>
      <c r="N48" s="81">
        <v>0.50205999999999995</v>
      </c>
      <c r="O48" s="82">
        <v>0.45723000000000003</v>
      </c>
      <c r="P48" s="16"/>
      <c r="Q48" s="46"/>
      <c r="R48" s="12">
        <f t="shared" si="25"/>
        <v>1</v>
      </c>
      <c r="S48" s="11">
        <f t="shared" si="26"/>
        <v>1727.875959474386</v>
      </c>
      <c r="T48" s="79">
        <v>1.8370000000000001E-2</v>
      </c>
      <c r="U48" s="7">
        <f t="shared" si="27"/>
        <v>51.272520916220188</v>
      </c>
      <c r="V48" s="10">
        <f t="shared" si="28"/>
        <v>0.94187620923096493</v>
      </c>
      <c r="W48" s="81">
        <v>0.45118999999999998</v>
      </c>
      <c r="X48" s="8">
        <f t="shared" si="29"/>
        <v>3.3910409558290238</v>
      </c>
      <c r="Y48" s="84">
        <f t="shared" si="30"/>
        <v>3.3910409558290233</v>
      </c>
      <c r="Z48" s="6">
        <f t="shared" si="31"/>
        <v>8.2101766115816148E-3</v>
      </c>
      <c r="AA48" s="86">
        <f t="shared" si="32"/>
        <v>8.2101766115816183E-3</v>
      </c>
      <c r="AB48" s="86">
        <f t="shared" ca="1" si="33"/>
        <v>7.6388888888888878E-3</v>
      </c>
      <c r="AC48" s="87">
        <f t="shared" ca="1" si="35"/>
        <v>5.712877226927305E-4</v>
      </c>
      <c r="AD48" s="86">
        <f t="shared" ca="1" si="34"/>
        <v>5.712877226927305E-4</v>
      </c>
    </row>
    <row r="49" spans="1:30" ht="15.75" x14ac:dyDescent="0.25">
      <c r="A49" s="85">
        <v>-26</v>
      </c>
      <c r="B49" s="12">
        <v>-26</v>
      </c>
      <c r="C49" s="17">
        <f t="shared" si="18"/>
        <v>1665.0441064025881</v>
      </c>
      <c r="D49" s="16"/>
      <c r="E49" s="46"/>
      <c r="F49" s="12">
        <f t="shared" si="19"/>
        <v>1</v>
      </c>
      <c r="G49" s="11">
        <f t="shared" si="20"/>
        <v>1665.0441064025881</v>
      </c>
      <c r="H49" s="79">
        <v>1.353E-2</v>
      </c>
      <c r="I49" s="79">
        <v>2.3310000000000001E-2</v>
      </c>
      <c r="J49" s="14">
        <f t="shared" si="21"/>
        <v>206.73744088317139</v>
      </c>
      <c r="K49" s="13">
        <f t="shared" si="22"/>
        <v>8.8061158219035534</v>
      </c>
      <c r="L49" s="10">
        <f t="shared" si="23"/>
        <v>2.797157575149309</v>
      </c>
      <c r="M49" s="10">
        <f t="shared" si="24"/>
        <v>0.20527055980857184</v>
      </c>
      <c r="N49" s="81">
        <v>0.495</v>
      </c>
      <c r="O49" s="82">
        <v>0.44396000000000002</v>
      </c>
      <c r="P49" s="16"/>
      <c r="Q49" s="46"/>
      <c r="R49" s="12">
        <f t="shared" si="25"/>
        <v>1</v>
      </c>
      <c r="S49" s="11">
        <f t="shared" si="26"/>
        <v>1665.0441064025881</v>
      </c>
      <c r="T49" s="79">
        <v>2.188E-2</v>
      </c>
      <c r="U49" s="7">
        <f t="shared" si="27"/>
        <v>49.408065610175761</v>
      </c>
      <c r="V49" s="10">
        <f t="shared" si="28"/>
        <v>1.0810484755506458</v>
      </c>
      <c r="W49" s="81">
        <v>0.43891999999999998</v>
      </c>
      <c r="X49" s="8">
        <f t="shared" si="29"/>
        <v>4.0834766105085265</v>
      </c>
      <c r="Y49" s="84">
        <f t="shared" si="30"/>
        <v>4.0834766105085265</v>
      </c>
      <c r="Z49" s="6">
        <f t="shared" si="31"/>
        <v>9.8866585801354306E-3</v>
      </c>
      <c r="AA49" s="86">
        <f t="shared" si="32"/>
        <v>9.8866585801354358E-3</v>
      </c>
      <c r="AB49" s="86">
        <f t="shared" ca="1" si="33"/>
        <v>7.3611111111111013E-3</v>
      </c>
      <c r="AC49" s="87">
        <f t="shared" ca="1" si="35"/>
        <v>2.5255474690243345E-3</v>
      </c>
      <c r="AD49" s="86">
        <f t="shared" ca="1" si="34"/>
        <v>2.5255474690243345E-3</v>
      </c>
    </row>
    <row r="50" spans="1:30" ht="15.75" x14ac:dyDescent="0.25">
      <c r="A50" s="85">
        <v>-25</v>
      </c>
      <c r="B50" s="12">
        <v>-25</v>
      </c>
      <c r="C50" s="17">
        <f t="shared" si="18"/>
        <v>1602.2122533307947</v>
      </c>
      <c r="D50" s="16"/>
      <c r="E50" s="46"/>
      <c r="F50" s="12">
        <f t="shared" si="19"/>
        <v>1</v>
      </c>
      <c r="G50" s="11">
        <f t="shared" si="20"/>
        <v>1602.2122533307947</v>
      </c>
      <c r="H50" s="79">
        <v>1.9130000000000001E-2</v>
      </c>
      <c r="I50" s="79">
        <v>2.6700000000000002E-2</v>
      </c>
      <c r="J50" s="14">
        <f t="shared" si="21"/>
        <v>198.93602801965579</v>
      </c>
      <c r="K50" s="13">
        <f t="shared" si="22"/>
        <v>8.4738095644732425</v>
      </c>
      <c r="L50" s="10">
        <f t="shared" si="23"/>
        <v>3.8056462160160156</v>
      </c>
      <c r="M50" s="10">
        <f t="shared" si="24"/>
        <v>0.2262507153714356</v>
      </c>
      <c r="N50" s="81">
        <v>0.48574000000000001</v>
      </c>
      <c r="O50" s="82">
        <v>0.42799999999999999</v>
      </c>
      <c r="P50" s="16"/>
      <c r="Q50" s="46"/>
      <c r="R50" s="12">
        <f t="shared" si="25"/>
        <v>1</v>
      </c>
      <c r="S50" s="11">
        <f t="shared" si="26"/>
        <v>1602.2122533307947</v>
      </c>
      <c r="T50" s="79">
        <v>2.5409999999999999E-2</v>
      </c>
      <c r="U50" s="7">
        <f t="shared" si="27"/>
        <v>47.543610304131462</v>
      </c>
      <c r="V50" s="10">
        <f t="shared" si="28"/>
        <v>1.2080831378279804</v>
      </c>
      <c r="W50" s="81">
        <v>0.42394999999999999</v>
      </c>
      <c r="X50" s="8">
        <f t="shared" si="29"/>
        <v>5.2399800692154308</v>
      </c>
      <c r="Y50" s="84">
        <f t="shared" si="30"/>
        <v>5.2399800692154317</v>
      </c>
      <c r="Z50" s="6">
        <f t="shared" si="31"/>
        <v>1.2686712537480618E-2</v>
      </c>
      <c r="AA50" s="86">
        <f t="shared" si="32"/>
        <v>1.2686712537480624E-2</v>
      </c>
      <c r="AB50" s="86">
        <f t="shared" ca="1" si="33"/>
        <v>7.0833333333333338E-3</v>
      </c>
      <c r="AC50" s="87">
        <f t="shared" ca="1" si="35"/>
        <v>5.6033792041472897E-3</v>
      </c>
      <c r="AD50" s="86">
        <f t="shared" ca="1" si="34"/>
        <v>5.6033792041472897E-3</v>
      </c>
    </row>
    <row r="51" spans="1:30" ht="15.75" x14ac:dyDescent="0.25">
      <c r="A51" s="85">
        <v>-24</v>
      </c>
      <c r="B51" s="12">
        <v>-24</v>
      </c>
      <c r="C51" s="17">
        <f t="shared" si="18"/>
        <v>1539.3804002589991</v>
      </c>
      <c r="D51" s="16"/>
      <c r="E51" s="46"/>
      <c r="F51" s="12">
        <f t="shared" si="19"/>
        <v>1</v>
      </c>
      <c r="G51" s="11">
        <f t="shared" si="20"/>
        <v>1539.3804002589991</v>
      </c>
      <c r="H51" s="79">
        <v>2.5389999999999999E-2</v>
      </c>
      <c r="I51" s="79">
        <v>3.1060000000000001E-2</v>
      </c>
      <c r="J51" s="14">
        <f t="shared" si="21"/>
        <v>191.13461515613992</v>
      </c>
      <c r="K51" s="13">
        <f t="shared" si="22"/>
        <v>8.141503307042921</v>
      </c>
      <c r="L51" s="10">
        <f t="shared" si="23"/>
        <v>4.852907878814392</v>
      </c>
      <c r="M51" s="10">
        <f t="shared" si="24"/>
        <v>0.25287509271675312</v>
      </c>
      <c r="N51" s="81">
        <v>0.47327000000000002</v>
      </c>
      <c r="O51" s="82">
        <v>0.41060000000000002</v>
      </c>
      <c r="P51" s="16"/>
      <c r="Q51" s="46"/>
      <c r="R51" s="12">
        <f t="shared" si="25"/>
        <v>1</v>
      </c>
      <c r="S51" s="11">
        <f t="shared" si="26"/>
        <v>1539.3804002589991</v>
      </c>
      <c r="T51" s="79">
        <v>2.8490000000000001E-2</v>
      </c>
      <c r="U51" s="7">
        <f t="shared" si="27"/>
        <v>45.6791549980871</v>
      </c>
      <c r="V51" s="10">
        <f t="shared" si="28"/>
        <v>1.3013991258955016</v>
      </c>
      <c r="W51" s="81">
        <v>0.40738000000000002</v>
      </c>
      <c r="X51" s="8">
        <f t="shared" si="29"/>
        <v>6.4071820974266469</v>
      </c>
      <c r="Y51" s="84">
        <f t="shared" si="30"/>
        <v>6.4071820974266469</v>
      </c>
      <c r="Z51" s="6">
        <f t="shared" si="31"/>
        <v>1.5512669203246563E-2</v>
      </c>
      <c r="AA51" s="86">
        <f t="shared" si="32"/>
        <v>1.551266920324657E-2</v>
      </c>
      <c r="AB51" s="86">
        <f t="shared" ca="1" si="33"/>
        <v>6.8055555555555569E-3</v>
      </c>
      <c r="AC51" s="87">
        <f t="shared" ca="1" si="35"/>
        <v>8.7071136476910144E-3</v>
      </c>
      <c r="AD51" s="86">
        <f t="shared" ca="1" si="34"/>
        <v>8.7071136476910144E-3</v>
      </c>
    </row>
    <row r="52" spans="1:30" ht="15.75" x14ac:dyDescent="0.25">
      <c r="A52" s="85">
        <v>-23</v>
      </c>
      <c r="B52" s="12">
        <v>-23</v>
      </c>
      <c r="C52" s="17">
        <f t="shared" si="18"/>
        <v>1476.5485471872034</v>
      </c>
      <c r="D52" s="16"/>
      <c r="E52" s="46"/>
      <c r="F52" s="12">
        <f t="shared" si="19"/>
        <v>1</v>
      </c>
      <c r="G52" s="11">
        <f t="shared" si="20"/>
        <v>1476.5485471872034</v>
      </c>
      <c r="H52" s="79">
        <v>3.2309999999999998E-2</v>
      </c>
      <c r="I52" s="79">
        <v>3.5799999999999998E-2</v>
      </c>
      <c r="J52" s="14">
        <f>G52*$J$6*8*(EXP($J$3*$J$2)-1)</f>
        <v>183.33320229262404</v>
      </c>
      <c r="K52" s="13">
        <f t="shared" si="22"/>
        <v>7.8091970496125986</v>
      </c>
      <c r="L52" s="10">
        <f t="shared" si="23"/>
        <v>5.9234957660746828</v>
      </c>
      <c r="M52" s="10">
        <f t="shared" si="24"/>
        <v>0.279569254376131</v>
      </c>
      <c r="N52" s="81">
        <v>0.45589000000000002</v>
      </c>
      <c r="O52" s="82">
        <v>0.38933000000000001</v>
      </c>
      <c r="P52" s="16"/>
      <c r="Q52" s="46"/>
      <c r="R52" s="12">
        <f t="shared" si="25"/>
        <v>1</v>
      </c>
      <c r="S52" s="11">
        <f t="shared" si="26"/>
        <v>1476.5485471872034</v>
      </c>
      <c r="T52" s="79">
        <v>3.1870000000000002E-2</v>
      </c>
      <c r="U52" s="7">
        <f t="shared" si="27"/>
        <v>43.81469969204273</v>
      </c>
      <c r="V52" s="10">
        <f t="shared" si="28"/>
        <v>1.3963744791854018</v>
      </c>
      <c r="W52" s="81">
        <v>0.38789000000000001</v>
      </c>
      <c r="X52" s="8">
        <f t="shared" si="29"/>
        <v>7.5994394996362153</v>
      </c>
      <c r="Y52" s="84">
        <f t="shared" si="30"/>
        <v>7.5994394996362153</v>
      </c>
      <c r="Z52" s="6">
        <f t="shared" si="31"/>
        <v>1.8399288375975775E-2</v>
      </c>
      <c r="AA52" s="86">
        <f t="shared" si="32"/>
        <v>1.8399288375975782E-2</v>
      </c>
      <c r="AB52" s="86">
        <f t="shared" ca="1" si="33"/>
        <v>6.5277777777777808E-3</v>
      </c>
      <c r="AC52" s="87">
        <f t="shared" ca="1" si="35"/>
        <v>1.1871510598198E-2</v>
      </c>
      <c r="AD52" s="86">
        <f t="shared" ca="1" si="34"/>
        <v>1.1871510598198E-2</v>
      </c>
    </row>
    <row r="53" spans="1:30" ht="15.75" x14ac:dyDescent="0.25">
      <c r="A53" s="85">
        <v>-22</v>
      </c>
      <c r="B53" s="12">
        <v>-22</v>
      </c>
      <c r="C53" s="17">
        <f t="shared" si="18"/>
        <v>1413.7166941154055</v>
      </c>
      <c r="D53" s="16"/>
      <c r="E53" s="46"/>
      <c r="F53" s="12">
        <f t="shared" si="19"/>
        <v>1</v>
      </c>
      <c r="G53" s="11">
        <f t="shared" si="20"/>
        <v>1413.7166941154055</v>
      </c>
      <c r="H53" s="79">
        <v>3.884E-2</v>
      </c>
      <c r="I53" s="79">
        <v>3.9780000000000003E-2</v>
      </c>
      <c r="J53" s="14">
        <f t="shared" si="21"/>
        <v>175.53178942910787</v>
      </c>
      <c r="K53" s="13">
        <f t="shared" si="22"/>
        <v>7.4768907921822638</v>
      </c>
      <c r="L53" s="10">
        <f t="shared" si="23"/>
        <v>6.8176547014265498</v>
      </c>
      <c r="M53" s="10">
        <f t="shared" si="24"/>
        <v>0.2974307157130105</v>
      </c>
      <c r="N53" s="81">
        <v>0.43746000000000002</v>
      </c>
      <c r="O53" s="82">
        <v>0.36891000000000002</v>
      </c>
      <c r="P53" s="16"/>
      <c r="Q53" s="46"/>
      <c r="R53" s="12">
        <f t="shared" si="25"/>
        <v>1</v>
      </c>
      <c r="S53" s="11">
        <f t="shared" si="26"/>
        <v>1413.7166941154055</v>
      </c>
      <c r="T53" s="79">
        <v>3.6600000000000001E-2</v>
      </c>
      <c r="U53" s="7">
        <f t="shared" si="27"/>
        <v>41.950244385998303</v>
      </c>
      <c r="V53" s="10">
        <f t="shared" si="28"/>
        <v>1.5353789445275379</v>
      </c>
      <c r="W53" s="81">
        <v>0.36970999999999998</v>
      </c>
      <c r="X53" s="8">
        <f t="shared" si="29"/>
        <v>8.6504643616670993</v>
      </c>
      <c r="Y53" s="84">
        <f t="shared" si="30"/>
        <v>8.6504643616670975</v>
      </c>
      <c r="Z53" s="6">
        <f t="shared" si="31"/>
        <v>2.0943964141570345E-2</v>
      </c>
      <c r="AA53" s="86">
        <f t="shared" si="32"/>
        <v>2.0943964141570355E-2</v>
      </c>
      <c r="AB53" s="86">
        <f t="shared" ca="1" si="33"/>
        <v>6.2499999999999934E-3</v>
      </c>
      <c r="AC53" s="87">
        <f t="shared" ca="1" si="35"/>
        <v>1.4693964141570362E-2</v>
      </c>
      <c r="AD53" s="86">
        <f t="shared" ca="1" si="34"/>
        <v>1.4693964141570362E-2</v>
      </c>
    </row>
    <row r="54" spans="1:30" ht="15.75" x14ac:dyDescent="0.25">
      <c r="A54" s="85">
        <v>-21</v>
      </c>
      <c r="B54" s="12">
        <v>-21</v>
      </c>
      <c r="C54" s="17">
        <f t="shared" si="18"/>
        <v>1350.8848410436121</v>
      </c>
      <c r="D54" s="16"/>
      <c r="E54" s="46"/>
      <c r="F54" s="12">
        <f t="shared" si="19"/>
        <v>1</v>
      </c>
      <c r="G54" s="11">
        <f t="shared" si="20"/>
        <v>1350.8848410436121</v>
      </c>
      <c r="H54" s="79">
        <v>4.505E-2</v>
      </c>
      <c r="I54" s="79">
        <v>4.3720000000000002E-2</v>
      </c>
      <c r="J54" s="14">
        <f t="shared" si="21"/>
        <v>167.73037656559228</v>
      </c>
      <c r="K54" s="13">
        <f t="shared" si="22"/>
        <v>7.144584534751953</v>
      </c>
      <c r="L54" s="10">
        <f t="shared" si="23"/>
        <v>7.5562534642799326</v>
      </c>
      <c r="M54" s="10">
        <f t="shared" si="24"/>
        <v>0.31236123585935538</v>
      </c>
      <c r="N54" s="81">
        <v>0.41593999999999998</v>
      </c>
      <c r="O54" s="82">
        <v>0.34686</v>
      </c>
      <c r="P54" s="16"/>
      <c r="Q54" s="46"/>
      <c r="R54" s="12">
        <f t="shared" si="25"/>
        <v>1</v>
      </c>
      <c r="S54" s="11">
        <f t="shared" si="26"/>
        <v>1350.8848410436121</v>
      </c>
      <c r="T54" s="79">
        <v>4.1230000000000003E-2</v>
      </c>
      <c r="U54" s="7">
        <f t="shared" si="27"/>
        <v>40.085789079954004</v>
      </c>
      <c r="V54" s="10">
        <f t="shared" si="28"/>
        <v>1.6527370837665036</v>
      </c>
      <c r="W54" s="81">
        <v>0.34943999999999997</v>
      </c>
      <c r="X54" s="8">
        <f t="shared" si="29"/>
        <v>9.5213517839057928</v>
      </c>
      <c r="Y54" s="84">
        <f t="shared" si="30"/>
        <v>9.5213517839057911</v>
      </c>
      <c r="Z54" s="6">
        <f t="shared" si="31"/>
        <v>2.3052502386469453E-2</v>
      </c>
      <c r="AA54" s="86">
        <f t="shared" si="32"/>
        <v>2.3052502386469463E-2</v>
      </c>
      <c r="AB54" s="86">
        <f t="shared" ca="1" si="33"/>
        <v>5.9722222222222269E-3</v>
      </c>
      <c r="AC54" s="87">
        <f t="shared" ca="1" si="35"/>
        <v>1.7080280164247237E-2</v>
      </c>
      <c r="AD54" s="86">
        <f t="shared" ca="1" si="34"/>
        <v>1.7080280164247237E-2</v>
      </c>
    </row>
    <row r="55" spans="1:30" ht="15.75" x14ac:dyDescent="0.25">
      <c r="A55" s="85">
        <v>-20</v>
      </c>
      <c r="B55" s="12">
        <v>-20</v>
      </c>
      <c r="C55" s="17">
        <f t="shared" si="18"/>
        <v>1288.0529879718142</v>
      </c>
      <c r="D55" s="16"/>
      <c r="E55" s="46"/>
      <c r="F55" s="12">
        <f t="shared" si="19"/>
        <v>1</v>
      </c>
      <c r="G55" s="11">
        <f t="shared" si="20"/>
        <v>1288.0529879718142</v>
      </c>
      <c r="H55" s="79">
        <v>5.11E-2</v>
      </c>
      <c r="I55" s="79">
        <v>4.7289999999999999E-2</v>
      </c>
      <c r="J55" s="14">
        <f t="shared" si="21"/>
        <v>159.92896370207609</v>
      </c>
      <c r="K55" s="13">
        <f t="shared" si="22"/>
        <v>6.8122782773216208</v>
      </c>
      <c r="L55" s="10">
        <f t="shared" si="23"/>
        <v>8.1723700451760877</v>
      </c>
      <c r="M55" s="10">
        <f t="shared" si="24"/>
        <v>0.32215263973453945</v>
      </c>
      <c r="N55" s="81">
        <v>0.38951999999999998</v>
      </c>
      <c r="O55" s="82">
        <v>0.32121</v>
      </c>
      <c r="P55" s="16"/>
      <c r="Q55" s="46"/>
      <c r="R55" s="12">
        <f t="shared" si="25"/>
        <v>1</v>
      </c>
      <c r="S55" s="11">
        <f t="shared" si="26"/>
        <v>1288.0529879718142</v>
      </c>
      <c r="T55" s="79">
        <v>4.564E-2</v>
      </c>
      <c r="U55" s="7">
        <f t="shared" si="27"/>
        <v>38.221333773909571</v>
      </c>
      <c r="V55" s="10">
        <f t="shared" si="28"/>
        <v>1.7444216734412328</v>
      </c>
      <c r="W55" s="81">
        <v>0.32525999999999999</v>
      </c>
      <c r="X55" s="8">
        <f t="shared" si="29"/>
        <v>10.23894435835186</v>
      </c>
      <c r="Y55" s="84">
        <f t="shared" si="30"/>
        <v>10.238944358351862</v>
      </c>
      <c r="Z55" s="6">
        <f t="shared" si="31"/>
        <v>2.4789892718259592E-2</v>
      </c>
      <c r="AA55" s="86">
        <f t="shared" si="32"/>
        <v>2.4789892718259602E-2</v>
      </c>
      <c r="AB55" s="86">
        <f t="shared" ca="1" si="33"/>
        <v>5.6944444444444403E-3</v>
      </c>
      <c r="AC55" s="87">
        <f t="shared" ca="1" si="35"/>
        <v>1.9095448273815162E-2</v>
      </c>
      <c r="AD55" s="86">
        <f t="shared" ca="1" si="34"/>
        <v>1.9095448273815162E-2</v>
      </c>
    </row>
    <row r="56" spans="1:30" ht="15.75" x14ac:dyDescent="0.25">
      <c r="A56" s="85">
        <v>-19</v>
      </c>
      <c r="B56" s="12">
        <v>-19</v>
      </c>
      <c r="C56" s="17">
        <f t="shared" si="18"/>
        <v>1225.2211349000208</v>
      </c>
      <c r="D56" s="16"/>
      <c r="E56" s="46"/>
      <c r="F56" s="12">
        <f t="shared" si="19"/>
        <v>1</v>
      </c>
      <c r="G56" s="11">
        <f t="shared" si="20"/>
        <v>1225.2211349000208</v>
      </c>
      <c r="H56" s="79">
        <v>5.6300000000000003E-2</v>
      </c>
      <c r="I56" s="79">
        <v>5.0520000000000002E-2</v>
      </c>
      <c r="J56" s="14">
        <f t="shared" si="21"/>
        <v>152.12755083856047</v>
      </c>
      <c r="K56" s="13">
        <f t="shared" si="22"/>
        <v>6.47997201989131</v>
      </c>
      <c r="L56" s="10">
        <f t="shared" si="23"/>
        <v>8.5647811122109552</v>
      </c>
      <c r="M56" s="10">
        <f t="shared" si="24"/>
        <v>0.327368186444909</v>
      </c>
      <c r="N56" s="81">
        <v>0.36536999999999997</v>
      </c>
      <c r="O56" s="82">
        <v>0.29886000000000001</v>
      </c>
      <c r="P56" s="16"/>
      <c r="Q56" s="46"/>
      <c r="R56" s="12">
        <f t="shared" si="25"/>
        <v>1</v>
      </c>
      <c r="S56" s="11">
        <f t="shared" si="26"/>
        <v>1225.2211349000208</v>
      </c>
      <c r="T56" s="79">
        <v>4.9529999999999998E-2</v>
      </c>
      <c r="U56" s="7">
        <f t="shared" si="27"/>
        <v>36.356878467865272</v>
      </c>
      <c r="V56" s="10">
        <f t="shared" si="28"/>
        <v>1.8007561905133669</v>
      </c>
      <c r="W56" s="81">
        <v>0.30369000000000002</v>
      </c>
      <c r="X56" s="8">
        <f t="shared" si="29"/>
        <v>10.692905489169231</v>
      </c>
      <c r="Y56" s="84">
        <f t="shared" si="30"/>
        <v>10.692905489169233</v>
      </c>
      <c r="Z56" s="6">
        <f t="shared" si="31"/>
        <v>2.5888995060977461E-2</v>
      </c>
      <c r="AA56" s="86">
        <f t="shared" si="32"/>
        <v>2.5888995060977471E-2</v>
      </c>
      <c r="AB56" s="86">
        <f t="shared" ca="1" si="33"/>
        <v>5.4166666666666729E-3</v>
      </c>
      <c r="AC56" s="87">
        <f t="shared" ca="1" si="35"/>
        <v>2.0472328394310797E-2</v>
      </c>
      <c r="AD56" s="86">
        <f t="shared" ca="1" si="34"/>
        <v>2.0472328394310797E-2</v>
      </c>
    </row>
    <row r="57" spans="1:30" ht="15.75" x14ac:dyDescent="0.25">
      <c r="A57" s="85">
        <v>-18</v>
      </c>
      <c r="B57" s="12">
        <v>-18</v>
      </c>
      <c r="C57" s="17">
        <f t="shared" ref="C57:C75" si="36">SQRT(((PI()*B57^2-PI()*(B57-1)^2)*$B$3/2)^2)</f>
        <v>1162.3892818282229</v>
      </c>
      <c r="D57" s="16"/>
      <c r="E57" s="46"/>
      <c r="F57" s="12">
        <f t="shared" ref="F57:F88" si="37">($B$6*(C57 - E57) + D57 * E57)/C57</f>
        <v>1</v>
      </c>
      <c r="G57" s="11">
        <f t="shared" ref="G57:G88" si="38">C57*F57</f>
        <v>1162.3892818282229</v>
      </c>
      <c r="H57" s="79">
        <v>6.1859999999999998E-2</v>
      </c>
      <c r="I57" s="79">
        <v>5.3679999999999999E-2</v>
      </c>
      <c r="J57" s="14">
        <f t="shared" ref="J57:J88" si="39">G57*$J$6*8*(EXP($J$3*$J$2)-1)</f>
        <v>144.3261379750443</v>
      </c>
      <c r="K57" s="13">
        <f t="shared" ref="K57:K88" si="40">G57*(1-$J$6)*7*(EXP($J$4*$J$2)-1)</f>
        <v>6.1476657624609761</v>
      </c>
      <c r="L57" s="10">
        <f t="shared" ref="L57:L88" si="41">J57*H57</f>
        <v>8.9280148951362399</v>
      </c>
      <c r="M57" s="10">
        <f t="shared" ref="M57:M88" si="42">K57*I57</f>
        <v>0.33000669812890521</v>
      </c>
      <c r="N57" s="81">
        <v>0.33601999999999999</v>
      </c>
      <c r="O57" s="82">
        <v>0.27251999999999998</v>
      </c>
      <c r="P57" s="16"/>
      <c r="Q57" s="46"/>
      <c r="R57" s="12">
        <f t="shared" ref="R57:R88" si="43">($B$7*(C57 - Q57) + P57 * Q57)/C57</f>
        <v>1</v>
      </c>
      <c r="S57" s="11">
        <f t="shared" ref="S57:S88" si="44">C57*R57</f>
        <v>1162.3892818282229</v>
      </c>
      <c r="T57" s="79">
        <v>5.3370000000000001E-2</v>
      </c>
      <c r="U57" s="7">
        <f t="shared" ref="U57:U88" si="45">6*S57*(EXP($J$5*$J$2)-1)</f>
        <v>34.492423161820845</v>
      </c>
      <c r="V57" s="10">
        <f t="shared" ref="V57:V88" si="46">U57*T57</f>
        <v>1.8408606241463785</v>
      </c>
      <c r="W57" s="81">
        <v>0.27787000000000001</v>
      </c>
      <c r="X57" s="8">
        <f t="shared" ref="X57:X88" si="47">V57+L57+M57</f>
        <v>11.098882217411523</v>
      </c>
      <c r="Y57" s="84">
        <f t="shared" ref="Y57:Y88" si="48">H57*C57*$J$6*8*(EXP($J$3*$J$2)-1)+I57*C57*(1-$J$6)*7*(EXP($J$4*$J$2)-1)+C57*T57*6*(EXP($J$5*$J$2)-1)</f>
        <v>11.098882217411523</v>
      </c>
      <c r="Z57" s="6">
        <f t="shared" ref="Z57:Z88" si="49">X57/SUM($Y$25:$Y$126)</f>
        <v>2.6871920564525802E-2</v>
      </c>
      <c r="AA57" s="86">
        <f t="shared" ref="AA57:AA88" si="50">Z57/SUM($Z$25:$Z$126)</f>
        <v>2.6871920564525812E-2</v>
      </c>
      <c r="AB57" s="86">
        <f t="shared" ref="AB57:AB88" ca="1" si="51">(IF(SQRT(A57^2)&lt;=($B$5-1), G57/(SUM(OFFSET($G$76,0,0,$B$5,1))),0)+IF(SQRT(A57^2)&lt;=($B$5-1), S57/(SUM(OFFSET($S$76,0,0,$B$5,1))),0))/4</f>
        <v>5.1388888888888864E-3</v>
      </c>
      <c r="AC57" s="87">
        <f t="shared" ref="AC57:AC88" ca="1" si="52">AA57-AB57</f>
        <v>2.1733031675636925E-2</v>
      </c>
      <c r="AD57" s="86">
        <f t="shared" ref="AD57:AD88" ca="1" si="53">SQRT(AC57^2)</f>
        <v>2.1733031675636925E-2</v>
      </c>
    </row>
    <row r="58" spans="1:30" ht="15.75" x14ac:dyDescent="0.25">
      <c r="A58" s="85">
        <v>-17</v>
      </c>
      <c r="B58" s="12">
        <v>-17</v>
      </c>
      <c r="C58" s="17">
        <f t="shared" si="36"/>
        <v>1099.5574287564273</v>
      </c>
      <c r="D58" s="16"/>
      <c r="E58" s="46"/>
      <c r="F58" s="12">
        <f t="shared" si="37"/>
        <v>1</v>
      </c>
      <c r="G58" s="11">
        <f t="shared" si="38"/>
        <v>1099.5574287564273</v>
      </c>
      <c r="H58" s="79">
        <v>6.6830000000000001E-2</v>
      </c>
      <c r="I58" s="79">
        <v>5.6480000000000002E-2</v>
      </c>
      <c r="J58" s="14">
        <f t="shared" si="39"/>
        <v>136.52472511152843</v>
      </c>
      <c r="K58" s="13">
        <f t="shared" si="40"/>
        <v>5.8153595050306537</v>
      </c>
      <c r="L58" s="10">
        <f t="shared" si="41"/>
        <v>9.1239473792034449</v>
      </c>
      <c r="M58" s="10">
        <f t="shared" si="42"/>
        <v>0.32845150484413133</v>
      </c>
      <c r="N58" s="81">
        <v>0.30578</v>
      </c>
      <c r="O58" s="82">
        <v>0.24626999999999999</v>
      </c>
      <c r="P58" s="16"/>
      <c r="Q58" s="46"/>
      <c r="R58" s="12">
        <f t="shared" si="43"/>
        <v>1</v>
      </c>
      <c r="S58" s="11">
        <f t="shared" si="44"/>
        <v>1099.5574287564273</v>
      </c>
      <c r="T58" s="79">
        <v>5.6680000000000001E-2</v>
      </c>
      <c r="U58" s="7">
        <f t="shared" si="45"/>
        <v>32.627967855776475</v>
      </c>
      <c r="V58" s="10">
        <f t="shared" si="46"/>
        <v>1.8493532180654106</v>
      </c>
      <c r="W58" s="81">
        <v>0.25178</v>
      </c>
      <c r="X58" s="8">
        <f t="shared" si="47"/>
        <v>11.301752102112987</v>
      </c>
      <c r="Y58" s="84">
        <f t="shared" si="48"/>
        <v>11.301752102112989</v>
      </c>
      <c r="Z58" s="6">
        <f t="shared" si="49"/>
        <v>2.7363096461327382E-2</v>
      </c>
      <c r="AA58" s="86">
        <f t="shared" si="50"/>
        <v>2.7363096461327396E-2</v>
      </c>
      <c r="AB58" s="86">
        <f t="shared" ca="1" si="51"/>
        <v>4.8611111111111095E-3</v>
      </c>
      <c r="AC58" s="87">
        <f t="shared" ca="1" si="52"/>
        <v>2.2501985350216289E-2</v>
      </c>
      <c r="AD58" s="86">
        <f t="shared" ca="1" si="53"/>
        <v>2.2501985350216289E-2</v>
      </c>
    </row>
    <row r="59" spans="1:30" ht="15.75" x14ac:dyDescent="0.25">
      <c r="A59" s="85">
        <v>-16</v>
      </c>
      <c r="B59" s="12">
        <v>-16</v>
      </c>
      <c r="C59" s="17">
        <f t="shared" si="36"/>
        <v>1036.7255756846316</v>
      </c>
      <c r="D59" s="16"/>
      <c r="E59" s="46"/>
      <c r="F59" s="12">
        <f t="shared" si="37"/>
        <v>1</v>
      </c>
      <c r="G59" s="11">
        <f t="shared" si="38"/>
        <v>1036.7255756846316</v>
      </c>
      <c r="H59" s="79">
        <v>7.1379999999999999E-2</v>
      </c>
      <c r="I59" s="79">
        <v>5.8840000000000003E-2</v>
      </c>
      <c r="J59" s="14">
        <f t="shared" si="39"/>
        <v>128.72331224801255</v>
      </c>
      <c r="K59" s="13">
        <f t="shared" si="40"/>
        <v>5.4830532476003322</v>
      </c>
      <c r="L59" s="10">
        <f t="shared" si="41"/>
        <v>9.1882700282631351</v>
      </c>
      <c r="M59" s="10">
        <f t="shared" si="42"/>
        <v>0.32262285308880356</v>
      </c>
      <c r="N59" s="81">
        <v>0.27638000000000001</v>
      </c>
      <c r="O59" s="82">
        <v>0.22141</v>
      </c>
      <c r="P59" s="16"/>
      <c r="Q59" s="46"/>
      <c r="R59" s="12">
        <f t="shared" si="43"/>
        <v>1</v>
      </c>
      <c r="S59" s="11">
        <f t="shared" si="44"/>
        <v>1036.7255756846316</v>
      </c>
      <c r="T59" s="79">
        <v>5.9270000000000003E-2</v>
      </c>
      <c r="U59" s="7">
        <f t="shared" si="45"/>
        <v>30.763512549732113</v>
      </c>
      <c r="V59" s="10">
        <f t="shared" si="46"/>
        <v>1.8233533888226223</v>
      </c>
      <c r="W59" s="81">
        <v>0.22685</v>
      </c>
      <c r="X59" s="8">
        <f t="shared" si="47"/>
        <v>11.334246270174562</v>
      </c>
      <c r="Y59" s="84">
        <f t="shared" si="48"/>
        <v>11.334246270174562</v>
      </c>
      <c r="Z59" s="6">
        <f t="shared" si="49"/>
        <v>2.7441769311967349E-2</v>
      </c>
      <c r="AA59" s="86">
        <f t="shared" si="50"/>
        <v>2.7441769311967363E-2</v>
      </c>
      <c r="AB59" s="86">
        <f t="shared" ca="1" si="51"/>
        <v>4.5833333333333325E-3</v>
      </c>
      <c r="AC59" s="87">
        <f t="shared" ca="1" si="52"/>
        <v>2.2858435978634031E-2</v>
      </c>
      <c r="AD59" s="86">
        <f t="shared" ca="1" si="53"/>
        <v>2.2858435978634031E-2</v>
      </c>
    </row>
    <row r="60" spans="1:30" ht="15.75" x14ac:dyDescent="0.25">
      <c r="A60" s="85">
        <v>-15</v>
      </c>
      <c r="B60" s="12">
        <v>-15</v>
      </c>
      <c r="C60" s="17">
        <f t="shared" si="36"/>
        <v>973.89372261283597</v>
      </c>
      <c r="D60" s="16"/>
      <c r="E60" s="46"/>
      <c r="F60" s="12">
        <f t="shared" si="37"/>
        <v>1</v>
      </c>
      <c r="G60" s="11">
        <f t="shared" si="38"/>
        <v>973.89372261283597</v>
      </c>
      <c r="H60" s="79">
        <v>7.5410000000000005E-2</v>
      </c>
      <c r="I60" s="79">
        <v>6.0760000000000002E-2</v>
      </c>
      <c r="J60" s="14">
        <f t="shared" si="39"/>
        <v>120.92189938449667</v>
      </c>
      <c r="K60" s="13">
        <f t="shared" si="40"/>
        <v>5.1507469901700098</v>
      </c>
      <c r="L60" s="10">
        <f t="shared" si="41"/>
        <v>9.1187204325848938</v>
      </c>
      <c r="M60" s="10">
        <f t="shared" si="42"/>
        <v>0.3129593871227298</v>
      </c>
      <c r="N60" s="81">
        <v>0.24614</v>
      </c>
      <c r="O60" s="82">
        <v>0.19647999999999999</v>
      </c>
      <c r="P60" s="16"/>
      <c r="Q60" s="46"/>
      <c r="R60" s="12">
        <f t="shared" si="43"/>
        <v>1</v>
      </c>
      <c r="S60" s="11">
        <f t="shared" si="44"/>
        <v>973.89372261283597</v>
      </c>
      <c r="T60" s="79">
        <v>6.2E-2</v>
      </c>
      <c r="U60" s="7">
        <f t="shared" si="45"/>
        <v>28.89905724368775</v>
      </c>
      <c r="V60" s="10">
        <f t="shared" si="46"/>
        <v>1.7917415491086406</v>
      </c>
      <c r="W60" s="81">
        <v>0.20174</v>
      </c>
      <c r="X60" s="8">
        <f t="shared" si="47"/>
        <v>11.223421368816265</v>
      </c>
      <c r="Y60" s="84">
        <f t="shared" si="48"/>
        <v>11.223421368816265</v>
      </c>
      <c r="Z60" s="6">
        <f t="shared" si="49"/>
        <v>2.7173446981165455E-2</v>
      </c>
      <c r="AA60" s="86">
        <f t="shared" si="50"/>
        <v>2.7173446981165465E-2</v>
      </c>
      <c r="AB60" s="86">
        <f t="shared" ca="1" si="51"/>
        <v>4.3055555555555555E-3</v>
      </c>
      <c r="AC60" s="87">
        <f t="shared" ca="1" si="52"/>
        <v>2.286789142560991E-2</v>
      </c>
      <c r="AD60" s="86">
        <f t="shared" ca="1" si="53"/>
        <v>2.286789142560991E-2</v>
      </c>
    </row>
    <row r="61" spans="1:30" ht="15.75" x14ac:dyDescent="0.25">
      <c r="A61" s="85">
        <v>-14</v>
      </c>
      <c r="B61" s="12">
        <v>-14</v>
      </c>
      <c r="C61" s="17">
        <f t="shared" si="36"/>
        <v>911.06186954104032</v>
      </c>
      <c r="D61" s="16"/>
      <c r="E61" s="46"/>
      <c r="F61" s="12">
        <f t="shared" si="37"/>
        <v>1</v>
      </c>
      <c r="G61" s="11">
        <f t="shared" si="38"/>
        <v>911.06186954104032</v>
      </c>
      <c r="H61" s="79">
        <v>7.961E-2</v>
      </c>
      <c r="I61" s="79">
        <v>6.2089999999999999E-2</v>
      </c>
      <c r="J61" s="14">
        <f t="shared" si="39"/>
        <v>113.12048652098076</v>
      </c>
      <c r="K61" s="13">
        <f t="shared" si="40"/>
        <v>4.8184407327396883</v>
      </c>
      <c r="L61" s="10">
        <f t="shared" si="41"/>
        <v>9.0055219319352791</v>
      </c>
      <c r="M61" s="10">
        <f t="shared" si="42"/>
        <v>0.29917698509580726</v>
      </c>
      <c r="N61" s="81">
        <v>0.21911</v>
      </c>
      <c r="O61" s="82">
        <v>0.17469000000000001</v>
      </c>
      <c r="P61" s="16"/>
      <c r="Q61" s="46"/>
      <c r="R61" s="12">
        <f t="shared" si="43"/>
        <v>1</v>
      </c>
      <c r="S61" s="11">
        <f t="shared" si="44"/>
        <v>911.06186954104032</v>
      </c>
      <c r="T61" s="79">
        <v>6.4589999999999995E-2</v>
      </c>
      <c r="U61" s="7">
        <f t="shared" si="45"/>
        <v>27.034601937643384</v>
      </c>
      <c r="V61" s="10">
        <f t="shared" si="46"/>
        <v>1.7461649391523859</v>
      </c>
      <c r="W61" s="81">
        <v>0.17952000000000001</v>
      </c>
      <c r="X61" s="8">
        <f t="shared" si="47"/>
        <v>11.050863856183472</v>
      </c>
      <c r="Y61" s="84">
        <f t="shared" si="48"/>
        <v>11.050863856183472</v>
      </c>
      <c r="Z61" s="6">
        <f t="shared" si="49"/>
        <v>2.6755661506786217E-2</v>
      </c>
      <c r="AA61" s="86">
        <f t="shared" si="50"/>
        <v>2.6755661506786228E-2</v>
      </c>
      <c r="AB61" s="86">
        <f t="shared" ca="1" si="51"/>
        <v>4.0277777777777786E-3</v>
      </c>
      <c r="AC61" s="87">
        <f t="shared" ca="1" si="52"/>
        <v>2.2727883729008448E-2</v>
      </c>
      <c r="AD61" s="86">
        <f t="shared" ca="1" si="53"/>
        <v>2.2727883729008448E-2</v>
      </c>
    </row>
    <row r="62" spans="1:30" ht="15.75" x14ac:dyDescent="0.25">
      <c r="A62" s="85">
        <v>-13</v>
      </c>
      <c r="B62" s="12">
        <v>-13</v>
      </c>
      <c r="C62" s="17">
        <f t="shared" si="36"/>
        <v>848.23001646924354</v>
      </c>
      <c r="D62" s="16"/>
      <c r="E62" s="46"/>
      <c r="F62" s="12">
        <f t="shared" si="37"/>
        <v>1</v>
      </c>
      <c r="G62" s="11">
        <f t="shared" si="38"/>
        <v>848.23001646924354</v>
      </c>
      <c r="H62" s="79">
        <v>8.412E-2</v>
      </c>
      <c r="I62" s="79">
        <v>6.3109999999999999E-2</v>
      </c>
      <c r="J62" s="14">
        <f t="shared" si="39"/>
        <v>105.31907365746474</v>
      </c>
      <c r="K62" s="13">
        <f t="shared" si="40"/>
        <v>4.4861344753093597</v>
      </c>
      <c r="L62" s="10">
        <f t="shared" si="41"/>
        <v>8.8594404760659344</v>
      </c>
      <c r="M62" s="10">
        <f t="shared" si="42"/>
        <v>0.28311994673677371</v>
      </c>
      <c r="N62" s="81">
        <v>0.18798000000000001</v>
      </c>
      <c r="O62" s="82">
        <v>0.15040999999999999</v>
      </c>
      <c r="P62" s="16"/>
      <c r="Q62" s="46"/>
      <c r="R62" s="12">
        <f t="shared" si="43"/>
        <v>1</v>
      </c>
      <c r="S62" s="11">
        <f t="shared" si="44"/>
        <v>848.23001646924354</v>
      </c>
      <c r="T62" s="79">
        <v>6.744E-2</v>
      </c>
      <c r="U62" s="7">
        <f t="shared" si="45"/>
        <v>25.170146631598989</v>
      </c>
      <c r="V62" s="10">
        <f t="shared" si="46"/>
        <v>1.6974746888350358</v>
      </c>
      <c r="W62" s="81">
        <v>0.15426999999999999</v>
      </c>
      <c r="X62" s="8">
        <f t="shared" si="47"/>
        <v>10.840035111637745</v>
      </c>
      <c r="Y62" s="84">
        <f t="shared" si="48"/>
        <v>10.840035111637743</v>
      </c>
      <c r="Z62" s="6">
        <f t="shared" si="49"/>
        <v>2.6245216115513944E-2</v>
      </c>
      <c r="AA62" s="86">
        <f t="shared" si="50"/>
        <v>2.6245216115513954E-2</v>
      </c>
      <c r="AB62" s="86">
        <f t="shared" ca="1" si="51"/>
        <v>3.7499999999999973E-3</v>
      </c>
      <c r="AC62" s="87">
        <f t="shared" ca="1" si="52"/>
        <v>2.2495216115513958E-2</v>
      </c>
      <c r="AD62" s="86">
        <f t="shared" ca="1" si="53"/>
        <v>2.2495216115513958E-2</v>
      </c>
    </row>
    <row r="63" spans="1:30" ht="15.75" x14ac:dyDescent="0.25">
      <c r="A63" s="85">
        <v>-12</v>
      </c>
      <c r="B63" s="12">
        <v>-12</v>
      </c>
      <c r="C63" s="17">
        <f t="shared" si="36"/>
        <v>785.39816339744846</v>
      </c>
      <c r="D63" s="16"/>
      <c r="E63" s="46"/>
      <c r="F63" s="12">
        <f t="shared" si="37"/>
        <v>1</v>
      </c>
      <c r="G63" s="11">
        <f t="shared" si="38"/>
        <v>785.39816339744846</v>
      </c>
      <c r="H63" s="79">
        <v>7.1040000000000006E-2</v>
      </c>
      <c r="I63" s="79">
        <v>5.8049999999999997E-2</v>
      </c>
      <c r="J63" s="14">
        <f t="shared" si="39"/>
        <v>97.517660793948934</v>
      </c>
      <c r="K63" s="13">
        <f t="shared" si="40"/>
        <v>4.1538282178790409</v>
      </c>
      <c r="L63" s="10">
        <f t="shared" si="41"/>
        <v>6.927654622802133</v>
      </c>
      <c r="M63" s="10">
        <f t="shared" si="42"/>
        <v>0.2411297280478783</v>
      </c>
      <c r="N63" s="81">
        <v>0.15920000000000001</v>
      </c>
      <c r="O63" s="82">
        <v>0.12881000000000001</v>
      </c>
      <c r="P63" s="16"/>
      <c r="Q63" s="46"/>
      <c r="R63" s="12">
        <f t="shared" si="43"/>
        <v>1</v>
      </c>
      <c r="S63" s="11">
        <f t="shared" si="44"/>
        <v>785.39816339744846</v>
      </c>
      <c r="T63" s="79">
        <v>5.9540000000000003E-2</v>
      </c>
      <c r="U63" s="7">
        <f t="shared" si="45"/>
        <v>23.305691325554637</v>
      </c>
      <c r="V63" s="10">
        <f t="shared" si="46"/>
        <v>1.387620861523523</v>
      </c>
      <c r="W63" s="81">
        <v>0.13119</v>
      </c>
      <c r="X63" s="8">
        <f t="shared" si="47"/>
        <v>8.5564052123735355</v>
      </c>
      <c r="Y63" s="84">
        <f t="shared" si="48"/>
        <v>8.5564052123735337</v>
      </c>
      <c r="Z63" s="6">
        <f t="shared" si="49"/>
        <v>2.0716234002744437E-2</v>
      </c>
      <c r="AA63" s="86">
        <f t="shared" si="50"/>
        <v>2.0716234002744447E-2</v>
      </c>
      <c r="AB63" s="86">
        <f t="shared" ca="1" si="51"/>
        <v>3.4722222222222229E-3</v>
      </c>
      <c r="AC63" s="87">
        <f t="shared" ca="1" si="52"/>
        <v>1.7244011780522223E-2</v>
      </c>
      <c r="AD63" s="86">
        <f t="shared" ca="1" si="53"/>
        <v>1.7244011780522223E-2</v>
      </c>
    </row>
    <row r="64" spans="1:30" ht="15.75" x14ac:dyDescent="0.25">
      <c r="A64" s="85">
        <v>-11</v>
      </c>
      <c r="B64" s="12">
        <v>-11</v>
      </c>
      <c r="C64" s="17">
        <f t="shared" si="36"/>
        <v>722.56631032565224</v>
      </c>
      <c r="D64" s="16"/>
      <c r="E64" s="46"/>
      <c r="F64" s="12">
        <f t="shared" si="37"/>
        <v>1</v>
      </c>
      <c r="G64" s="11">
        <f t="shared" si="38"/>
        <v>722.56631032565224</v>
      </c>
      <c r="H64" s="79">
        <v>6.0510000000000001E-2</v>
      </c>
      <c r="I64" s="79">
        <v>5.4940000000000003E-2</v>
      </c>
      <c r="J64" s="14">
        <f t="shared" si="39"/>
        <v>89.716247930432971</v>
      </c>
      <c r="K64" s="13">
        <f t="shared" si="40"/>
        <v>3.8215219604487154</v>
      </c>
      <c r="L64" s="10">
        <f t="shared" si="41"/>
        <v>5.4287301622704991</v>
      </c>
      <c r="M64" s="10">
        <f t="shared" si="42"/>
        <v>0.20995441650705243</v>
      </c>
      <c r="N64" s="81">
        <v>0.13372999999999999</v>
      </c>
      <c r="O64" s="82">
        <v>0.10799</v>
      </c>
      <c r="P64" s="16"/>
      <c r="Q64" s="46"/>
      <c r="R64" s="12">
        <f t="shared" si="43"/>
        <v>1</v>
      </c>
      <c r="S64" s="11">
        <f t="shared" si="44"/>
        <v>722.56631032565224</v>
      </c>
      <c r="T64" s="79">
        <v>5.3560000000000003E-2</v>
      </c>
      <c r="U64" s="7">
        <f t="shared" si="45"/>
        <v>21.44123601951026</v>
      </c>
      <c r="V64" s="10">
        <f t="shared" si="46"/>
        <v>1.1483926012049697</v>
      </c>
      <c r="W64" s="81">
        <v>0.10985</v>
      </c>
      <c r="X64" s="8">
        <f t="shared" si="47"/>
        <v>6.7870771799825214</v>
      </c>
      <c r="Y64" s="84">
        <f t="shared" si="48"/>
        <v>6.7870771799825214</v>
      </c>
      <c r="Z64" s="6">
        <f t="shared" si="49"/>
        <v>1.6432447454905158E-2</v>
      </c>
      <c r="AA64" s="86">
        <f t="shared" si="50"/>
        <v>1.6432447454905165E-2</v>
      </c>
      <c r="AB64" s="86">
        <f t="shared" ca="1" si="51"/>
        <v>3.1944444444444433E-3</v>
      </c>
      <c r="AC64" s="87">
        <f t="shared" ca="1" si="52"/>
        <v>1.3238003010460721E-2</v>
      </c>
      <c r="AD64" s="86">
        <f t="shared" ca="1" si="53"/>
        <v>1.3238003010460721E-2</v>
      </c>
    </row>
    <row r="65" spans="1:35" ht="15.75" x14ac:dyDescent="0.25">
      <c r="A65" s="85">
        <v>-10</v>
      </c>
      <c r="B65" s="12">
        <v>-10</v>
      </c>
      <c r="C65" s="17">
        <f t="shared" si="36"/>
        <v>659.73445725385659</v>
      </c>
      <c r="D65" s="16"/>
      <c r="E65" s="46"/>
      <c r="F65" s="12">
        <f t="shared" si="37"/>
        <v>1</v>
      </c>
      <c r="G65" s="11">
        <f t="shared" si="38"/>
        <v>659.73445725385659</v>
      </c>
      <c r="H65" s="79">
        <v>6.4280000000000004E-2</v>
      </c>
      <c r="I65" s="79">
        <v>5.6750000000000002E-2</v>
      </c>
      <c r="J65" s="14">
        <f t="shared" si="39"/>
        <v>81.914835066917078</v>
      </c>
      <c r="K65" s="13">
        <f t="shared" si="40"/>
        <v>3.4892157030183943</v>
      </c>
      <c r="L65" s="10">
        <f t="shared" si="41"/>
        <v>5.2654855981014297</v>
      </c>
      <c r="M65" s="10">
        <f t="shared" si="42"/>
        <v>0.19801299114629389</v>
      </c>
      <c r="N65" s="81">
        <v>0.11796</v>
      </c>
      <c r="O65" s="82">
        <v>9.3670000000000003E-2</v>
      </c>
      <c r="P65" s="16"/>
      <c r="Q65" s="46"/>
      <c r="R65" s="12">
        <f t="shared" si="43"/>
        <v>1</v>
      </c>
      <c r="S65" s="11">
        <f t="shared" si="44"/>
        <v>659.73445725385659</v>
      </c>
      <c r="T65" s="79">
        <v>5.57E-2</v>
      </c>
      <c r="U65" s="7">
        <f t="shared" si="45"/>
        <v>19.576780713465894</v>
      </c>
      <c r="V65" s="10">
        <f t="shared" si="46"/>
        <v>1.0904266857400502</v>
      </c>
      <c r="W65" s="81">
        <v>9.5890000000000003E-2</v>
      </c>
      <c r="X65" s="8">
        <f t="shared" si="47"/>
        <v>6.5539252749877743</v>
      </c>
      <c r="Y65" s="84">
        <f t="shared" si="48"/>
        <v>6.5539252749877752</v>
      </c>
      <c r="Z65" s="6">
        <f t="shared" si="49"/>
        <v>1.5867954621504508E-2</v>
      </c>
      <c r="AA65" s="86">
        <f t="shared" si="50"/>
        <v>1.5867954621504515E-2</v>
      </c>
      <c r="AB65" s="86">
        <f t="shared" ca="1" si="51"/>
        <v>2.9166666666666668E-3</v>
      </c>
      <c r="AC65" s="87">
        <f t="shared" ca="1" si="52"/>
        <v>1.2951287954837848E-2</v>
      </c>
      <c r="AD65" s="86">
        <f t="shared" ca="1" si="53"/>
        <v>1.2951287954837848E-2</v>
      </c>
    </row>
    <row r="66" spans="1:35" ht="15.75" x14ac:dyDescent="0.25">
      <c r="A66" s="85">
        <v>-9</v>
      </c>
      <c r="B66" s="12">
        <v>-9</v>
      </c>
      <c r="C66" s="17">
        <f t="shared" si="36"/>
        <v>596.90260418206094</v>
      </c>
      <c r="D66" s="16"/>
      <c r="E66" s="46"/>
      <c r="F66" s="12">
        <f t="shared" si="37"/>
        <v>1</v>
      </c>
      <c r="G66" s="11">
        <f t="shared" si="38"/>
        <v>596.90260418206094</v>
      </c>
      <c r="H66" s="79">
        <v>6.837E-2</v>
      </c>
      <c r="I66" s="79">
        <v>5.8229999999999997E-2</v>
      </c>
      <c r="J66" s="14">
        <f t="shared" si="39"/>
        <v>74.1134222034012</v>
      </c>
      <c r="K66" s="13">
        <f t="shared" si="40"/>
        <v>3.1569094455880715</v>
      </c>
      <c r="L66" s="10">
        <f t="shared" si="41"/>
        <v>5.0671346760465399</v>
      </c>
      <c r="M66" s="10">
        <f t="shared" si="42"/>
        <v>0.18382683701659339</v>
      </c>
      <c r="N66" s="81">
        <v>0.10224999999999999</v>
      </c>
      <c r="O66" s="82">
        <v>7.979E-2</v>
      </c>
      <c r="P66" s="16"/>
      <c r="Q66" s="46"/>
      <c r="R66" s="12">
        <f t="shared" si="43"/>
        <v>1</v>
      </c>
      <c r="S66" s="11">
        <f t="shared" si="44"/>
        <v>596.90260418206094</v>
      </c>
      <c r="T66" s="79">
        <v>5.7959999999999998E-2</v>
      </c>
      <c r="U66" s="7">
        <f t="shared" si="45"/>
        <v>17.712325407421531</v>
      </c>
      <c r="V66" s="10">
        <f t="shared" si="46"/>
        <v>1.0266063806141519</v>
      </c>
      <c r="W66" s="81">
        <v>8.2280000000000006E-2</v>
      </c>
      <c r="X66" s="8">
        <f t="shared" si="47"/>
        <v>6.2775678936772854</v>
      </c>
      <c r="Y66" s="84">
        <f t="shared" si="48"/>
        <v>6.2775678936772863</v>
      </c>
      <c r="Z66" s="6">
        <f t="shared" si="49"/>
        <v>1.5198855386777449E-2</v>
      </c>
      <c r="AA66" s="86">
        <f t="shared" si="50"/>
        <v>1.5198855386777456E-2</v>
      </c>
      <c r="AB66" s="86">
        <f t="shared" ca="1" si="51"/>
        <v>2.6388888888888898E-3</v>
      </c>
      <c r="AC66" s="87">
        <f t="shared" ca="1" si="52"/>
        <v>1.2559966497888566E-2</v>
      </c>
      <c r="AD66" s="86">
        <f t="shared" ca="1" si="53"/>
        <v>1.2559966497888566E-2</v>
      </c>
    </row>
    <row r="67" spans="1:35" ht="15.75" x14ac:dyDescent="0.25">
      <c r="A67" s="85">
        <v>-8</v>
      </c>
      <c r="B67" s="12">
        <v>-8</v>
      </c>
      <c r="C67" s="17">
        <f t="shared" si="36"/>
        <v>534.07075111026472</v>
      </c>
      <c r="D67" s="16"/>
      <c r="E67" s="46"/>
      <c r="F67" s="12">
        <f t="shared" si="37"/>
        <v>1</v>
      </c>
      <c r="G67" s="11">
        <f t="shared" si="38"/>
        <v>534.07075111026472</v>
      </c>
      <c r="H67" s="79">
        <v>7.2849999999999998E-2</v>
      </c>
      <c r="I67" s="79">
        <v>5.9810000000000002E-2</v>
      </c>
      <c r="J67" s="14">
        <f t="shared" si="39"/>
        <v>66.31200933988525</v>
      </c>
      <c r="K67" s="13">
        <f t="shared" si="40"/>
        <v>2.8246031881577465</v>
      </c>
      <c r="L67" s="10">
        <f t="shared" si="41"/>
        <v>4.83082988041064</v>
      </c>
      <c r="M67" s="10">
        <f t="shared" si="42"/>
        <v>0.16893951668371482</v>
      </c>
      <c r="N67" s="81">
        <v>8.4419999999999995E-2</v>
      </c>
      <c r="O67" s="82">
        <v>6.4610000000000001E-2</v>
      </c>
      <c r="P67" s="16"/>
      <c r="Q67" s="46"/>
      <c r="R67" s="12">
        <f t="shared" si="43"/>
        <v>1</v>
      </c>
      <c r="S67" s="11">
        <f t="shared" si="44"/>
        <v>534.07075111026472</v>
      </c>
      <c r="T67" s="79">
        <v>6.08E-2</v>
      </c>
      <c r="U67" s="7">
        <f t="shared" si="45"/>
        <v>15.847870101377149</v>
      </c>
      <c r="V67" s="10">
        <f t="shared" si="46"/>
        <v>0.96355050216373062</v>
      </c>
      <c r="W67" s="81">
        <v>6.7169999999999994E-2</v>
      </c>
      <c r="X67" s="8">
        <f t="shared" si="47"/>
        <v>5.9633198992580851</v>
      </c>
      <c r="Y67" s="84">
        <f t="shared" si="48"/>
        <v>5.9633198992580851</v>
      </c>
      <c r="Z67" s="6">
        <f t="shared" si="49"/>
        <v>1.4438017765638722E-2</v>
      </c>
      <c r="AA67" s="86">
        <f t="shared" si="50"/>
        <v>1.4438017765638729E-2</v>
      </c>
      <c r="AB67" s="86">
        <f t="shared" ca="1" si="51"/>
        <v>2.3611111111111107E-3</v>
      </c>
      <c r="AC67" s="87">
        <f t="shared" ca="1" si="52"/>
        <v>1.2076906654527618E-2</v>
      </c>
      <c r="AD67" s="86">
        <f t="shared" ca="1" si="53"/>
        <v>1.2076906654527618E-2</v>
      </c>
    </row>
    <row r="68" spans="1:35" ht="15.75" x14ac:dyDescent="0.25">
      <c r="A68" s="85">
        <v>-7</v>
      </c>
      <c r="B68" s="12">
        <v>-7</v>
      </c>
      <c r="C68" s="17">
        <f t="shared" si="36"/>
        <v>471.23889803846907</v>
      </c>
      <c r="D68" s="16"/>
      <c r="E68" s="46"/>
      <c r="F68" s="12">
        <f t="shared" si="37"/>
        <v>1</v>
      </c>
      <c r="G68" s="11">
        <f t="shared" si="38"/>
        <v>471.23889803846907</v>
      </c>
      <c r="H68" s="79">
        <v>7.6929999999999998E-2</v>
      </c>
      <c r="I68" s="79">
        <v>6.13E-2</v>
      </c>
      <c r="J68" s="14">
        <f t="shared" si="39"/>
        <v>58.510596476369358</v>
      </c>
      <c r="K68" s="13">
        <f t="shared" si="40"/>
        <v>2.4922969307274245</v>
      </c>
      <c r="L68" s="10">
        <f t="shared" si="41"/>
        <v>4.5012201869270942</v>
      </c>
      <c r="M68" s="10">
        <f t="shared" si="42"/>
        <v>0.15277780185359113</v>
      </c>
      <c r="N68" s="81">
        <v>6.7799999999999999E-2</v>
      </c>
      <c r="O68" s="82">
        <v>5.0959999999999998E-2</v>
      </c>
      <c r="P68" s="16"/>
      <c r="Q68" s="46"/>
      <c r="R68" s="12">
        <f t="shared" si="43"/>
        <v>1</v>
      </c>
      <c r="S68" s="11">
        <f t="shared" si="44"/>
        <v>471.23889803846907</v>
      </c>
      <c r="T68" s="79">
        <v>6.3259999999999997E-2</v>
      </c>
      <c r="U68" s="7">
        <f t="shared" si="45"/>
        <v>13.983414795332784</v>
      </c>
      <c r="V68" s="10">
        <f t="shared" si="46"/>
        <v>0.88459081995275191</v>
      </c>
      <c r="W68" s="81">
        <v>5.33E-2</v>
      </c>
      <c r="X68" s="8">
        <f t="shared" si="47"/>
        <v>5.5385888087334374</v>
      </c>
      <c r="Y68" s="84">
        <f t="shared" si="48"/>
        <v>5.5385888087334383</v>
      </c>
      <c r="Z68" s="6">
        <f t="shared" si="49"/>
        <v>1.3409685371232561E-2</v>
      </c>
      <c r="AA68" s="86">
        <f t="shared" si="50"/>
        <v>1.3409685371232567E-2</v>
      </c>
      <c r="AB68" s="86">
        <f t="shared" ca="1" si="51"/>
        <v>2.0833333333333337E-3</v>
      </c>
      <c r="AC68" s="87">
        <f t="shared" ca="1" si="52"/>
        <v>1.1326352037899234E-2</v>
      </c>
      <c r="AD68" s="86">
        <f t="shared" ca="1" si="53"/>
        <v>1.1326352037899234E-2</v>
      </c>
    </row>
    <row r="69" spans="1:35" ht="15.75" x14ac:dyDescent="0.25">
      <c r="A69" s="85">
        <v>-6</v>
      </c>
      <c r="B69" s="12">
        <v>-6</v>
      </c>
      <c r="C69" s="17">
        <f t="shared" si="36"/>
        <v>408.40704496667297</v>
      </c>
      <c r="D69" s="16"/>
      <c r="E69" s="46"/>
      <c r="F69" s="12">
        <f t="shared" si="37"/>
        <v>1</v>
      </c>
      <c r="G69" s="11">
        <f t="shared" si="38"/>
        <v>408.40704496667297</v>
      </c>
      <c r="H69" s="79">
        <v>8.0829999999999999E-2</v>
      </c>
      <c r="I69" s="79">
        <v>6.2399999999999997E-2</v>
      </c>
      <c r="J69" s="14">
        <f t="shared" si="39"/>
        <v>50.709183612853415</v>
      </c>
      <c r="K69" s="13">
        <f t="shared" si="40"/>
        <v>2.1599906732971004</v>
      </c>
      <c r="L69" s="10">
        <f t="shared" si="41"/>
        <v>4.0988233114269415</v>
      </c>
      <c r="M69" s="10">
        <f t="shared" si="42"/>
        <v>0.13478341801373905</v>
      </c>
      <c r="N69" s="81">
        <v>5.2760000000000001E-2</v>
      </c>
      <c r="O69" s="82">
        <v>3.8969999999999998E-2</v>
      </c>
      <c r="P69" s="16"/>
      <c r="Q69" s="46"/>
      <c r="R69" s="12">
        <f t="shared" si="43"/>
        <v>1</v>
      </c>
      <c r="S69" s="11">
        <f t="shared" si="44"/>
        <v>408.40704496667297</v>
      </c>
      <c r="T69" s="79">
        <v>6.5460000000000004E-2</v>
      </c>
      <c r="U69" s="7">
        <f t="shared" si="45"/>
        <v>12.118959489288407</v>
      </c>
      <c r="V69" s="10">
        <f t="shared" si="46"/>
        <v>0.79330708816881923</v>
      </c>
      <c r="W69" s="81">
        <v>4.0930000000000001E-2</v>
      </c>
      <c r="X69" s="8">
        <f t="shared" si="47"/>
        <v>5.0269138176094996</v>
      </c>
      <c r="Y69" s="84">
        <f t="shared" si="48"/>
        <v>5.0269138176094987</v>
      </c>
      <c r="Z69" s="6">
        <f t="shared" si="49"/>
        <v>1.217084983383341E-2</v>
      </c>
      <c r="AA69" s="86">
        <f t="shared" si="50"/>
        <v>1.2170849833833415E-2</v>
      </c>
      <c r="AB69" s="86">
        <f t="shared" ca="1" si="51"/>
        <v>1.8055555555555548E-3</v>
      </c>
      <c r="AC69" s="87">
        <f t="shared" ca="1" si="52"/>
        <v>1.036529427827786E-2</v>
      </c>
      <c r="AD69" s="86">
        <f t="shared" ca="1" si="53"/>
        <v>1.036529427827786E-2</v>
      </c>
    </row>
    <row r="70" spans="1:35" ht="15.75" x14ac:dyDescent="0.25">
      <c r="A70" s="85">
        <v>-5</v>
      </c>
      <c r="B70" s="12">
        <v>-5</v>
      </c>
      <c r="C70" s="17">
        <f t="shared" si="36"/>
        <v>345.57519189487721</v>
      </c>
      <c r="D70" s="16"/>
      <c r="E70" s="46"/>
      <c r="F70" s="12">
        <f t="shared" si="37"/>
        <v>1</v>
      </c>
      <c r="G70" s="11">
        <f t="shared" si="38"/>
        <v>345.57519189487721</v>
      </c>
      <c r="H70" s="79">
        <v>8.412E-2</v>
      </c>
      <c r="I70" s="79">
        <v>6.3329999999999997E-2</v>
      </c>
      <c r="J70" s="14">
        <f t="shared" si="39"/>
        <v>42.907770749337516</v>
      </c>
      <c r="K70" s="13">
        <f t="shared" si="40"/>
        <v>1.8276844158667773</v>
      </c>
      <c r="L70" s="10">
        <f t="shared" si="41"/>
        <v>3.6094016754342717</v>
      </c>
      <c r="M70" s="10">
        <f t="shared" si="42"/>
        <v>0.115747254056843</v>
      </c>
      <c r="N70" s="81">
        <v>4.0910000000000002E-2</v>
      </c>
      <c r="O70" s="82">
        <v>2.9819999999999999E-2</v>
      </c>
      <c r="P70" s="16"/>
      <c r="Q70" s="46"/>
      <c r="R70" s="12">
        <f t="shared" si="43"/>
        <v>1</v>
      </c>
      <c r="S70" s="11">
        <f t="shared" si="44"/>
        <v>345.57519189487721</v>
      </c>
      <c r="T70" s="79">
        <v>6.7000000000000004E-2</v>
      </c>
      <c r="U70" s="7">
        <f t="shared" si="45"/>
        <v>10.254504183244038</v>
      </c>
      <c r="V70" s="10">
        <f t="shared" si="46"/>
        <v>0.68705178027735059</v>
      </c>
      <c r="W70" s="81">
        <v>3.134E-2</v>
      </c>
      <c r="X70" s="8">
        <f t="shared" si="47"/>
        <v>4.4122007097684657</v>
      </c>
      <c r="Y70" s="84">
        <f t="shared" si="48"/>
        <v>4.4122007097684648</v>
      </c>
      <c r="Z70" s="6">
        <f t="shared" si="49"/>
        <v>1.0682544842366486E-2</v>
      </c>
      <c r="AA70" s="86">
        <f t="shared" si="50"/>
        <v>1.0682544842366491E-2</v>
      </c>
      <c r="AB70" s="86">
        <f t="shared" ca="1" si="51"/>
        <v>1.5277777777777776E-3</v>
      </c>
      <c r="AC70" s="87">
        <f t="shared" ca="1" si="52"/>
        <v>9.154767064588714E-3</v>
      </c>
      <c r="AD70" s="86">
        <f t="shared" ca="1" si="53"/>
        <v>9.154767064588714E-3</v>
      </c>
    </row>
    <row r="71" spans="1:35" ht="15.75" x14ac:dyDescent="0.25">
      <c r="A71" s="85">
        <v>-4</v>
      </c>
      <c r="B71" s="12">
        <v>-4</v>
      </c>
      <c r="C71" s="17">
        <f t="shared" si="36"/>
        <v>282.74333882308144</v>
      </c>
      <c r="D71" s="16"/>
      <c r="E71" s="46"/>
      <c r="F71" s="12">
        <f t="shared" si="37"/>
        <v>1</v>
      </c>
      <c r="G71" s="11">
        <f t="shared" si="38"/>
        <v>282.74333882308144</v>
      </c>
      <c r="H71" s="79">
        <v>8.7669999999999998E-2</v>
      </c>
      <c r="I71" s="79">
        <v>6.4280000000000004E-2</v>
      </c>
      <c r="J71" s="14">
        <f t="shared" si="39"/>
        <v>35.106357885821616</v>
      </c>
      <c r="K71" s="13">
        <f t="shared" si="40"/>
        <v>1.4953781584364547</v>
      </c>
      <c r="L71" s="10">
        <f t="shared" si="41"/>
        <v>3.077774395849981</v>
      </c>
      <c r="M71" s="10">
        <f t="shared" si="42"/>
        <v>9.6122908024295309E-2</v>
      </c>
      <c r="N71" s="81">
        <v>2.9940000000000001E-2</v>
      </c>
      <c r="O71" s="82">
        <v>2.1559999999999999E-2</v>
      </c>
      <c r="P71" s="16"/>
      <c r="Q71" s="46"/>
      <c r="R71" s="12">
        <f t="shared" si="43"/>
        <v>1</v>
      </c>
      <c r="S71" s="11">
        <f t="shared" si="44"/>
        <v>282.74333882308144</v>
      </c>
      <c r="T71" s="79">
        <v>6.7989999999999995E-2</v>
      </c>
      <c r="U71" s="7">
        <f t="shared" si="45"/>
        <v>8.3900488771996695</v>
      </c>
      <c r="V71" s="10">
        <f t="shared" si="46"/>
        <v>0.57043942316080554</v>
      </c>
      <c r="W71" s="81">
        <v>2.2599999999999999E-2</v>
      </c>
      <c r="X71" s="8">
        <f t="shared" si="47"/>
        <v>3.7443367270350816</v>
      </c>
      <c r="Y71" s="84">
        <f t="shared" si="48"/>
        <v>3.7443367270350811</v>
      </c>
      <c r="Z71" s="6">
        <f t="shared" si="49"/>
        <v>9.065554271571432E-3</v>
      </c>
      <c r="AA71" s="86">
        <f t="shared" si="50"/>
        <v>9.0655542715714355E-3</v>
      </c>
      <c r="AB71" s="86">
        <f t="shared" ca="1" si="51"/>
        <v>1.2500000000000002E-3</v>
      </c>
      <c r="AC71" s="87">
        <f t="shared" ca="1" si="52"/>
        <v>7.8155542715714343E-3</v>
      </c>
      <c r="AD71" s="86">
        <f t="shared" ca="1" si="53"/>
        <v>7.8155542715714343E-3</v>
      </c>
    </row>
    <row r="72" spans="1:35" ht="15.75" x14ac:dyDescent="0.25">
      <c r="A72" s="85">
        <v>-3</v>
      </c>
      <c r="B72" s="12">
        <v>-3</v>
      </c>
      <c r="C72" s="17">
        <f t="shared" si="36"/>
        <v>219.91148575128551</v>
      </c>
      <c r="D72" s="16"/>
      <c r="E72" s="46"/>
      <c r="F72" s="12">
        <f t="shared" si="37"/>
        <v>1</v>
      </c>
      <c r="G72" s="11">
        <f t="shared" si="38"/>
        <v>219.91148575128551</v>
      </c>
      <c r="H72" s="79">
        <v>9.0829999999999994E-2</v>
      </c>
      <c r="I72" s="79">
        <v>6.5299999999999997E-2</v>
      </c>
      <c r="J72" s="14">
        <f t="shared" si="39"/>
        <v>27.304945022305692</v>
      </c>
      <c r="K72" s="13">
        <f t="shared" si="40"/>
        <v>1.163071901006131</v>
      </c>
      <c r="L72" s="10">
        <f t="shared" si="41"/>
        <v>2.4801081563760259</v>
      </c>
      <c r="M72" s="10">
        <f t="shared" si="42"/>
        <v>7.5948595135700347E-2</v>
      </c>
      <c r="N72" s="81">
        <v>1.8509999999999999E-2</v>
      </c>
      <c r="O72" s="82">
        <v>1.3180000000000001E-2</v>
      </c>
      <c r="P72" s="16"/>
      <c r="Q72" s="46"/>
      <c r="R72" s="12">
        <f t="shared" si="43"/>
        <v>1</v>
      </c>
      <c r="S72" s="11">
        <f t="shared" si="44"/>
        <v>219.91148575128551</v>
      </c>
      <c r="T72" s="79">
        <v>6.8709999999999993E-2</v>
      </c>
      <c r="U72" s="7">
        <f t="shared" si="45"/>
        <v>6.5255935711552979</v>
      </c>
      <c r="V72" s="10">
        <f t="shared" si="46"/>
        <v>0.4483735342740805</v>
      </c>
      <c r="W72" s="81">
        <v>1.374E-2</v>
      </c>
      <c r="X72" s="8">
        <f t="shared" si="47"/>
        <v>3.0044302857858067</v>
      </c>
      <c r="Y72" s="84">
        <f t="shared" si="48"/>
        <v>3.0044302857858067</v>
      </c>
      <c r="Z72" s="6">
        <f t="shared" si="49"/>
        <v>7.2741389988478216E-3</v>
      </c>
      <c r="AA72" s="86">
        <f t="shared" si="50"/>
        <v>7.2741389988478251E-3</v>
      </c>
      <c r="AB72" s="86">
        <f t="shared" ca="1" si="51"/>
        <v>9.7222222222222219E-4</v>
      </c>
      <c r="AC72" s="87">
        <f t="shared" ca="1" si="52"/>
        <v>6.3019167766256027E-3</v>
      </c>
      <c r="AD72" s="86">
        <f t="shared" ca="1" si="53"/>
        <v>6.3019167766256027E-3</v>
      </c>
    </row>
    <row r="73" spans="1:35" ht="15.75" x14ac:dyDescent="0.25">
      <c r="A73" s="85">
        <v>-2</v>
      </c>
      <c r="B73" s="12">
        <v>-2</v>
      </c>
      <c r="C73" s="17">
        <f t="shared" si="36"/>
        <v>157.07963267948966</v>
      </c>
      <c r="D73" s="16"/>
      <c r="E73" s="46"/>
      <c r="F73" s="12">
        <f t="shared" si="37"/>
        <v>1</v>
      </c>
      <c r="G73" s="11">
        <f t="shared" si="38"/>
        <v>157.07963267948966</v>
      </c>
      <c r="H73" s="79">
        <v>9.325E-2</v>
      </c>
      <c r="I73" s="79">
        <v>6.608E-2</v>
      </c>
      <c r="J73" s="14">
        <f t="shared" si="39"/>
        <v>19.503532158789781</v>
      </c>
      <c r="K73" s="13">
        <f t="shared" si="40"/>
        <v>0.83076564357580784</v>
      </c>
      <c r="L73" s="10">
        <f t="shared" si="41"/>
        <v>1.8187043738071471</v>
      </c>
      <c r="M73" s="10">
        <f t="shared" si="42"/>
        <v>5.4896993727489379E-2</v>
      </c>
      <c r="N73" s="81">
        <v>1.111E-2</v>
      </c>
      <c r="O73" s="82">
        <v>7.8600000000000007E-3</v>
      </c>
      <c r="P73" s="16"/>
      <c r="Q73" s="46"/>
      <c r="R73" s="12">
        <f t="shared" si="43"/>
        <v>1</v>
      </c>
      <c r="S73" s="11">
        <f t="shared" si="44"/>
        <v>157.07963267948966</v>
      </c>
      <c r="T73" s="79">
        <v>6.8720000000000003E-2</v>
      </c>
      <c r="U73" s="7">
        <f t="shared" si="45"/>
        <v>4.6611382651109272</v>
      </c>
      <c r="V73" s="10">
        <f t="shared" si="46"/>
        <v>0.32031342157842291</v>
      </c>
      <c r="W73" s="81">
        <v>8.1399999999999997E-3</v>
      </c>
      <c r="X73" s="8">
        <f t="shared" si="47"/>
        <v>2.1939147891130593</v>
      </c>
      <c r="Y73" s="84">
        <f t="shared" si="48"/>
        <v>2.1939147891130597</v>
      </c>
      <c r="Z73" s="6">
        <f t="shared" si="49"/>
        <v>5.3117694902553797E-3</v>
      </c>
      <c r="AA73" s="86">
        <f t="shared" si="50"/>
        <v>5.3117694902553823E-3</v>
      </c>
      <c r="AB73" s="86">
        <f t="shared" ca="1" si="51"/>
        <v>6.9444444444444447E-4</v>
      </c>
      <c r="AC73" s="87">
        <f t="shared" ca="1" si="52"/>
        <v>4.6173250458109378E-3</v>
      </c>
      <c r="AD73" s="86">
        <f t="shared" ca="1" si="53"/>
        <v>4.6173250458109378E-3</v>
      </c>
    </row>
    <row r="74" spans="1:35" ht="15.75" x14ac:dyDescent="0.25">
      <c r="A74" s="85">
        <v>-1</v>
      </c>
      <c r="B74" s="12">
        <v>-1</v>
      </c>
      <c r="C74" s="17">
        <f t="shared" si="36"/>
        <v>94.247779607693786</v>
      </c>
      <c r="D74" s="16"/>
      <c r="E74" s="46"/>
      <c r="F74" s="12">
        <f t="shared" si="37"/>
        <v>1</v>
      </c>
      <c r="G74" s="11">
        <f t="shared" si="38"/>
        <v>94.247779607693786</v>
      </c>
      <c r="H74" s="79">
        <v>9.511E-2</v>
      </c>
      <c r="I74" s="79">
        <v>6.6699999999999995E-2</v>
      </c>
      <c r="J74" s="14">
        <f t="shared" si="39"/>
        <v>11.702119295273869</v>
      </c>
      <c r="K74" s="13">
        <f t="shared" si="40"/>
        <v>0.49845938614548474</v>
      </c>
      <c r="L74" s="10">
        <f t="shared" si="41"/>
        <v>1.1129885661734977</v>
      </c>
      <c r="M74" s="10">
        <f t="shared" si="42"/>
        <v>3.3247241055903827E-2</v>
      </c>
      <c r="N74" s="81">
        <v>5.0400000000000002E-3</v>
      </c>
      <c r="O74" s="82">
        <v>3.5500000000000002E-3</v>
      </c>
      <c r="P74" s="16"/>
      <c r="Q74" s="46"/>
      <c r="R74" s="12">
        <f t="shared" si="43"/>
        <v>1</v>
      </c>
      <c r="S74" s="11">
        <f t="shared" si="44"/>
        <v>94.247779607693786</v>
      </c>
      <c r="T74" s="79">
        <v>6.9550000000000001E-2</v>
      </c>
      <c r="U74" s="7">
        <f t="shared" si="45"/>
        <v>2.7966829590665556</v>
      </c>
      <c r="V74" s="10">
        <f t="shared" si="46"/>
        <v>0.19450929980307893</v>
      </c>
      <c r="W74" s="81">
        <v>3.6700000000000001E-3</v>
      </c>
      <c r="X74" s="8">
        <f t="shared" si="47"/>
        <v>1.3407451070324805</v>
      </c>
      <c r="Y74" s="84">
        <f t="shared" si="48"/>
        <v>1.3407451070324807</v>
      </c>
      <c r="Z74" s="6">
        <f t="shared" si="49"/>
        <v>3.2461283314578668E-3</v>
      </c>
      <c r="AA74" s="86">
        <f t="shared" si="50"/>
        <v>3.2461283314578681E-3</v>
      </c>
      <c r="AB74" s="86">
        <f t="shared" ca="1" si="51"/>
        <v>4.1666666666666664E-4</v>
      </c>
      <c r="AC74" s="87">
        <f t="shared" ca="1" si="52"/>
        <v>2.8294616647912014E-3</v>
      </c>
      <c r="AD74" s="86">
        <f t="shared" ca="1" si="53"/>
        <v>2.8294616647912014E-3</v>
      </c>
    </row>
    <row r="75" spans="1:35" ht="15.75" x14ac:dyDescent="0.25">
      <c r="A75" s="94">
        <v>0</v>
      </c>
      <c r="B75" s="95">
        <v>0</v>
      </c>
      <c r="C75" s="96">
        <f t="shared" si="36"/>
        <v>31.415926535897931</v>
      </c>
      <c r="D75" s="97"/>
      <c r="E75" s="97"/>
      <c r="F75" s="95">
        <f t="shared" si="37"/>
        <v>1</v>
      </c>
      <c r="G75" s="98">
        <f t="shared" si="38"/>
        <v>31.415926535897931</v>
      </c>
      <c r="H75" s="99">
        <v>9.5089999999999994E-2</v>
      </c>
      <c r="I75" s="99">
        <v>6.7599999999999993E-2</v>
      </c>
      <c r="J75" s="100">
        <f t="shared" si="39"/>
        <v>3.9007064317579565</v>
      </c>
      <c r="K75" s="101">
        <f t="shared" si="40"/>
        <v>0.16615312871516161</v>
      </c>
      <c r="L75" s="102">
        <f t="shared" si="41"/>
        <v>0.37091817459586407</v>
      </c>
      <c r="M75" s="102">
        <f t="shared" si="42"/>
        <v>1.1231951501144923E-2</v>
      </c>
      <c r="N75" s="103">
        <v>1.9400000000000001E-3</v>
      </c>
      <c r="O75" s="104">
        <v>1.3799999999999999E-3</v>
      </c>
      <c r="P75" s="97"/>
      <c r="Q75" s="98"/>
      <c r="R75" s="95">
        <f t="shared" si="43"/>
        <v>1</v>
      </c>
      <c r="S75" s="98">
        <f t="shared" si="44"/>
        <v>31.415926535897931</v>
      </c>
      <c r="T75" s="99">
        <v>6.8720000000000003E-2</v>
      </c>
      <c r="U75" s="105">
        <f t="shared" si="45"/>
        <v>0.93222765302218524</v>
      </c>
      <c r="V75" s="102">
        <f t="shared" si="46"/>
        <v>6.406268431568457E-2</v>
      </c>
      <c r="W75" s="103">
        <v>1.4E-3</v>
      </c>
      <c r="X75" s="106">
        <f t="shared" si="47"/>
        <v>0.44621281041269356</v>
      </c>
      <c r="Y75" s="107">
        <f t="shared" si="48"/>
        <v>0.44621281041269351</v>
      </c>
      <c r="Z75" s="108">
        <f t="shared" si="49"/>
        <v>1.0803425931913489E-3</v>
      </c>
      <c r="AA75" s="109">
        <f t="shared" si="50"/>
        <v>1.0803425931913493E-3</v>
      </c>
      <c r="AB75" s="109">
        <f t="shared" ca="1" si="51"/>
        <v>1.3888888888888889E-4</v>
      </c>
      <c r="AC75" s="110">
        <f t="shared" ca="1" si="52"/>
        <v>9.414537043024604E-4</v>
      </c>
      <c r="AD75" s="109">
        <f t="shared" ca="1" si="53"/>
        <v>9.414537043024604E-4</v>
      </c>
    </row>
    <row r="76" spans="1:35" ht="15.75" x14ac:dyDescent="0.25">
      <c r="A76" s="94">
        <v>0</v>
      </c>
      <c r="B76" s="95">
        <v>0</v>
      </c>
      <c r="C76" s="96">
        <f t="shared" ref="C76:C107" si="54">SQRT(((PI()*B76^2-PI()*(B76+1)^2)*$B$3/2)^2)</f>
        <v>31.415926535897931</v>
      </c>
      <c r="D76" s="97"/>
      <c r="E76" s="97"/>
      <c r="F76" s="95">
        <f t="shared" si="37"/>
        <v>1</v>
      </c>
      <c r="G76" s="98">
        <f t="shared" si="38"/>
        <v>31.415926535897931</v>
      </c>
      <c r="H76" s="99">
        <v>9.5089999999999994E-2</v>
      </c>
      <c r="I76" s="99">
        <v>6.7599999999999993E-2</v>
      </c>
      <c r="J76" s="100">
        <f t="shared" si="39"/>
        <v>3.9007064317579565</v>
      </c>
      <c r="K76" s="101">
        <f t="shared" si="40"/>
        <v>0.16615312871516161</v>
      </c>
      <c r="L76" s="102">
        <f t="shared" si="41"/>
        <v>0.37091817459586407</v>
      </c>
      <c r="M76" s="102">
        <f t="shared" si="42"/>
        <v>1.1231951501144923E-2</v>
      </c>
      <c r="N76" s="103">
        <v>1.9400000000000001E-3</v>
      </c>
      <c r="O76" s="104">
        <v>1.3799999999999999E-3</v>
      </c>
      <c r="P76" s="97"/>
      <c r="Q76" s="98"/>
      <c r="R76" s="95">
        <f t="shared" si="43"/>
        <v>1</v>
      </c>
      <c r="S76" s="98">
        <f t="shared" si="44"/>
        <v>31.415926535897931</v>
      </c>
      <c r="T76" s="99">
        <v>6.8720000000000003E-2</v>
      </c>
      <c r="U76" s="105">
        <f t="shared" si="45"/>
        <v>0.93222765302218524</v>
      </c>
      <c r="V76" s="102">
        <f t="shared" si="46"/>
        <v>6.406268431568457E-2</v>
      </c>
      <c r="W76" s="103">
        <v>1.4E-3</v>
      </c>
      <c r="X76" s="106">
        <f t="shared" si="47"/>
        <v>0.44621281041269356</v>
      </c>
      <c r="Y76" s="107">
        <f t="shared" si="48"/>
        <v>0.44621281041269351</v>
      </c>
      <c r="Z76" s="108">
        <f t="shared" si="49"/>
        <v>1.0803425931913489E-3</v>
      </c>
      <c r="AA76" s="109">
        <f t="shared" si="50"/>
        <v>1.0803425931913493E-3</v>
      </c>
      <c r="AB76" s="109">
        <f t="shared" ca="1" si="51"/>
        <v>1.3888888888888889E-4</v>
      </c>
      <c r="AC76" s="110">
        <f t="shared" ca="1" si="52"/>
        <v>9.414537043024604E-4</v>
      </c>
      <c r="AD76" s="108">
        <f t="shared" ca="1" si="53"/>
        <v>9.414537043024604E-4</v>
      </c>
      <c r="AE76" s="89"/>
      <c r="AF76" s="89"/>
      <c r="AG76" s="90"/>
      <c r="AH76" s="89"/>
      <c r="AI76" s="90"/>
    </row>
    <row r="77" spans="1:35" ht="15.75" x14ac:dyDescent="0.25">
      <c r="A77" s="85">
        <v>1</v>
      </c>
      <c r="B77" s="12">
        <v>1</v>
      </c>
      <c r="C77" s="17">
        <f t="shared" si="54"/>
        <v>94.247779607693786</v>
      </c>
      <c r="D77" s="46"/>
      <c r="E77" s="46"/>
      <c r="F77" s="12">
        <f t="shared" si="37"/>
        <v>1</v>
      </c>
      <c r="G77" s="11">
        <f t="shared" si="38"/>
        <v>94.247779607693786</v>
      </c>
      <c r="H77" s="79">
        <v>9.511E-2</v>
      </c>
      <c r="I77" s="79">
        <v>6.6699999999999995E-2</v>
      </c>
      <c r="J77" s="14">
        <f t="shared" si="39"/>
        <v>11.702119295273869</v>
      </c>
      <c r="K77" s="13">
        <f t="shared" si="40"/>
        <v>0.49845938614548474</v>
      </c>
      <c r="L77" s="10">
        <f t="shared" si="41"/>
        <v>1.1129885661734977</v>
      </c>
      <c r="M77" s="10">
        <f t="shared" si="42"/>
        <v>3.3247241055903827E-2</v>
      </c>
      <c r="N77" s="81">
        <v>5.0400000000000002E-3</v>
      </c>
      <c r="O77" s="82">
        <v>3.5500000000000002E-3</v>
      </c>
      <c r="P77" s="16"/>
      <c r="Q77" s="46"/>
      <c r="R77" s="12">
        <f t="shared" si="43"/>
        <v>1</v>
      </c>
      <c r="S77" s="11">
        <f t="shared" si="44"/>
        <v>94.247779607693786</v>
      </c>
      <c r="T77" s="79">
        <v>6.9550000000000001E-2</v>
      </c>
      <c r="U77" s="7">
        <f t="shared" si="45"/>
        <v>2.7966829590665556</v>
      </c>
      <c r="V77" s="10">
        <f t="shared" si="46"/>
        <v>0.19450929980307893</v>
      </c>
      <c r="W77" s="81">
        <v>3.6700000000000001E-3</v>
      </c>
      <c r="X77" s="8">
        <f t="shared" si="47"/>
        <v>1.3407451070324805</v>
      </c>
      <c r="Y77" s="84">
        <f t="shared" si="48"/>
        <v>1.3407451070324807</v>
      </c>
      <c r="Z77" s="6">
        <f t="shared" si="49"/>
        <v>3.2461283314578668E-3</v>
      </c>
      <c r="AA77" s="86">
        <f t="shared" si="50"/>
        <v>3.2461283314578681E-3</v>
      </c>
      <c r="AB77" s="86">
        <f t="shared" ca="1" si="51"/>
        <v>4.1666666666666664E-4</v>
      </c>
      <c r="AC77" s="87">
        <f t="shared" ca="1" si="52"/>
        <v>2.8294616647912014E-3</v>
      </c>
      <c r="AD77" s="6">
        <f t="shared" ca="1" si="53"/>
        <v>2.8294616647912014E-3</v>
      </c>
      <c r="AE77" s="89"/>
      <c r="AF77" s="89"/>
      <c r="AG77" s="90"/>
      <c r="AH77" s="89"/>
      <c r="AI77" s="90"/>
    </row>
    <row r="78" spans="1:35" ht="15.75" x14ac:dyDescent="0.25">
      <c r="A78" s="85">
        <v>2</v>
      </c>
      <c r="B78" s="12">
        <v>2</v>
      </c>
      <c r="C78" s="17">
        <f t="shared" si="54"/>
        <v>157.07963267948966</v>
      </c>
      <c r="D78" s="46"/>
      <c r="E78" s="46"/>
      <c r="F78" s="12">
        <f t="shared" si="37"/>
        <v>1</v>
      </c>
      <c r="G78" s="11">
        <f t="shared" si="38"/>
        <v>157.07963267948966</v>
      </c>
      <c r="H78" s="79">
        <v>9.325E-2</v>
      </c>
      <c r="I78" s="79">
        <v>6.608E-2</v>
      </c>
      <c r="J78" s="14">
        <f t="shared" si="39"/>
        <v>19.503532158789781</v>
      </c>
      <c r="K78" s="13">
        <f t="shared" si="40"/>
        <v>0.83076564357580784</v>
      </c>
      <c r="L78" s="10">
        <f t="shared" si="41"/>
        <v>1.8187043738071471</v>
      </c>
      <c r="M78" s="10">
        <f t="shared" si="42"/>
        <v>5.4896993727489379E-2</v>
      </c>
      <c r="N78" s="81">
        <v>1.111E-2</v>
      </c>
      <c r="O78" s="82">
        <v>7.8600000000000007E-3</v>
      </c>
      <c r="P78" s="16"/>
      <c r="Q78" s="46"/>
      <c r="R78" s="12">
        <f t="shared" si="43"/>
        <v>1</v>
      </c>
      <c r="S78" s="11">
        <f t="shared" si="44"/>
        <v>157.07963267948966</v>
      </c>
      <c r="T78" s="79">
        <v>6.8720000000000003E-2</v>
      </c>
      <c r="U78" s="7">
        <f t="shared" si="45"/>
        <v>4.6611382651109272</v>
      </c>
      <c r="V78" s="10">
        <f t="shared" si="46"/>
        <v>0.32031342157842291</v>
      </c>
      <c r="W78" s="81">
        <v>8.1399999999999997E-3</v>
      </c>
      <c r="X78" s="8">
        <f t="shared" si="47"/>
        <v>2.1939147891130593</v>
      </c>
      <c r="Y78" s="84">
        <f t="shared" si="48"/>
        <v>2.1939147891130597</v>
      </c>
      <c r="Z78" s="6">
        <f t="shared" si="49"/>
        <v>5.3117694902553797E-3</v>
      </c>
      <c r="AA78" s="86">
        <f t="shared" si="50"/>
        <v>5.3117694902553823E-3</v>
      </c>
      <c r="AB78" s="86">
        <f t="shared" ca="1" si="51"/>
        <v>6.9444444444444447E-4</v>
      </c>
      <c r="AC78" s="87">
        <f t="shared" ca="1" si="52"/>
        <v>4.6173250458109378E-3</v>
      </c>
      <c r="AD78" s="6">
        <f t="shared" ca="1" si="53"/>
        <v>4.6173250458109378E-3</v>
      </c>
      <c r="AE78" s="89"/>
      <c r="AF78" s="89"/>
      <c r="AG78" s="90"/>
      <c r="AH78" s="89"/>
      <c r="AI78" s="90"/>
    </row>
    <row r="79" spans="1:35" ht="15.75" x14ac:dyDescent="0.25">
      <c r="A79" s="85">
        <v>3</v>
      </c>
      <c r="B79" s="12">
        <v>3</v>
      </c>
      <c r="C79" s="17">
        <f t="shared" si="54"/>
        <v>219.91148575128551</v>
      </c>
      <c r="D79" s="46"/>
      <c r="E79" s="46"/>
      <c r="F79" s="12">
        <f t="shared" si="37"/>
        <v>1</v>
      </c>
      <c r="G79" s="11">
        <f t="shared" si="38"/>
        <v>219.91148575128551</v>
      </c>
      <c r="H79" s="79">
        <v>9.0829999999999994E-2</v>
      </c>
      <c r="I79" s="79">
        <v>6.5299999999999997E-2</v>
      </c>
      <c r="J79" s="14">
        <f t="shared" si="39"/>
        <v>27.304945022305692</v>
      </c>
      <c r="K79" s="13">
        <f t="shared" si="40"/>
        <v>1.163071901006131</v>
      </c>
      <c r="L79" s="10">
        <f t="shared" si="41"/>
        <v>2.4801081563760259</v>
      </c>
      <c r="M79" s="10">
        <f t="shared" si="42"/>
        <v>7.5948595135700347E-2</v>
      </c>
      <c r="N79" s="81">
        <v>1.8509999999999999E-2</v>
      </c>
      <c r="O79" s="82">
        <v>1.3180000000000001E-2</v>
      </c>
      <c r="P79" s="16"/>
      <c r="Q79" s="46"/>
      <c r="R79" s="12">
        <f t="shared" si="43"/>
        <v>1</v>
      </c>
      <c r="S79" s="11">
        <f t="shared" si="44"/>
        <v>219.91148575128551</v>
      </c>
      <c r="T79" s="79">
        <v>6.8709999999999993E-2</v>
      </c>
      <c r="U79" s="7">
        <f t="shared" si="45"/>
        <v>6.5255935711552979</v>
      </c>
      <c r="V79" s="10">
        <f t="shared" si="46"/>
        <v>0.4483735342740805</v>
      </c>
      <c r="W79" s="81">
        <v>1.374E-2</v>
      </c>
      <c r="X79" s="8">
        <f t="shared" si="47"/>
        <v>3.0044302857858067</v>
      </c>
      <c r="Y79" s="84">
        <f t="shared" si="48"/>
        <v>3.0044302857858067</v>
      </c>
      <c r="Z79" s="6">
        <f t="shared" si="49"/>
        <v>7.2741389988478216E-3</v>
      </c>
      <c r="AA79" s="86">
        <f t="shared" si="50"/>
        <v>7.2741389988478251E-3</v>
      </c>
      <c r="AB79" s="86">
        <f t="shared" ca="1" si="51"/>
        <v>9.7222222222222219E-4</v>
      </c>
      <c r="AC79" s="87">
        <f t="shared" ca="1" si="52"/>
        <v>6.3019167766256027E-3</v>
      </c>
      <c r="AD79" s="6">
        <f t="shared" ca="1" si="53"/>
        <v>6.3019167766256027E-3</v>
      </c>
      <c r="AE79" s="89"/>
      <c r="AF79" s="89"/>
      <c r="AG79" s="90"/>
      <c r="AH79" s="89"/>
      <c r="AI79" s="90"/>
    </row>
    <row r="80" spans="1:35" ht="15.75" x14ac:dyDescent="0.25">
      <c r="A80" s="85">
        <v>4</v>
      </c>
      <c r="B80" s="12">
        <v>4</v>
      </c>
      <c r="C80" s="17">
        <f t="shared" si="54"/>
        <v>282.74333882308144</v>
      </c>
      <c r="D80" s="46"/>
      <c r="E80" s="46"/>
      <c r="F80" s="12">
        <f t="shared" si="37"/>
        <v>1</v>
      </c>
      <c r="G80" s="11">
        <f t="shared" si="38"/>
        <v>282.74333882308144</v>
      </c>
      <c r="H80" s="79">
        <v>8.7669999999999998E-2</v>
      </c>
      <c r="I80" s="79">
        <v>6.4280000000000004E-2</v>
      </c>
      <c r="J80" s="14">
        <f t="shared" si="39"/>
        <v>35.106357885821616</v>
      </c>
      <c r="K80" s="13">
        <f t="shared" si="40"/>
        <v>1.4953781584364547</v>
      </c>
      <c r="L80" s="10">
        <f t="shared" si="41"/>
        <v>3.077774395849981</v>
      </c>
      <c r="M80" s="10">
        <f t="shared" si="42"/>
        <v>9.6122908024295309E-2</v>
      </c>
      <c r="N80" s="81">
        <v>2.9940000000000001E-2</v>
      </c>
      <c r="O80" s="82">
        <v>2.1559999999999999E-2</v>
      </c>
      <c r="P80" s="16"/>
      <c r="Q80" s="46"/>
      <c r="R80" s="12">
        <f t="shared" si="43"/>
        <v>1</v>
      </c>
      <c r="S80" s="11">
        <f t="shared" si="44"/>
        <v>282.74333882308144</v>
      </c>
      <c r="T80" s="79">
        <v>6.7989999999999995E-2</v>
      </c>
      <c r="U80" s="7">
        <f t="shared" si="45"/>
        <v>8.3900488771996695</v>
      </c>
      <c r="V80" s="10">
        <f t="shared" si="46"/>
        <v>0.57043942316080554</v>
      </c>
      <c r="W80" s="81">
        <v>2.2599999999999999E-2</v>
      </c>
      <c r="X80" s="8">
        <f t="shared" si="47"/>
        <v>3.7443367270350816</v>
      </c>
      <c r="Y80" s="84">
        <f t="shared" si="48"/>
        <v>3.7443367270350811</v>
      </c>
      <c r="Z80" s="6">
        <f t="shared" si="49"/>
        <v>9.065554271571432E-3</v>
      </c>
      <c r="AA80" s="86">
        <f t="shared" si="50"/>
        <v>9.0655542715714355E-3</v>
      </c>
      <c r="AB80" s="86">
        <f t="shared" ca="1" si="51"/>
        <v>1.2500000000000002E-3</v>
      </c>
      <c r="AC80" s="87">
        <f t="shared" ca="1" si="52"/>
        <v>7.8155542715714343E-3</v>
      </c>
      <c r="AD80" s="6">
        <f t="shared" ca="1" si="53"/>
        <v>7.8155542715714343E-3</v>
      </c>
      <c r="AE80" s="89"/>
      <c r="AF80" s="89"/>
      <c r="AG80" s="90"/>
      <c r="AH80" s="89"/>
      <c r="AI80" s="90"/>
    </row>
    <row r="81" spans="1:35" ht="15.75" x14ac:dyDescent="0.25">
      <c r="A81" s="85">
        <v>5</v>
      </c>
      <c r="B81" s="12">
        <v>5</v>
      </c>
      <c r="C81" s="17">
        <f t="shared" si="54"/>
        <v>345.57519189487721</v>
      </c>
      <c r="D81" s="46"/>
      <c r="E81" s="46"/>
      <c r="F81" s="12">
        <f t="shared" si="37"/>
        <v>1</v>
      </c>
      <c r="G81" s="11">
        <f t="shared" si="38"/>
        <v>345.57519189487721</v>
      </c>
      <c r="H81" s="79">
        <v>8.412E-2</v>
      </c>
      <c r="I81" s="79">
        <v>6.3329999999999997E-2</v>
      </c>
      <c r="J81" s="14">
        <f t="shared" si="39"/>
        <v>42.907770749337516</v>
      </c>
      <c r="K81" s="13">
        <f t="shared" si="40"/>
        <v>1.8276844158667773</v>
      </c>
      <c r="L81" s="10">
        <f t="shared" si="41"/>
        <v>3.6094016754342717</v>
      </c>
      <c r="M81" s="10">
        <f t="shared" si="42"/>
        <v>0.115747254056843</v>
      </c>
      <c r="N81" s="81">
        <v>4.0910000000000002E-2</v>
      </c>
      <c r="O81" s="82">
        <v>2.9819999999999999E-2</v>
      </c>
      <c r="P81" s="16"/>
      <c r="Q81" s="46"/>
      <c r="R81" s="12">
        <f t="shared" si="43"/>
        <v>1</v>
      </c>
      <c r="S81" s="11">
        <f t="shared" si="44"/>
        <v>345.57519189487721</v>
      </c>
      <c r="T81" s="79">
        <v>6.7000000000000004E-2</v>
      </c>
      <c r="U81" s="7">
        <f t="shared" si="45"/>
        <v>10.254504183244038</v>
      </c>
      <c r="V81" s="10">
        <f t="shared" si="46"/>
        <v>0.68705178027735059</v>
      </c>
      <c r="W81" s="81">
        <v>3.134E-2</v>
      </c>
      <c r="X81" s="8">
        <f t="shared" si="47"/>
        <v>4.4122007097684657</v>
      </c>
      <c r="Y81" s="84">
        <f t="shared" si="48"/>
        <v>4.4122007097684648</v>
      </c>
      <c r="Z81" s="6">
        <f t="shared" si="49"/>
        <v>1.0682544842366486E-2</v>
      </c>
      <c r="AA81" s="86">
        <f t="shared" si="50"/>
        <v>1.0682544842366491E-2</v>
      </c>
      <c r="AB81" s="86">
        <f t="shared" ca="1" si="51"/>
        <v>1.5277777777777776E-3</v>
      </c>
      <c r="AC81" s="87">
        <f t="shared" ca="1" si="52"/>
        <v>9.154767064588714E-3</v>
      </c>
      <c r="AD81" s="6">
        <f t="shared" ca="1" si="53"/>
        <v>9.154767064588714E-3</v>
      </c>
      <c r="AE81" s="89"/>
      <c r="AF81" s="89"/>
      <c r="AG81" s="90"/>
      <c r="AH81" s="89"/>
      <c r="AI81" s="90"/>
    </row>
    <row r="82" spans="1:35" ht="15.75" x14ac:dyDescent="0.25">
      <c r="A82" s="85">
        <v>6</v>
      </c>
      <c r="B82" s="12">
        <v>6</v>
      </c>
      <c r="C82" s="17">
        <f t="shared" si="54"/>
        <v>408.40704496667297</v>
      </c>
      <c r="D82" s="46"/>
      <c r="E82" s="46"/>
      <c r="F82" s="12">
        <f t="shared" si="37"/>
        <v>1</v>
      </c>
      <c r="G82" s="11">
        <f t="shared" si="38"/>
        <v>408.40704496667297</v>
      </c>
      <c r="H82" s="79">
        <v>8.0829999999999999E-2</v>
      </c>
      <c r="I82" s="79">
        <v>6.2399999999999997E-2</v>
      </c>
      <c r="J82" s="14">
        <f t="shared" si="39"/>
        <v>50.709183612853415</v>
      </c>
      <c r="K82" s="13">
        <f t="shared" si="40"/>
        <v>2.1599906732971004</v>
      </c>
      <c r="L82" s="10">
        <f t="shared" si="41"/>
        <v>4.0988233114269415</v>
      </c>
      <c r="M82" s="10">
        <f t="shared" si="42"/>
        <v>0.13478341801373905</v>
      </c>
      <c r="N82" s="81">
        <v>5.2760000000000001E-2</v>
      </c>
      <c r="O82" s="82">
        <v>3.8969999999999998E-2</v>
      </c>
      <c r="P82" s="16"/>
      <c r="Q82" s="46"/>
      <c r="R82" s="12">
        <f t="shared" si="43"/>
        <v>1</v>
      </c>
      <c r="S82" s="11">
        <f t="shared" si="44"/>
        <v>408.40704496667297</v>
      </c>
      <c r="T82" s="79">
        <v>6.5460000000000004E-2</v>
      </c>
      <c r="U82" s="7">
        <f t="shared" si="45"/>
        <v>12.118959489288407</v>
      </c>
      <c r="V82" s="10">
        <f t="shared" si="46"/>
        <v>0.79330708816881923</v>
      </c>
      <c r="W82" s="81">
        <v>4.0930000000000001E-2</v>
      </c>
      <c r="X82" s="8">
        <f t="shared" si="47"/>
        <v>5.0269138176094996</v>
      </c>
      <c r="Y82" s="84">
        <f t="shared" si="48"/>
        <v>5.0269138176094987</v>
      </c>
      <c r="Z82" s="6">
        <f t="shared" si="49"/>
        <v>1.217084983383341E-2</v>
      </c>
      <c r="AA82" s="86">
        <f t="shared" si="50"/>
        <v>1.2170849833833415E-2</v>
      </c>
      <c r="AB82" s="86">
        <f t="shared" ca="1" si="51"/>
        <v>1.8055555555555548E-3</v>
      </c>
      <c r="AC82" s="87">
        <f t="shared" ca="1" si="52"/>
        <v>1.036529427827786E-2</v>
      </c>
      <c r="AD82" s="6">
        <f t="shared" ca="1" si="53"/>
        <v>1.036529427827786E-2</v>
      </c>
      <c r="AE82" s="89"/>
      <c r="AF82" s="89"/>
      <c r="AG82" s="90"/>
      <c r="AH82" s="89"/>
      <c r="AI82" s="90"/>
    </row>
    <row r="83" spans="1:35" ht="15.75" x14ac:dyDescent="0.25">
      <c r="A83" s="85">
        <v>7</v>
      </c>
      <c r="B83" s="12">
        <v>7</v>
      </c>
      <c r="C83" s="17">
        <f t="shared" si="54"/>
        <v>471.23889803846907</v>
      </c>
      <c r="D83" s="16"/>
      <c r="E83" s="46"/>
      <c r="F83" s="12">
        <f t="shared" si="37"/>
        <v>1</v>
      </c>
      <c r="G83" s="11">
        <f t="shared" si="38"/>
        <v>471.23889803846907</v>
      </c>
      <c r="H83" s="79">
        <v>7.6929999999999998E-2</v>
      </c>
      <c r="I83" s="79">
        <v>6.13E-2</v>
      </c>
      <c r="J83" s="14">
        <f t="shared" si="39"/>
        <v>58.510596476369358</v>
      </c>
      <c r="K83" s="13">
        <f t="shared" si="40"/>
        <v>2.4922969307274245</v>
      </c>
      <c r="L83" s="10">
        <f t="shared" si="41"/>
        <v>4.5012201869270942</v>
      </c>
      <c r="M83" s="10">
        <f t="shared" si="42"/>
        <v>0.15277780185359113</v>
      </c>
      <c r="N83" s="81">
        <v>6.7799999999999999E-2</v>
      </c>
      <c r="O83" s="82">
        <v>5.0959999999999998E-2</v>
      </c>
      <c r="P83" s="16"/>
      <c r="Q83" s="46"/>
      <c r="R83" s="12">
        <f t="shared" si="43"/>
        <v>1</v>
      </c>
      <c r="S83" s="11">
        <f t="shared" si="44"/>
        <v>471.23889803846907</v>
      </c>
      <c r="T83" s="79">
        <v>6.3259999999999997E-2</v>
      </c>
      <c r="U83" s="7">
        <f t="shared" si="45"/>
        <v>13.983414795332784</v>
      </c>
      <c r="V83" s="10">
        <f t="shared" si="46"/>
        <v>0.88459081995275191</v>
      </c>
      <c r="W83" s="81">
        <v>5.33E-2</v>
      </c>
      <c r="X83" s="8">
        <f t="shared" si="47"/>
        <v>5.5385888087334374</v>
      </c>
      <c r="Y83" s="84">
        <f t="shared" si="48"/>
        <v>5.5385888087334383</v>
      </c>
      <c r="Z83" s="6">
        <f t="shared" si="49"/>
        <v>1.3409685371232561E-2</v>
      </c>
      <c r="AA83" s="86">
        <f t="shared" si="50"/>
        <v>1.3409685371232567E-2</v>
      </c>
      <c r="AB83" s="86">
        <f t="shared" ca="1" si="51"/>
        <v>2.0833333333333337E-3</v>
      </c>
      <c r="AC83" s="87">
        <f t="shared" ca="1" si="52"/>
        <v>1.1326352037899234E-2</v>
      </c>
      <c r="AD83" s="6">
        <f t="shared" ca="1" si="53"/>
        <v>1.1326352037899234E-2</v>
      </c>
      <c r="AE83" s="89"/>
      <c r="AF83" s="89"/>
      <c r="AG83" s="90"/>
      <c r="AH83" s="89"/>
      <c r="AI83" s="90"/>
    </row>
    <row r="84" spans="1:35" ht="15.75" x14ac:dyDescent="0.25">
      <c r="A84" s="85">
        <v>8</v>
      </c>
      <c r="B84" s="12">
        <v>8</v>
      </c>
      <c r="C84" s="17">
        <f t="shared" si="54"/>
        <v>534.07075111026472</v>
      </c>
      <c r="D84" s="16"/>
      <c r="E84" s="46"/>
      <c r="F84" s="12">
        <f t="shared" si="37"/>
        <v>1</v>
      </c>
      <c r="G84" s="11">
        <f t="shared" si="38"/>
        <v>534.07075111026472</v>
      </c>
      <c r="H84" s="79">
        <v>7.2849999999999998E-2</v>
      </c>
      <c r="I84" s="79">
        <v>5.9810000000000002E-2</v>
      </c>
      <c r="J84" s="14">
        <f t="shared" si="39"/>
        <v>66.31200933988525</v>
      </c>
      <c r="K84" s="13">
        <f t="shared" si="40"/>
        <v>2.8246031881577465</v>
      </c>
      <c r="L84" s="10">
        <f t="shared" si="41"/>
        <v>4.83082988041064</v>
      </c>
      <c r="M84" s="10">
        <f t="shared" si="42"/>
        <v>0.16893951668371482</v>
      </c>
      <c r="N84" s="81">
        <v>8.4419999999999995E-2</v>
      </c>
      <c r="O84" s="82">
        <v>6.4610000000000001E-2</v>
      </c>
      <c r="P84" s="16"/>
      <c r="Q84" s="46"/>
      <c r="R84" s="12">
        <f t="shared" si="43"/>
        <v>1</v>
      </c>
      <c r="S84" s="11">
        <f t="shared" si="44"/>
        <v>534.07075111026472</v>
      </c>
      <c r="T84" s="79">
        <v>6.08E-2</v>
      </c>
      <c r="U84" s="7">
        <f t="shared" si="45"/>
        <v>15.847870101377149</v>
      </c>
      <c r="V84" s="10">
        <f t="shared" si="46"/>
        <v>0.96355050216373062</v>
      </c>
      <c r="W84" s="81">
        <v>6.7169999999999994E-2</v>
      </c>
      <c r="X84" s="8">
        <f t="shared" si="47"/>
        <v>5.9633198992580851</v>
      </c>
      <c r="Y84" s="84">
        <f t="shared" si="48"/>
        <v>5.9633198992580851</v>
      </c>
      <c r="Z84" s="6">
        <f t="shared" si="49"/>
        <v>1.4438017765638722E-2</v>
      </c>
      <c r="AA84" s="86">
        <f t="shared" si="50"/>
        <v>1.4438017765638729E-2</v>
      </c>
      <c r="AB84" s="86">
        <f t="shared" ca="1" si="51"/>
        <v>2.3611111111111107E-3</v>
      </c>
      <c r="AC84" s="87">
        <f t="shared" ca="1" si="52"/>
        <v>1.2076906654527618E-2</v>
      </c>
      <c r="AD84" s="6">
        <f t="shared" ca="1" si="53"/>
        <v>1.2076906654527618E-2</v>
      </c>
      <c r="AE84" s="89"/>
      <c r="AF84" s="89"/>
      <c r="AG84" s="90"/>
      <c r="AH84" s="89"/>
      <c r="AI84" s="90"/>
    </row>
    <row r="85" spans="1:35" ht="15.75" x14ac:dyDescent="0.25">
      <c r="A85" s="85">
        <v>9</v>
      </c>
      <c r="B85" s="12">
        <v>9</v>
      </c>
      <c r="C85" s="17">
        <f t="shared" si="54"/>
        <v>596.90260418206094</v>
      </c>
      <c r="D85" s="16"/>
      <c r="E85" s="46"/>
      <c r="F85" s="12">
        <f t="shared" si="37"/>
        <v>1</v>
      </c>
      <c r="G85" s="11">
        <f t="shared" si="38"/>
        <v>596.90260418206094</v>
      </c>
      <c r="H85" s="79">
        <v>6.837E-2</v>
      </c>
      <c r="I85" s="79">
        <v>5.8229999999999997E-2</v>
      </c>
      <c r="J85" s="14">
        <f t="shared" si="39"/>
        <v>74.1134222034012</v>
      </c>
      <c r="K85" s="13">
        <f t="shared" si="40"/>
        <v>3.1569094455880715</v>
      </c>
      <c r="L85" s="10">
        <f t="shared" si="41"/>
        <v>5.0671346760465399</v>
      </c>
      <c r="M85" s="10">
        <f t="shared" si="42"/>
        <v>0.18382683701659339</v>
      </c>
      <c r="N85" s="81">
        <v>0.10224999999999999</v>
      </c>
      <c r="O85" s="82">
        <v>7.979E-2</v>
      </c>
      <c r="P85" s="16"/>
      <c r="Q85" s="46"/>
      <c r="R85" s="12">
        <f t="shared" si="43"/>
        <v>1</v>
      </c>
      <c r="S85" s="11">
        <f t="shared" si="44"/>
        <v>596.90260418206094</v>
      </c>
      <c r="T85" s="79">
        <v>5.7959999999999998E-2</v>
      </c>
      <c r="U85" s="7">
        <f t="shared" si="45"/>
        <v>17.712325407421531</v>
      </c>
      <c r="V85" s="10">
        <f t="shared" si="46"/>
        <v>1.0266063806141519</v>
      </c>
      <c r="W85" s="81">
        <v>8.2280000000000006E-2</v>
      </c>
      <c r="X85" s="8">
        <f t="shared" si="47"/>
        <v>6.2775678936772854</v>
      </c>
      <c r="Y85" s="84">
        <f t="shared" si="48"/>
        <v>6.2775678936772863</v>
      </c>
      <c r="Z85" s="6">
        <f t="shared" si="49"/>
        <v>1.5198855386777449E-2</v>
      </c>
      <c r="AA85" s="86">
        <f t="shared" si="50"/>
        <v>1.5198855386777456E-2</v>
      </c>
      <c r="AB85" s="86">
        <f t="shared" ca="1" si="51"/>
        <v>2.6388888888888898E-3</v>
      </c>
      <c r="AC85" s="87">
        <f t="shared" ca="1" si="52"/>
        <v>1.2559966497888566E-2</v>
      </c>
      <c r="AD85" s="6">
        <f t="shared" ca="1" si="53"/>
        <v>1.2559966497888566E-2</v>
      </c>
      <c r="AE85" s="89"/>
      <c r="AF85" s="89"/>
      <c r="AG85" s="90"/>
      <c r="AH85" s="89"/>
      <c r="AI85" s="90"/>
    </row>
    <row r="86" spans="1:35" ht="15.75" x14ac:dyDescent="0.25">
      <c r="A86" s="85">
        <v>10</v>
      </c>
      <c r="B86" s="12">
        <v>10</v>
      </c>
      <c r="C86" s="17">
        <f t="shared" si="54"/>
        <v>659.73445725385659</v>
      </c>
      <c r="D86" s="16"/>
      <c r="E86" s="46"/>
      <c r="F86" s="12">
        <f t="shared" si="37"/>
        <v>1</v>
      </c>
      <c r="G86" s="11">
        <f t="shared" si="38"/>
        <v>659.73445725385659</v>
      </c>
      <c r="H86" s="79">
        <v>6.4280000000000004E-2</v>
      </c>
      <c r="I86" s="79">
        <v>5.6750000000000002E-2</v>
      </c>
      <c r="J86" s="14">
        <f t="shared" si="39"/>
        <v>81.914835066917078</v>
      </c>
      <c r="K86" s="13">
        <f t="shared" si="40"/>
        <v>3.4892157030183943</v>
      </c>
      <c r="L86" s="10">
        <f t="shared" si="41"/>
        <v>5.2654855981014297</v>
      </c>
      <c r="M86" s="10">
        <f t="shared" si="42"/>
        <v>0.19801299114629389</v>
      </c>
      <c r="N86" s="81">
        <v>0.11796</v>
      </c>
      <c r="O86" s="82">
        <v>9.3670000000000003E-2</v>
      </c>
      <c r="P86" s="16"/>
      <c r="Q86" s="46"/>
      <c r="R86" s="12">
        <f t="shared" si="43"/>
        <v>1</v>
      </c>
      <c r="S86" s="11">
        <f t="shared" si="44"/>
        <v>659.73445725385659</v>
      </c>
      <c r="T86" s="79">
        <v>5.57E-2</v>
      </c>
      <c r="U86" s="7">
        <f t="shared" si="45"/>
        <v>19.576780713465894</v>
      </c>
      <c r="V86" s="10">
        <f t="shared" si="46"/>
        <v>1.0904266857400502</v>
      </c>
      <c r="W86" s="81">
        <v>9.5890000000000003E-2</v>
      </c>
      <c r="X86" s="8">
        <f t="shared" si="47"/>
        <v>6.5539252749877743</v>
      </c>
      <c r="Y86" s="84">
        <f t="shared" si="48"/>
        <v>6.5539252749877752</v>
      </c>
      <c r="Z86" s="6">
        <f t="shared" si="49"/>
        <v>1.5867954621504508E-2</v>
      </c>
      <c r="AA86" s="86">
        <f t="shared" si="50"/>
        <v>1.5867954621504515E-2</v>
      </c>
      <c r="AB86" s="86">
        <f t="shared" ca="1" si="51"/>
        <v>2.9166666666666668E-3</v>
      </c>
      <c r="AC86" s="87">
        <f t="shared" ca="1" si="52"/>
        <v>1.2951287954837848E-2</v>
      </c>
      <c r="AD86" s="6">
        <f t="shared" ca="1" si="53"/>
        <v>1.2951287954837848E-2</v>
      </c>
      <c r="AE86" s="89"/>
      <c r="AF86" s="89"/>
      <c r="AG86" s="90"/>
      <c r="AH86" s="89"/>
      <c r="AI86" s="90"/>
    </row>
    <row r="87" spans="1:35" ht="15.75" x14ac:dyDescent="0.25">
      <c r="A87" s="85">
        <v>11</v>
      </c>
      <c r="B87" s="12">
        <v>11</v>
      </c>
      <c r="C87" s="17">
        <f t="shared" si="54"/>
        <v>722.56631032565224</v>
      </c>
      <c r="D87" s="16"/>
      <c r="E87" s="46"/>
      <c r="F87" s="12">
        <f t="shared" si="37"/>
        <v>1</v>
      </c>
      <c r="G87" s="11">
        <f t="shared" si="38"/>
        <v>722.56631032565224</v>
      </c>
      <c r="H87" s="79">
        <v>6.0510000000000001E-2</v>
      </c>
      <c r="I87" s="79">
        <v>5.4940000000000003E-2</v>
      </c>
      <c r="J87" s="14">
        <f t="shared" si="39"/>
        <v>89.716247930432971</v>
      </c>
      <c r="K87" s="13">
        <f t="shared" si="40"/>
        <v>3.8215219604487154</v>
      </c>
      <c r="L87" s="10">
        <f t="shared" si="41"/>
        <v>5.4287301622704991</v>
      </c>
      <c r="M87" s="10">
        <f t="shared" si="42"/>
        <v>0.20995441650705243</v>
      </c>
      <c r="N87" s="81">
        <v>0.13372999999999999</v>
      </c>
      <c r="O87" s="82">
        <v>0.10799</v>
      </c>
      <c r="P87" s="16"/>
      <c r="Q87" s="46"/>
      <c r="R87" s="12">
        <f t="shared" si="43"/>
        <v>1</v>
      </c>
      <c r="S87" s="11">
        <f t="shared" si="44"/>
        <v>722.56631032565224</v>
      </c>
      <c r="T87" s="79">
        <v>5.3560000000000003E-2</v>
      </c>
      <c r="U87" s="7">
        <f t="shared" si="45"/>
        <v>21.44123601951026</v>
      </c>
      <c r="V87" s="10">
        <f t="shared" si="46"/>
        <v>1.1483926012049697</v>
      </c>
      <c r="W87" s="81">
        <v>0.10985</v>
      </c>
      <c r="X87" s="8">
        <f t="shared" si="47"/>
        <v>6.7870771799825214</v>
      </c>
      <c r="Y87" s="84">
        <f t="shared" si="48"/>
        <v>6.7870771799825214</v>
      </c>
      <c r="Z87" s="6">
        <f t="shared" si="49"/>
        <v>1.6432447454905158E-2</v>
      </c>
      <c r="AA87" s="86">
        <f t="shared" si="50"/>
        <v>1.6432447454905165E-2</v>
      </c>
      <c r="AB87" s="86">
        <f t="shared" ca="1" si="51"/>
        <v>3.1944444444444433E-3</v>
      </c>
      <c r="AC87" s="87">
        <f t="shared" ca="1" si="52"/>
        <v>1.3238003010460721E-2</v>
      </c>
      <c r="AD87" s="6">
        <f t="shared" ca="1" si="53"/>
        <v>1.3238003010460721E-2</v>
      </c>
      <c r="AE87" s="89"/>
      <c r="AF87" s="89"/>
      <c r="AG87" s="90"/>
      <c r="AH87" s="89"/>
      <c r="AI87" s="90"/>
    </row>
    <row r="88" spans="1:35" ht="15.75" x14ac:dyDescent="0.25">
      <c r="A88" s="85">
        <v>12</v>
      </c>
      <c r="B88" s="12">
        <v>12</v>
      </c>
      <c r="C88" s="17">
        <f t="shared" si="54"/>
        <v>785.39816339744846</v>
      </c>
      <c r="D88" s="16"/>
      <c r="E88" s="46"/>
      <c r="F88" s="12">
        <f t="shared" si="37"/>
        <v>1</v>
      </c>
      <c r="G88" s="11">
        <f t="shared" si="38"/>
        <v>785.39816339744846</v>
      </c>
      <c r="H88" s="79">
        <v>7.1040000000000006E-2</v>
      </c>
      <c r="I88" s="79">
        <v>5.8049999999999997E-2</v>
      </c>
      <c r="J88" s="14">
        <f t="shared" si="39"/>
        <v>97.517660793948934</v>
      </c>
      <c r="K88" s="13">
        <f t="shared" si="40"/>
        <v>4.1538282178790409</v>
      </c>
      <c r="L88" s="10">
        <f t="shared" si="41"/>
        <v>6.927654622802133</v>
      </c>
      <c r="M88" s="10">
        <f t="shared" si="42"/>
        <v>0.2411297280478783</v>
      </c>
      <c r="N88" s="81">
        <v>0.15920000000000001</v>
      </c>
      <c r="O88" s="82">
        <v>0.12881000000000001</v>
      </c>
      <c r="P88" s="16"/>
      <c r="Q88" s="46"/>
      <c r="R88" s="12">
        <f t="shared" si="43"/>
        <v>1</v>
      </c>
      <c r="S88" s="11">
        <f t="shared" si="44"/>
        <v>785.39816339744846</v>
      </c>
      <c r="T88" s="79">
        <v>5.9540000000000003E-2</v>
      </c>
      <c r="U88" s="7">
        <f t="shared" si="45"/>
        <v>23.305691325554637</v>
      </c>
      <c r="V88" s="10">
        <f t="shared" si="46"/>
        <v>1.387620861523523</v>
      </c>
      <c r="W88" s="81">
        <v>0.13119</v>
      </c>
      <c r="X88" s="8">
        <f t="shared" si="47"/>
        <v>8.5564052123735355</v>
      </c>
      <c r="Y88" s="84">
        <f t="shared" si="48"/>
        <v>8.5564052123735337</v>
      </c>
      <c r="Z88" s="6">
        <f t="shared" si="49"/>
        <v>2.0716234002744437E-2</v>
      </c>
      <c r="AA88" s="86">
        <f t="shared" si="50"/>
        <v>2.0716234002744447E-2</v>
      </c>
      <c r="AB88" s="86">
        <f t="shared" ca="1" si="51"/>
        <v>3.4722222222222229E-3</v>
      </c>
      <c r="AC88" s="87">
        <f t="shared" ca="1" si="52"/>
        <v>1.7244011780522223E-2</v>
      </c>
      <c r="AD88" s="6">
        <f t="shared" ca="1" si="53"/>
        <v>1.7244011780522223E-2</v>
      </c>
      <c r="AE88" s="89"/>
      <c r="AF88" s="89"/>
      <c r="AG88" s="90"/>
      <c r="AH88" s="89"/>
      <c r="AI88" s="90"/>
    </row>
    <row r="89" spans="1:35" ht="15.75" x14ac:dyDescent="0.25">
      <c r="A89" s="85">
        <v>13</v>
      </c>
      <c r="B89" s="12">
        <v>13</v>
      </c>
      <c r="C89" s="17">
        <f t="shared" si="54"/>
        <v>848.23001646924354</v>
      </c>
      <c r="D89" s="16"/>
      <c r="E89" s="46"/>
      <c r="F89" s="12">
        <f t="shared" ref="F89:F120" si="55">($B$6*(C89 - E89) + D89 * E89)/C89</f>
        <v>1</v>
      </c>
      <c r="G89" s="11">
        <f t="shared" ref="G89:G120" si="56">C89*F89</f>
        <v>848.23001646924354</v>
      </c>
      <c r="H89" s="79">
        <v>8.412E-2</v>
      </c>
      <c r="I89" s="79">
        <v>6.3109999999999999E-2</v>
      </c>
      <c r="J89" s="14">
        <f t="shared" ref="J89:J120" si="57">G89*$J$6*8*(EXP($J$3*$J$2)-1)</f>
        <v>105.31907365746474</v>
      </c>
      <c r="K89" s="13">
        <f t="shared" ref="K89:K120" si="58">G89*(1-$J$6)*7*(EXP($J$4*$J$2)-1)</f>
        <v>4.4861344753093597</v>
      </c>
      <c r="L89" s="10">
        <f t="shared" ref="L89:L120" si="59">J89*H89</f>
        <v>8.8594404760659344</v>
      </c>
      <c r="M89" s="10">
        <f t="shared" ref="M89:M120" si="60">K89*I89</f>
        <v>0.28311994673677371</v>
      </c>
      <c r="N89" s="81">
        <v>0.18798000000000001</v>
      </c>
      <c r="O89" s="82">
        <v>0.15040999999999999</v>
      </c>
      <c r="P89" s="16"/>
      <c r="Q89" s="46"/>
      <c r="R89" s="12">
        <f t="shared" ref="R89:R120" si="61">($B$7*(C89 - Q89) + P89 * Q89)/C89</f>
        <v>1</v>
      </c>
      <c r="S89" s="11">
        <f t="shared" ref="S89:S120" si="62">C89*R89</f>
        <v>848.23001646924354</v>
      </c>
      <c r="T89" s="79">
        <v>6.744E-2</v>
      </c>
      <c r="U89" s="7">
        <f t="shared" ref="U89:U120" si="63">6*S89*(EXP($J$5*$J$2)-1)</f>
        <v>25.170146631598989</v>
      </c>
      <c r="V89" s="10">
        <f t="shared" ref="V89:V120" si="64">U89*T89</f>
        <v>1.6974746888350358</v>
      </c>
      <c r="W89" s="81">
        <v>0.15426999999999999</v>
      </c>
      <c r="X89" s="8">
        <f t="shared" ref="X89:X120" si="65">V89+L89+M89</f>
        <v>10.840035111637745</v>
      </c>
      <c r="Y89" s="84">
        <f t="shared" ref="Y89:Y120" si="66">H89*C89*$J$6*8*(EXP($J$3*$J$2)-1)+I89*C89*(1-$J$6)*7*(EXP($J$4*$J$2)-1)+C89*T89*6*(EXP($J$5*$J$2)-1)</f>
        <v>10.840035111637743</v>
      </c>
      <c r="Z89" s="6">
        <f t="shared" ref="Z89:Z120" si="67">X89/SUM($Y$25:$Y$126)</f>
        <v>2.6245216115513944E-2</v>
      </c>
      <c r="AA89" s="86">
        <f t="shared" ref="AA89:AA120" si="68">Z89/SUM($Z$25:$Z$126)</f>
        <v>2.6245216115513954E-2</v>
      </c>
      <c r="AB89" s="86">
        <f t="shared" ref="AB89:AB120" ca="1" si="69">(IF(SQRT(A89^2)&lt;=($B$5-1), G89/(SUM(OFFSET($G$76,0,0,$B$5,1))),0)+IF(SQRT(A89^2)&lt;=($B$5-1), S89/(SUM(OFFSET($S$76,0,0,$B$5,1))),0))/4</f>
        <v>3.7499999999999973E-3</v>
      </c>
      <c r="AC89" s="87">
        <f t="shared" ref="AC89:AC120" ca="1" si="70">AA89-AB89</f>
        <v>2.2495216115513958E-2</v>
      </c>
      <c r="AD89" s="6">
        <f t="shared" ref="AD89:AD120" ca="1" si="71">SQRT(AC89^2)</f>
        <v>2.2495216115513958E-2</v>
      </c>
      <c r="AE89" s="89"/>
      <c r="AF89" s="89"/>
      <c r="AG89" s="90"/>
      <c r="AH89" s="89"/>
      <c r="AI89" s="90"/>
    </row>
    <row r="90" spans="1:35" ht="15.75" x14ac:dyDescent="0.25">
      <c r="A90" s="85">
        <v>14</v>
      </c>
      <c r="B90" s="12">
        <v>14</v>
      </c>
      <c r="C90" s="17">
        <f t="shared" si="54"/>
        <v>911.06186954104032</v>
      </c>
      <c r="D90" s="16"/>
      <c r="E90" s="46"/>
      <c r="F90" s="12">
        <f t="shared" si="55"/>
        <v>1</v>
      </c>
      <c r="G90" s="11">
        <f t="shared" si="56"/>
        <v>911.06186954104032</v>
      </c>
      <c r="H90" s="79">
        <v>7.961E-2</v>
      </c>
      <c r="I90" s="79">
        <v>6.2089999999999999E-2</v>
      </c>
      <c r="J90" s="14">
        <f t="shared" si="57"/>
        <v>113.12048652098076</v>
      </c>
      <c r="K90" s="13">
        <f t="shared" si="58"/>
        <v>4.8184407327396883</v>
      </c>
      <c r="L90" s="10">
        <f t="shared" si="59"/>
        <v>9.0055219319352791</v>
      </c>
      <c r="M90" s="10">
        <f t="shared" si="60"/>
        <v>0.29917698509580726</v>
      </c>
      <c r="N90" s="81">
        <v>0.21911</v>
      </c>
      <c r="O90" s="82">
        <v>0.17469000000000001</v>
      </c>
      <c r="P90" s="16"/>
      <c r="Q90" s="46"/>
      <c r="R90" s="12">
        <f t="shared" si="61"/>
        <v>1</v>
      </c>
      <c r="S90" s="11">
        <f t="shared" si="62"/>
        <v>911.06186954104032</v>
      </c>
      <c r="T90" s="79">
        <v>6.4589999999999995E-2</v>
      </c>
      <c r="U90" s="7">
        <f t="shared" si="63"/>
        <v>27.034601937643384</v>
      </c>
      <c r="V90" s="10">
        <f t="shared" si="64"/>
        <v>1.7461649391523859</v>
      </c>
      <c r="W90" s="81">
        <v>0.17952000000000001</v>
      </c>
      <c r="X90" s="8">
        <f t="shared" si="65"/>
        <v>11.050863856183472</v>
      </c>
      <c r="Y90" s="84">
        <f t="shared" si="66"/>
        <v>11.050863856183472</v>
      </c>
      <c r="Z90" s="6">
        <f t="shared" si="67"/>
        <v>2.6755661506786217E-2</v>
      </c>
      <c r="AA90" s="86">
        <f t="shared" si="68"/>
        <v>2.6755661506786228E-2</v>
      </c>
      <c r="AB90" s="86">
        <f t="shared" ca="1" si="69"/>
        <v>4.0277777777777786E-3</v>
      </c>
      <c r="AC90" s="87">
        <f t="shared" ca="1" si="70"/>
        <v>2.2727883729008448E-2</v>
      </c>
      <c r="AD90" s="6">
        <f t="shared" ca="1" si="71"/>
        <v>2.2727883729008448E-2</v>
      </c>
      <c r="AE90" s="89"/>
      <c r="AF90" s="89"/>
      <c r="AG90" s="90"/>
      <c r="AH90" s="89"/>
      <c r="AI90" s="90"/>
    </row>
    <row r="91" spans="1:35" ht="15.75" x14ac:dyDescent="0.25">
      <c r="A91" s="85">
        <v>15</v>
      </c>
      <c r="B91" s="12">
        <v>15</v>
      </c>
      <c r="C91" s="17">
        <f t="shared" si="54"/>
        <v>973.89372261283597</v>
      </c>
      <c r="D91" s="16"/>
      <c r="E91" s="46"/>
      <c r="F91" s="12">
        <f t="shared" si="55"/>
        <v>1</v>
      </c>
      <c r="G91" s="11">
        <f t="shared" si="56"/>
        <v>973.89372261283597</v>
      </c>
      <c r="H91" s="79">
        <v>7.5410000000000005E-2</v>
      </c>
      <c r="I91" s="79">
        <v>6.0760000000000002E-2</v>
      </c>
      <c r="J91" s="14">
        <f t="shared" si="57"/>
        <v>120.92189938449667</v>
      </c>
      <c r="K91" s="13">
        <f t="shared" si="58"/>
        <v>5.1507469901700098</v>
      </c>
      <c r="L91" s="10">
        <f t="shared" si="59"/>
        <v>9.1187204325848938</v>
      </c>
      <c r="M91" s="10">
        <f t="shared" si="60"/>
        <v>0.3129593871227298</v>
      </c>
      <c r="N91" s="81">
        <v>0.24614</v>
      </c>
      <c r="O91" s="82">
        <v>0.19647999999999999</v>
      </c>
      <c r="P91" s="16"/>
      <c r="Q91" s="46"/>
      <c r="R91" s="12">
        <f t="shared" si="61"/>
        <v>1</v>
      </c>
      <c r="S91" s="11">
        <f t="shared" si="62"/>
        <v>973.89372261283597</v>
      </c>
      <c r="T91" s="79">
        <v>6.2E-2</v>
      </c>
      <c r="U91" s="7">
        <f t="shared" si="63"/>
        <v>28.89905724368775</v>
      </c>
      <c r="V91" s="10">
        <f t="shared" si="64"/>
        <v>1.7917415491086406</v>
      </c>
      <c r="W91" s="81">
        <v>0.20174</v>
      </c>
      <c r="X91" s="8">
        <f t="shared" si="65"/>
        <v>11.223421368816265</v>
      </c>
      <c r="Y91" s="84">
        <f t="shared" si="66"/>
        <v>11.223421368816265</v>
      </c>
      <c r="Z91" s="6">
        <f t="shared" si="67"/>
        <v>2.7173446981165455E-2</v>
      </c>
      <c r="AA91" s="86">
        <f t="shared" si="68"/>
        <v>2.7173446981165465E-2</v>
      </c>
      <c r="AB91" s="86">
        <f t="shared" ca="1" si="69"/>
        <v>4.3055555555555555E-3</v>
      </c>
      <c r="AC91" s="87">
        <f t="shared" ca="1" si="70"/>
        <v>2.286789142560991E-2</v>
      </c>
      <c r="AD91" s="6">
        <f t="shared" ca="1" si="71"/>
        <v>2.286789142560991E-2</v>
      </c>
      <c r="AE91" s="89"/>
      <c r="AF91" s="89"/>
      <c r="AG91" s="90"/>
      <c r="AH91" s="89"/>
      <c r="AI91" s="90"/>
    </row>
    <row r="92" spans="1:35" ht="15.75" x14ac:dyDescent="0.25">
      <c r="A92" s="85">
        <v>16</v>
      </c>
      <c r="B92" s="12">
        <v>16</v>
      </c>
      <c r="C92" s="17">
        <f t="shared" si="54"/>
        <v>1036.7255756846316</v>
      </c>
      <c r="D92" s="16"/>
      <c r="E92" s="46"/>
      <c r="F92" s="12">
        <f t="shared" si="55"/>
        <v>1</v>
      </c>
      <c r="G92" s="11">
        <f t="shared" si="56"/>
        <v>1036.7255756846316</v>
      </c>
      <c r="H92" s="79">
        <v>7.1379999999999999E-2</v>
      </c>
      <c r="I92" s="79">
        <v>5.8840000000000003E-2</v>
      </c>
      <c r="J92" s="14">
        <f t="shared" si="57"/>
        <v>128.72331224801255</v>
      </c>
      <c r="K92" s="13">
        <f t="shared" si="58"/>
        <v>5.4830532476003322</v>
      </c>
      <c r="L92" s="10">
        <f t="shared" si="59"/>
        <v>9.1882700282631351</v>
      </c>
      <c r="M92" s="10">
        <f t="shared" si="60"/>
        <v>0.32262285308880356</v>
      </c>
      <c r="N92" s="81">
        <v>0.27638000000000001</v>
      </c>
      <c r="O92" s="82">
        <v>0.22141</v>
      </c>
      <c r="P92" s="16"/>
      <c r="Q92" s="46"/>
      <c r="R92" s="12">
        <f t="shared" si="61"/>
        <v>1</v>
      </c>
      <c r="S92" s="11">
        <f t="shared" si="62"/>
        <v>1036.7255756846316</v>
      </c>
      <c r="T92" s="79">
        <v>5.9270000000000003E-2</v>
      </c>
      <c r="U92" s="7">
        <f t="shared" si="63"/>
        <v>30.763512549732113</v>
      </c>
      <c r="V92" s="10">
        <f t="shared" si="64"/>
        <v>1.8233533888226223</v>
      </c>
      <c r="W92" s="81">
        <v>0.22685</v>
      </c>
      <c r="X92" s="8">
        <f t="shared" si="65"/>
        <v>11.334246270174562</v>
      </c>
      <c r="Y92" s="84">
        <f t="shared" si="66"/>
        <v>11.334246270174562</v>
      </c>
      <c r="Z92" s="6">
        <f t="shared" si="67"/>
        <v>2.7441769311967349E-2</v>
      </c>
      <c r="AA92" s="86">
        <f t="shared" si="68"/>
        <v>2.7441769311967363E-2</v>
      </c>
      <c r="AB92" s="86">
        <f t="shared" ca="1" si="69"/>
        <v>4.5833333333333325E-3</v>
      </c>
      <c r="AC92" s="87">
        <f t="shared" ca="1" si="70"/>
        <v>2.2858435978634031E-2</v>
      </c>
      <c r="AD92" s="6">
        <f t="shared" ca="1" si="71"/>
        <v>2.2858435978634031E-2</v>
      </c>
      <c r="AE92" s="89"/>
      <c r="AF92" s="89"/>
      <c r="AG92" s="90"/>
      <c r="AH92" s="89"/>
      <c r="AI92" s="90"/>
    </row>
    <row r="93" spans="1:35" ht="15.75" x14ac:dyDescent="0.25">
      <c r="A93" s="85">
        <v>17</v>
      </c>
      <c r="B93" s="12">
        <v>17</v>
      </c>
      <c r="C93" s="17">
        <f t="shared" si="54"/>
        <v>1099.5574287564273</v>
      </c>
      <c r="D93" s="16"/>
      <c r="E93" s="46"/>
      <c r="F93" s="12">
        <f t="shared" si="55"/>
        <v>1</v>
      </c>
      <c r="G93" s="11">
        <f t="shared" si="56"/>
        <v>1099.5574287564273</v>
      </c>
      <c r="H93" s="79">
        <v>6.6830000000000001E-2</v>
      </c>
      <c r="I93" s="79">
        <v>5.6480000000000002E-2</v>
      </c>
      <c r="J93" s="14">
        <f t="shared" si="57"/>
        <v>136.52472511152843</v>
      </c>
      <c r="K93" s="13">
        <f t="shared" si="58"/>
        <v>5.8153595050306537</v>
      </c>
      <c r="L93" s="10">
        <f t="shared" si="59"/>
        <v>9.1239473792034449</v>
      </c>
      <c r="M93" s="10">
        <f t="shared" si="60"/>
        <v>0.32845150484413133</v>
      </c>
      <c r="N93" s="81">
        <v>0.30578</v>
      </c>
      <c r="O93" s="82">
        <v>0.24626999999999999</v>
      </c>
      <c r="P93" s="16"/>
      <c r="Q93" s="46"/>
      <c r="R93" s="12">
        <f t="shared" si="61"/>
        <v>1</v>
      </c>
      <c r="S93" s="11">
        <f t="shared" si="62"/>
        <v>1099.5574287564273</v>
      </c>
      <c r="T93" s="79">
        <v>5.6680000000000001E-2</v>
      </c>
      <c r="U93" s="7">
        <f t="shared" si="63"/>
        <v>32.627967855776475</v>
      </c>
      <c r="V93" s="10">
        <f t="shared" si="64"/>
        <v>1.8493532180654106</v>
      </c>
      <c r="W93" s="81">
        <v>0.25178</v>
      </c>
      <c r="X93" s="8">
        <f t="shared" si="65"/>
        <v>11.301752102112987</v>
      </c>
      <c r="Y93" s="84">
        <f t="shared" si="66"/>
        <v>11.301752102112989</v>
      </c>
      <c r="Z93" s="6">
        <f t="shared" si="67"/>
        <v>2.7363096461327382E-2</v>
      </c>
      <c r="AA93" s="86">
        <f t="shared" si="68"/>
        <v>2.7363096461327396E-2</v>
      </c>
      <c r="AB93" s="86">
        <f t="shared" ca="1" si="69"/>
        <v>4.8611111111111095E-3</v>
      </c>
      <c r="AC93" s="87">
        <f t="shared" ca="1" si="70"/>
        <v>2.2501985350216289E-2</v>
      </c>
      <c r="AD93" s="6">
        <f t="shared" ca="1" si="71"/>
        <v>2.2501985350216289E-2</v>
      </c>
      <c r="AE93" s="89"/>
      <c r="AF93" s="89"/>
      <c r="AG93" s="90"/>
      <c r="AH93" s="89"/>
      <c r="AI93" s="90"/>
    </row>
    <row r="94" spans="1:35" ht="15.75" x14ac:dyDescent="0.25">
      <c r="A94" s="85">
        <v>18</v>
      </c>
      <c r="B94" s="12">
        <v>18</v>
      </c>
      <c r="C94" s="17">
        <f t="shared" si="54"/>
        <v>1162.3892818282229</v>
      </c>
      <c r="D94" s="16"/>
      <c r="E94" s="46"/>
      <c r="F94" s="12">
        <f t="shared" si="55"/>
        <v>1</v>
      </c>
      <c r="G94" s="11">
        <f t="shared" si="56"/>
        <v>1162.3892818282229</v>
      </c>
      <c r="H94" s="79">
        <v>6.1859999999999998E-2</v>
      </c>
      <c r="I94" s="79">
        <v>5.3679999999999999E-2</v>
      </c>
      <c r="J94" s="14">
        <f t="shared" si="57"/>
        <v>144.3261379750443</v>
      </c>
      <c r="K94" s="13">
        <f t="shared" si="58"/>
        <v>6.1476657624609761</v>
      </c>
      <c r="L94" s="10">
        <f t="shared" si="59"/>
        <v>8.9280148951362399</v>
      </c>
      <c r="M94" s="10">
        <f t="shared" si="60"/>
        <v>0.33000669812890521</v>
      </c>
      <c r="N94" s="81">
        <v>0.33601999999999999</v>
      </c>
      <c r="O94" s="82">
        <v>0.27251999999999998</v>
      </c>
      <c r="P94" s="16"/>
      <c r="Q94" s="46"/>
      <c r="R94" s="12">
        <f t="shared" si="61"/>
        <v>1</v>
      </c>
      <c r="S94" s="11">
        <f t="shared" si="62"/>
        <v>1162.3892818282229</v>
      </c>
      <c r="T94" s="79">
        <v>5.3370000000000001E-2</v>
      </c>
      <c r="U94" s="7">
        <f t="shared" si="63"/>
        <v>34.492423161820845</v>
      </c>
      <c r="V94" s="10">
        <f t="shared" si="64"/>
        <v>1.8408606241463785</v>
      </c>
      <c r="W94" s="81">
        <v>0.27787000000000001</v>
      </c>
      <c r="X94" s="8">
        <f t="shared" si="65"/>
        <v>11.098882217411523</v>
      </c>
      <c r="Y94" s="84">
        <f t="shared" si="66"/>
        <v>11.098882217411523</v>
      </c>
      <c r="Z94" s="6">
        <f t="shared" si="67"/>
        <v>2.6871920564525802E-2</v>
      </c>
      <c r="AA94" s="86">
        <f t="shared" si="68"/>
        <v>2.6871920564525812E-2</v>
      </c>
      <c r="AB94" s="86">
        <f t="shared" ca="1" si="69"/>
        <v>5.1388888888888864E-3</v>
      </c>
      <c r="AC94" s="87">
        <f t="shared" ca="1" si="70"/>
        <v>2.1733031675636925E-2</v>
      </c>
      <c r="AD94" s="6">
        <f t="shared" ca="1" si="71"/>
        <v>2.1733031675636925E-2</v>
      </c>
      <c r="AE94" s="89"/>
      <c r="AF94" s="89"/>
      <c r="AG94" s="90"/>
      <c r="AH94" s="89"/>
      <c r="AI94" s="90"/>
    </row>
    <row r="95" spans="1:35" ht="15.75" x14ac:dyDescent="0.25">
      <c r="A95" s="85">
        <v>19</v>
      </c>
      <c r="B95" s="12">
        <v>19</v>
      </c>
      <c r="C95" s="17">
        <f t="shared" si="54"/>
        <v>1225.2211349000208</v>
      </c>
      <c r="D95" s="16"/>
      <c r="E95" s="46"/>
      <c r="F95" s="12">
        <f t="shared" si="55"/>
        <v>1</v>
      </c>
      <c r="G95" s="11">
        <f t="shared" si="56"/>
        <v>1225.2211349000208</v>
      </c>
      <c r="H95" s="79">
        <v>5.6300000000000003E-2</v>
      </c>
      <c r="I95" s="79">
        <v>5.0520000000000002E-2</v>
      </c>
      <c r="J95" s="14">
        <f t="shared" si="57"/>
        <v>152.12755083856047</v>
      </c>
      <c r="K95" s="13">
        <f t="shared" si="58"/>
        <v>6.47997201989131</v>
      </c>
      <c r="L95" s="10">
        <f t="shared" si="59"/>
        <v>8.5647811122109552</v>
      </c>
      <c r="M95" s="10">
        <f t="shared" si="60"/>
        <v>0.327368186444909</v>
      </c>
      <c r="N95" s="81">
        <v>0.36536999999999997</v>
      </c>
      <c r="O95" s="82">
        <v>0.29886000000000001</v>
      </c>
      <c r="P95" s="16"/>
      <c r="Q95" s="46"/>
      <c r="R95" s="12">
        <f t="shared" si="61"/>
        <v>1</v>
      </c>
      <c r="S95" s="11">
        <f t="shared" si="62"/>
        <v>1225.2211349000208</v>
      </c>
      <c r="T95" s="79">
        <v>4.9529999999999998E-2</v>
      </c>
      <c r="U95" s="7">
        <f t="shared" si="63"/>
        <v>36.356878467865272</v>
      </c>
      <c r="V95" s="10">
        <f t="shared" si="64"/>
        <v>1.8007561905133669</v>
      </c>
      <c r="W95" s="81">
        <v>0.30369000000000002</v>
      </c>
      <c r="X95" s="8">
        <f t="shared" si="65"/>
        <v>10.692905489169231</v>
      </c>
      <c r="Y95" s="84">
        <f t="shared" si="66"/>
        <v>10.692905489169233</v>
      </c>
      <c r="Z95" s="6">
        <f t="shared" si="67"/>
        <v>2.5888995060977461E-2</v>
      </c>
      <c r="AA95" s="86">
        <f t="shared" si="68"/>
        <v>2.5888995060977471E-2</v>
      </c>
      <c r="AB95" s="86">
        <f t="shared" ca="1" si="69"/>
        <v>5.4166666666666729E-3</v>
      </c>
      <c r="AC95" s="87">
        <f t="shared" ca="1" si="70"/>
        <v>2.0472328394310797E-2</v>
      </c>
      <c r="AD95" s="6">
        <f t="shared" ca="1" si="71"/>
        <v>2.0472328394310797E-2</v>
      </c>
      <c r="AE95" s="89"/>
      <c r="AF95" s="89"/>
      <c r="AG95" s="90"/>
      <c r="AH95" s="89"/>
      <c r="AI95" s="90"/>
    </row>
    <row r="96" spans="1:35" ht="15.75" x14ac:dyDescent="0.25">
      <c r="A96" s="85">
        <v>20</v>
      </c>
      <c r="B96" s="12">
        <v>20</v>
      </c>
      <c r="C96" s="17">
        <f t="shared" si="54"/>
        <v>1288.0529879718142</v>
      </c>
      <c r="D96" s="16"/>
      <c r="E96" s="46"/>
      <c r="F96" s="12">
        <f t="shared" si="55"/>
        <v>1</v>
      </c>
      <c r="G96" s="11">
        <f t="shared" si="56"/>
        <v>1288.0529879718142</v>
      </c>
      <c r="H96" s="79">
        <v>5.11E-2</v>
      </c>
      <c r="I96" s="79">
        <v>4.7289999999999999E-2</v>
      </c>
      <c r="J96" s="14">
        <f t="shared" si="57"/>
        <v>159.92896370207609</v>
      </c>
      <c r="K96" s="13">
        <f t="shared" si="58"/>
        <v>6.8122782773216208</v>
      </c>
      <c r="L96" s="10">
        <f t="shared" si="59"/>
        <v>8.1723700451760877</v>
      </c>
      <c r="M96" s="10">
        <f t="shared" si="60"/>
        <v>0.32215263973453945</v>
      </c>
      <c r="N96" s="81">
        <v>0.38951999999999998</v>
      </c>
      <c r="O96" s="82">
        <v>0.32121</v>
      </c>
      <c r="P96" s="16"/>
      <c r="Q96" s="46"/>
      <c r="R96" s="12">
        <f t="shared" si="61"/>
        <v>1</v>
      </c>
      <c r="S96" s="11">
        <f t="shared" si="62"/>
        <v>1288.0529879718142</v>
      </c>
      <c r="T96" s="79">
        <v>4.564E-2</v>
      </c>
      <c r="U96" s="7">
        <f t="shared" si="63"/>
        <v>38.221333773909571</v>
      </c>
      <c r="V96" s="10">
        <f t="shared" si="64"/>
        <v>1.7444216734412328</v>
      </c>
      <c r="W96" s="81">
        <v>0.32525999999999999</v>
      </c>
      <c r="X96" s="8">
        <f t="shared" si="65"/>
        <v>10.23894435835186</v>
      </c>
      <c r="Y96" s="84">
        <f t="shared" si="66"/>
        <v>10.238944358351862</v>
      </c>
      <c r="Z96" s="6">
        <f t="shared" si="67"/>
        <v>2.4789892718259592E-2</v>
      </c>
      <c r="AA96" s="86">
        <f t="shared" si="68"/>
        <v>2.4789892718259602E-2</v>
      </c>
      <c r="AB96" s="86">
        <f t="shared" ca="1" si="69"/>
        <v>5.6944444444444403E-3</v>
      </c>
      <c r="AC96" s="87">
        <f t="shared" ca="1" si="70"/>
        <v>1.9095448273815162E-2</v>
      </c>
      <c r="AD96" s="6">
        <f t="shared" ca="1" si="71"/>
        <v>1.9095448273815162E-2</v>
      </c>
      <c r="AE96" s="89"/>
      <c r="AF96" s="89"/>
      <c r="AG96" s="90"/>
      <c r="AH96" s="89"/>
      <c r="AI96" s="90"/>
    </row>
    <row r="97" spans="1:35" ht="15.75" x14ac:dyDescent="0.25">
      <c r="A97" s="85">
        <v>21</v>
      </c>
      <c r="B97" s="12">
        <v>21</v>
      </c>
      <c r="C97" s="17">
        <f t="shared" si="54"/>
        <v>1350.8848410436121</v>
      </c>
      <c r="D97" s="16"/>
      <c r="E97" s="46"/>
      <c r="F97" s="12">
        <f t="shared" si="55"/>
        <v>1</v>
      </c>
      <c r="G97" s="11">
        <f t="shared" si="56"/>
        <v>1350.8848410436121</v>
      </c>
      <c r="H97" s="79">
        <v>4.505E-2</v>
      </c>
      <c r="I97" s="79">
        <v>4.3720000000000002E-2</v>
      </c>
      <c r="J97" s="14">
        <f t="shared" si="57"/>
        <v>167.73037656559228</v>
      </c>
      <c r="K97" s="13">
        <f t="shared" si="58"/>
        <v>7.144584534751953</v>
      </c>
      <c r="L97" s="10">
        <f t="shared" si="59"/>
        <v>7.5562534642799326</v>
      </c>
      <c r="M97" s="10">
        <f t="shared" si="60"/>
        <v>0.31236123585935538</v>
      </c>
      <c r="N97" s="81">
        <v>0.41593999999999998</v>
      </c>
      <c r="O97" s="82">
        <v>0.34686</v>
      </c>
      <c r="P97" s="16"/>
      <c r="Q97" s="46"/>
      <c r="R97" s="12">
        <f t="shared" si="61"/>
        <v>1</v>
      </c>
      <c r="S97" s="11">
        <f t="shared" si="62"/>
        <v>1350.8848410436121</v>
      </c>
      <c r="T97" s="79">
        <v>4.1230000000000003E-2</v>
      </c>
      <c r="U97" s="7">
        <f t="shared" si="63"/>
        <v>40.085789079954004</v>
      </c>
      <c r="V97" s="10">
        <f t="shared" si="64"/>
        <v>1.6527370837665036</v>
      </c>
      <c r="W97" s="81">
        <v>0.34943999999999997</v>
      </c>
      <c r="X97" s="8">
        <f t="shared" si="65"/>
        <v>9.5213517839057928</v>
      </c>
      <c r="Y97" s="84">
        <f t="shared" si="66"/>
        <v>9.5213517839057911</v>
      </c>
      <c r="Z97" s="6">
        <f t="shared" si="67"/>
        <v>2.3052502386469453E-2</v>
      </c>
      <c r="AA97" s="86">
        <f t="shared" si="68"/>
        <v>2.3052502386469463E-2</v>
      </c>
      <c r="AB97" s="86">
        <f t="shared" ca="1" si="69"/>
        <v>5.9722222222222269E-3</v>
      </c>
      <c r="AC97" s="87">
        <f t="shared" ca="1" si="70"/>
        <v>1.7080280164247237E-2</v>
      </c>
      <c r="AD97" s="6">
        <f t="shared" ca="1" si="71"/>
        <v>1.7080280164247237E-2</v>
      </c>
      <c r="AE97" s="89"/>
      <c r="AF97" s="89"/>
      <c r="AG97" s="90"/>
      <c r="AH97" s="89"/>
      <c r="AI97" s="90"/>
    </row>
    <row r="98" spans="1:35" ht="15.75" x14ac:dyDescent="0.25">
      <c r="A98" s="85">
        <v>22</v>
      </c>
      <c r="B98" s="12">
        <v>22</v>
      </c>
      <c r="C98" s="17">
        <f t="shared" si="54"/>
        <v>1413.7166941154055</v>
      </c>
      <c r="D98" s="16"/>
      <c r="E98" s="46"/>
      <c r="F98" s="12">
        <f t="shared" si="55"/>
        <v>1</v>
      </c>
      <c r="G98" s="11">
        <f t="shared" si="56"/>
        <v>1413.7166941154055</v>
      </c>
      <c r="H98" s="79">
        <v>3.884E-2</v>
      </c>
      <c r="I98" s="79">
        <v>3.9780000000000003E-2</v>
      </c>
      <c r="J98" s="14">
        <f t="shared" si="57"/>
        <v>175.53178942910787</v>
      </c>
      <c r="K98" s="13">
        <f t="shared" si="58"/>
        <v>7.4768907921822638</v>
      </c>
      <c r="L98" s="10">
        <f t="shared" si="59"/>
        <v>6.8176547014265498</v>
      </c>
      <c r="M98" s="10">
        <f t="shared" si="60"/>
        <v>0.2974307157130105</v>
      </c>
      <c r="N98" s="81">
        <v>0.43746000000000002</v>
      </c>
      <c r="O98" s="82">
        <v>0.36891000000000002</v>
      </c>
      <c r="P98" s="16"/>
      <c r="Q98" s="46"/>
      <c r="R98" s="12">
        <f t="shared" si="61"/>
        <v>1</v>
      </c>
      <c r="S98" s="11">
        <f t="shared" si="62"/>
        <v>1413.7166941154055</v>
      </c>
      <c r="T98" s="79">
        <v>3.6600000000000001E-2</v>
      </c>
      <c r="U98" s="7">
        <f t="shared" si="63"/>
        <v>41.950244385998303</v>
      </c>
      <c r="V98" s="10">
        <f t="shared" si="64"/>
        <v>1.5353789445275379</v>
      </c>
      <c r="W98" s="81">
        <v>0.36970999999999998</v>
      </c>
      <c r="X98" s="8">
        <f t="shared" si="65"/>
        <v>8.6504643616670993</v>
      </c>
      <c r="Y98" s="84">
        <f t="shared" si="66"/>
        <v>8.6504643616670975</v>
      </c>
      <c r="Z98" s="6">
        <f t="shared" si="67"/>
        <v>2.0943964141570345E-2</v>
      </c>
      <c r="AA98" s="86">
        <f t="shared" si="68"/>
        <v>2.0943964141570355E-2</v>
      </c>
      <c r="AB98" s="86">
        <f t="shared" ca="1" si="69"/>
        <v>6.2499999999999934E-3</v>
      </c>
      <c r="AC98" s="87">
        <f t="shared" ca="1" si="70"/>
        <v>1.4693964141570362E-2</v>
      </c>
      <c r="AD98" s="6">
        <f t="shared" ca="1" si="71"/>
        <v>1.4693964141570362E-2</v>
      </c>
      <c r="AE98" s="89"/>
      <c r="AF98" s="89"/>
      <c r="AG98" s="90"/>
      <c r="AH98" s="89"/>
      <c r="AI98" s="90"/>
    </row>
    <row r="99" spans="1:35" ht="15.75" x14ac:dyDescent="0.25">
      <c r="A99" s="85">
        <v>23</v>
      </c>
      <c r="B99" s="12">
        <v>23</v>
      </c>
      <c r="C99" s="17">
        <f t="shared" si="54"/>
        <v>1476.5485471872034</v>
      </c>
      <c r="D99" s="16"/>
      <c r="E99" s="46"/>
      <c r="F99" s="12">
        <f t="shared" si="55"/>
        <v>1</v>
      </c>
      <c r="G99" s="11">
        <f t="shared" si="56"/>
        <v>1476.5485471872034</v>
      </c>
      <c r="H99" s="79">
        <v>3.2309999999999998E-2</v>
      </c>
      <c r="I99" s="79">
        <v>3.5799999999999998E-2</v>
      </c>
      <c r="J99" s="14">
        <f t="shared" si="57"/>
        <v>183.33320229262404</v>
      </c>
      <c r="K99" s="13">
        <f t="shared" si="58"/>
        <v>7.8091970496125986</v>
      </c>
      <c r="L99" s="10">
        <f t="shared" si="59"/>
        <v>5.9234957660746828</v>
      </c>
      <c r="M99" s="10">
        <f t="shared" si="60"/>
        <v>0.279569254376131</v>
      </c>
      <c r="N99" s="81">
        <v>0.45589000000000002</v>
      </c>
      <c r="O99" s="82">
        <v>0.38933000000000001</v>
      </c>
      <c r="P99" s="16"/>
      <c r="Q99" s="46"/>
      <c r="R99" s="12">
        <f t="shared" si="61"/>
        <v>1</v>
      </c>
      <c r="S99" s="11">
        <f t="shared" si="62"/>
        <v>1476.5485471872034</v>
      </c>
      <c r="T99" s="79">
        <v>3.1870000000000002E-2</v>
      </c>
      <c r="U99" s="7">
        <f t="shared" si="63"/>
        <v>43.81469969204273</v>
      </c>
      <c r="V99" s="10">
        <f t="shared" si="64"/>
        <v>1.3963744791854018</v>
      </c>
      <c r="W99" s="81">
        <v>0.38789000000000001</v>
      </c>
      <c r="X99" s="8">
        <f t="shared" si="65"/>
        <v>7.5994394996362153</v>
      </c>
      <c r="Y99" s="84">
        <f t="shared" si="66"/>
        <v>7.5994394996362153</v>
      </c>
      <c r="Z99" s="6">
        <f t="shared" si="67"/>
        <v>1.8399288375975775E-2</v>
      </c>
      <c r="AA99" s="86">
        <f t="shared" si="68"/>
        <v>1.8399288375975782E-2</v>
      </c>
      <c r="AB99" s="86">
        <f t="shared" ca="1" si="69"/>
        <v>6.5277777777777808E-3</v>
      </c>
      <c r="AC99" s="87">
        <f t="shared" ca="1" si="70"/>
        <v>1.1871510598198E-2</v>
      </c>
      <c r="AD99" s="6">
        <f t="shared" ca="1" si="71"/>
        <v>1.1871510598198E-2</v>
      </c>
      <c r="AE99" s="89"/>
      <c r="AF99" s="89"/>
      <c r="AG99" s="90"/>
      <c r="AH99" s="89"/>
      <c r="AI99" s="90"/>
    </row>
    <row r="100" spans="1:35" ht="15.75" x14ac:dyDescent="0.25">
      <c r="A100" s="85">
        <v>24</v>
      </c>
      <c r="B100" s="12">
        <v>24</v>
      </c>
      <c r="C100" s="17">
        <f t="shared" si="54"/>
        <v>1539.3804002589991</v>
      </c>
      <c r="D100" s="16"/>
      <c r="E100" s="46"/>
      <c r="F100" s="12">
        <f t="shared" si="55"/>
        <v>1</v>
      </c>
      <c r="G100" s="11">
        <f t="shared" si="56"/>
        <v>1539.3804002589991</v>
      </c>
      <c r="H100" s="79">
        <v>2.5389999999999999E-2</v>
      </c>
      <c r="I100" s="79">
        <v>3.1060000000000001E-2</v>
      </c>
      <c r="J100" s="14">
        <f t="shared" si="57"/>
        <v>191.13461515613992</v>
      </c>
      <c r="K100" s="13">
        <f t="shared" si="58"/>
        <v>8.141503307042921</v>
      </c>
      <c r="L100" s="10">
        <f t="shared" si="59"/>
        <v>4.852907878814392</v>
      </c>
      <c r="M100" s="10">
        <f t="shared" si="60"/>
        <v>0.25287509271675312</v>
      </c>
      <c r="N100" s="81">
        <v>0.47327000000000002</v>
      </c>
      <c r="O100" s="82">
        <v>0.41060000000000002</v>
      </c>
      <c r="P100" s="16"/>
      <c r="Q100" s="46"/>
      <c r="R100" s="12">
        <f t="shared" si="61"/>
        <v>1</v>
      </c>
      <c r="S100" s="11">
        <f t="shared" si="62"/>
        <v>1539.3804002589991</v>
      </c>
      <c r="T100" s="79">
        <v>2.8490000000000001E-2</v>
      </c>
      <c r="U100" s="7">
        <f t="shared" si="63"/>
        <v>45.6791549980871</v>
      </c>
      <c r="V100" s="10">
        <f t="shared" si="64"/>
        <v>1.3013991258955016</v>
      </c>
      <c r="W100" s="81">
        <v>0.40738000000000002</v>
      </c>
      <c r="X100" s="8">
        <f t="shared" si="65"/>
        <v>6.4071820974266469</v>
      </c>
      <c r="Y100" s="84">
        <f t="shared" si="66"/>
        <v>6.4071820974266469</v>
      </c>
      <c r="Z100" s="6">
        <f t="shared" si="67"/>
        <v>1.5512669203246563E-2</v>
      </c>
      <c r="AA100" s="86">
        <f t="shared" si="68"/>
        <v>1.551266920324657E-2</v>
      </c>
      <c r="AB100" s="86">
        <f t="shared" ca="1" si="69"/>
        <v>6.8055555555555569E-3</v>
      </c>
      <c r="AC100" s="87">
        <f t="shared" ca="1" si="70"/>
        <v>8.7071136476910144E-3</v>
      </c>
      <c r="AD100" s="6">
        <f t="shared" ca="1" si="71"/>
        <v>8.7071136476910144E-3</v>
      </c>
      <c r="AE100" s="89"/>
      <c r="AF100" s="89"/>
      <c r="AG100" s="90"/>
      <c r="AH100" s="89"/>
      <c r="AI100" s="90"/>
    </row>
    <row r="101" spans="1:35" ht="15.75" x14ac:dyDescent="0.25">
      <c r="A101" s="85">
        <v>25</v>
      </c>
      <c r="B101" s="12">
        <v>25</v>
      </c>
      <c r="C101" s="17">
        <f t="shared" si="54"/>
        <v>1602.2122533307947</v>
      </c>
      <c r="D101" s="16"/>
      <c r="E101" s="46"/>
      <c r="F101" s="12">
        <f t="shared" si="55"/>
        <v>1</v>
      </c>
      <c r="G101" s="11">
        <f t="shared" si="56"/>
        <v>1602.2122533307947</v>
      </c>
      <c r="H101" s="79">
        <v>1.9130000000000001E-2</v>
      </c>
      <c r="I101" s="79">
        <v>2.6700000000000002E-2</v>
      </c>
      <c r="J101" s="14">
        <f t="shared" si="57"/>
        <v>198.93602801965579</v>
      </c>
      <c r="K101" s="13">
        <f t="shared" si="58"/>
        <v>8.4738095644732425</v>
      </c>
      <c r="L101" s="10">
        <f t="shared" si="59"/>
        <v>3.8056462160160156</v>
      </c>
      <c r="M101" s="10">
        <f t="shared" si="60"/>
        <v>0.2262507153714356</v>
      </c>
      <c r="N101" s="81">
        <v>0.48574000000000001</v>
      </c>
      <c r="O101" s="82">
        <v>0.42799999999999999</v>
      </c>
      <c r="P101" s="16"/>
      <c r="Q101" s="46"/>
      <c r="R101" s="12">
        <f t="shared" si="61"/>
        <v>1</v>
      </c>
      <c r="S101" s="11">
        <f t="shared" si="62"/>
        <v>1602.2122533307947</v>
      </c>
      <c r="T101" s="79">
        <v>2.5409999999999999E-2</v>
      </c>
      <c r="U101" s="7">
        <f t="shared" si="63"/>
        <v>47.543610304131462</v>
      </c>
      <c r="V101" s="10">
        <f t="shared" si="64"/>
        <v>1.2080831378279804</v>
      </c>
      <c r="W101" s="81">
        <v>0.42394999999999999</v>
      </c>
      <c r="X101" s="8">
        <f t="shared" si="65"/>
        <v>5.2399800692154308</v>
      </c>
      <c r="Y101" s="84">
        <f t="shared" si="66"/>
        <v>5.2399800692154317</v>
      </c>
      <c r="Z101" s="6">
        <f t="shared" si="67"/>
        <v>1.2686712537480618E-2</v>
      </c>
      <c r="AA101" s="86">
        <f t="shared" si="68"/>
        <v>1.2686712537480624E-2</v>
      </c>
      <c r="AB101" s="86">
        <f t="shared" ca="1" si="69"/>
        <v>7.0833333333333338E-3</v>
      </c>
      <c r="AC101" s="87">
        <f t="shared" ca="1" si="70"/>
        <v>5.6033792041472897E-3</v>
      </c>
      <c r="AD101" s="6">
        <f t="shared" ca="1" si="71"/>
        <v>5.6033792041472897E-3</v>
      </c>
      <c r="AE101" s="89"/>
      <c r="AF101" s="89"/>
      <c r="AG101" s="90"/>
      <c r="AH101" s="89"/>
      <c r="AI101" s="90"/>
    </row>
    <row r="102" spans="1:35" ht="15.75" x14ac:dyDescent="0.25">
      <c r="A102" s="85">
        <v>26</v>
      </c>
      <c r="B102" s="12">
        <v>26</v>
      </c>
      <c r="C102" s="17">
        <f t="shared" si="54"/>
        <v>1665.0441064025881</v>
      </c>
      <c r="D102" s="16"/>
      <c r="E102" s="46"/>
      <c r="F102" s="12">
        <f t="shared" si="55"/>
        <v>1</v>
      </c>
      <c r="G102" s="11">
        <f t="shared" si="56"/>
        <v>1665.0441064025881</v>
      </c>
      <c r="H102" s="79">
        <v>1.353E-2</v>
      </c>
      <c r="I102" s="79">
        <v>2.3310000000000001E-2</v>
      </c>
      <c r="J102" s="14">
        <f t="shared" si="57"/>
        <v>206.73744088317139</v>
      </c>
      <c r="K102" s="13">
        <f t="shared" si="58"/>
        <v>8.8061158219035534</v>
      </c>
      <c r="L102" s="10">
        <f t="shared" si="59"/>
        <v>2.797157575149309</v>
      </c>
      <c r="M102" s="10">
        <f t="shared" si="60"/>
        <v>0.20527055980857184</v>
      </c>
      <c r="N102" s="81">
        <v>0.495</v>
      </c>
      <c r="O102" s="82">
        <v>0.44396000000000002</v>
      </c>
      <c r="P102" s="16"/>
      <c r="Q102" s="46"/>
      <c r="R102" s="12">
        <f t="shared" si="61"/>
        <v>1</v>
      </c>
      <c r="S102" s="11">
        <f t="shared" si="62"/>
        <v>1665.0441064025881</v>
      </c>
      <c r="T102" s="79">
        <v>2.188E-2</v>
      </c>
      <c r="U102" s="7">
        <f t="shared" si="63"/>
        <v>49.408065610175761</v>
      </c>
      <c r="V102" s="10">
        <f t="shared" si="64"/>
        <v>1.0810484755506458</v>
      </c>
      <c r="W102" s="81">
        <v>0.43891999999999998</v>
      </c>
      <c r="X102" s="8">
        <f t="shared" si="65"/>
        <v>4.0834766105085265</v>
      </c>
      <c r="Y102" s="84">
        <f t="shared" si="66"/>
        <v>4.0834766105085265</v>
      </c>
      <c r="Z102" s="6">
        <f t="shared" si="67"/>
        <v>9.8866585801354306E-3</v>
      </c>
      <c r="AA102" s="86">
        <f t="shared" si="68"/>
        <v>9.8866585801354358E-3</v>
      </c>
      <c r="AB102" s="86">
        <f t="shared" ca="1" si="69"/>
        <v>7.3611111111111013E-3</v>
      </c>
      <c r="AC102" s="87">
        <f t="shared" ca="1" si="70"/>
        <v>2.5255474690243345E-3</v>
      </c>
      <c r="AD102" s="6">
        <f t="shared" ca="1" si="71"/>
        <v>2.5255474690243345E-3</v>
      </c>
      <c r="AE102" s="89"/>
      <c r="AF102" s="89"/>
      <c r="AG102" s="90"/>
      <c r="AH102" s="89"/>
      <c r="AI102" s="90"/>
    </row>
    <row r="103" spans="1:35" ht="15.75" x14ac:dyDescent="0.25">
      <c r="A103" s="85">
        <v>27</v>
      </c>
      <c r="B103" s="12">
        <v>27</v>
      </c>
      <c r="C103" s="17">
        <f t="shared" si="54"/>
        <v>1727.875959474386</v>
      </c>
      <c r="D103" s="16"/>
      <c r="E103" s="46"/>
      <c r="F103" s="12">
        <f t="shared" si="55"/>
        <v>1</v>
      </c>
      <c r="G103" s="11">
        <f t="shared" si="56"/>
        <v>1727.875959474386</v>
      </c>
      <c r="H103" s="79">
        <v>1.057E-2</v>
      </c>
      <c r="I103" s="79">
        <v>1.9859999999999999E-2</v>
      </c>
      <c r="J103" s="14">
        <f t="shared" si="57"/>
        <v>214.53885374668758</v>
      </c>
      <c r="K103" s="13">
        <f t="shared" si="58"/>
        <v>9.1384220793338873</v>
      </c>
      <c r="L103" s="10">
        <f t="shared" si="59"/>
        <v>2.2676756841024877</v>
      </c>
      <c r="M103" s="10">
        <f t="shared" si="60"/>
        <v>0.18148906249557101</v>
      </c>
      <c r="N103" s="81">
        <v>0.50205999999999995</v>
      </c>
      <c r="O103" s="82">
        <v>0.45723000000000003</v>
      </c>
      <c r="P103" s="16"/>
      <c r="Q103" s="46"/>
      <c r="R103" s="12">
        <f t="shared" si="61"/>
        <v>1</v>
      </c>
      <c r="S103" s="11">
        <f t="shared" si="62"/>
        <v>1727.875959474386</v>
      </c>
      <c r="T103" s="79">
        <v>1.8370000000000001E-2</v>
      </c>
      <c r="U103" s="7">
        <f t="shared" si="63"/>
        <v>51.272520916220188</v>
      </c>
      <c r="V103" s="10">
        <f t="shared" si="64"/>
        <v>0.94187620923096493</v>
      </c>
      <c r="W103" s="81">
        <v>0.45118999999999998</v>
      </c>
      <c r="X103" s="8">
        <f t="shared" si="65"/>
        <v>3.3910409558290238</v>
      </c>
      <c r="Y103" s="84">
        <f t="shared" si="66"/>
        <v>3.3910409558290233</v>
      </c>
      <c r="Z103" s="6">
        <f t="shared" si="67"/>
        <v>8.2101766115816148E-3</v>
      </c>
      <c r="AA103" s="86">
        <f t="shared" si="68"/>
        <v>8.2101766115816183E-3</v>
      </c>
      <c r="AB103" s="86">
        <f t="shared" ca="1" si="69"/>
        <v>7.6388888888888878E-3</v>
      </c>
      <c r="AC103" s="87">
        <f t="shared" ca="1" si="70"/>
        <v>5.712877226927305E-4</v>
      </c>
      <c r="AD103" s="6">
        <f t="shared" ca="1" si="71"/>
        <v>5.712877226927305E-4</v>
      </c>
      <c r="AE103" s="89"/>
      <c r="AF103" s="89"/>
      <c r="AG103" s="90"/>
      <c r="AH103" s="89"/>
      <c r="AI103" s="90"/>
    </row>
    <row r="104" spans="1:35" ht="15.75" x14ac:dyDescent="0.25">
      <c r="A104" s="85">
        <v>28</v>
      </c>
      <c r="B104" s="12">
        <v>28</v>
      </c>
      <c r="C104" s="17">
        <f t="shared" si="54"/>
        <v>1790.707812546184</v>
      </c>
      <c r="D104" s="16"/>
      <c r="E104" s="46"/>
      <c r="F104" s="12">
        <f t="shared" si="55"/>
        <v>1</v>
      </c>
      <c r="G104" s="11">
        <f t="shared" si="56"/>
        <v>1790.707812546184</v>
      </c>
      <c r="H104" s="79">
        <v>7.9699999999999997E-3</v>
      </c>
      <c r="I104" s="79">
        <v>1.7129999999999999E-2</v>
      </c>
      <c r="J104" s="14">
        <f t="shared" si="57"/>
        <v>222.34026661020374</v>
      </c>
      <c r="K104" s="13">
        <f t="shared" si="58"/>
        <v>9.4707283367642194</v>
      </c>
      <c r="L104" s="10">
        <f t="shared" si="59"/>
        <v>1.7720519248833237</v>
      </c>
      <c r="M104" s="10">
        <f t="shared" si="60"/>
        <v>0.16223357640877106</v>
      </c>
      <c r="N104" s="81">
        <v>0.50777000000000005</v>
      </c>
      <c r="O104" s="82">
        <v>0.46951999999999999</v>
      </c>
      <c r="P104" s="16"/>
      <c r="Q104" s="46"/>
      <c r="R104" s="12">
        <f t="shared" si="61"/>
        <v>1</v>
      </c>
      <c r="S104" s="11">
        <f t="shared" si="62"/>
        <v>1790.707812546184</v>
      </c>
      <c r="T104" s="79">
        <v>1.4409999999999999E-2</v>
      </c>
      <c r="U104" s="7">
        <f t="shared" si="63"/>
        <v>53.136976222264622</v>
      </c>
      <c r="V104" s="10">
        <f t="shared" si="64"/>
        <v>0.76570382736283316</v>
      </c>
      <c r="W104" s="81">
        <v>0.46151999999999999</v>
      </c>
      <c r="X104" s="8">
        <f t="shared" si="65"/>
        <v>2.6999893286549277</v>
      </c>
      <c r="Y104" s="84">
        <f t="shared" si="66"/>
        <v>2.6999893286549277</v>
      </c>
      <c r="Z104" s="6">
        <f t="shared" si="67"/>
        <v>6.5370455639994669E-3</v>
      </c>
      <c r="AA104" s="86">
        <f t="shared" si="68"/>
        <v>6.5370455639994695E-3</v>
      </c>
      <c r="AB104" s="86">
        <f t="shared" ca="1" si="69"/>
        <v>7.9166666666666743E-3</v>
      </c>
      <c r="AC104" s="87">
        <f t="shared" ca="1" si="70"/>
        <v>-1.3796211026672047E-3</v>
      </c>
      <c r="AD104" s="6">
        <f t="shared" ca="1" si="71"/>
        <v>1.3796211026672047E-3</v>
      </c>
      <c r="AE104" s="89"/>
      <c r="AF104" s="89"/>
      <c r="AG104" s="90"/>
      <c r="AH104" s="89"/>
      <c r="AI104" s="90"/>
    </row>
    <row r="105" spans="1:35" ht="15.75" x14ac:dyDescent="0.25">
      <c r="A105" s="85">
        <v>29</v>
      </c>
      <c r="B105" s="12">
        <v>29</v>
      </c>
      <c r="C105" s="17">
        <f t="shared" si="54"/>
        <v>1853.5396656179773</v>
      </c>
      <c r="D105" s="16"/>
      <c r="E105" s="46"/>
      <c r="F105" s="12">
        <f t="shared" si="55"/>
        <v>1</v>
      </c>
      <c r="G105" s="11">
        <f t="shared" si="56"/>
        <v>1853.5396656179773</v>
      </c>
      <c r="H105" s="79">
        <v>5.6100000000000004E-3</v>
      </c>
      <c r="I105" s="79">
        <v>1.4319999999999999E-2</v>
      </c>
      <c r="J105" s="14">
        <f t="shared" si="57"/>
        <v>230.14167947371934</v>
      </c>
      <c r="K105" s="13">
        <f t="shared" si="58"/>
        <v>9.8030345941945303</v>
      </c>
      <c r="L105" s="10">
        <f t="shared" si="59"/>
        <v>1.2910948218475655</v>
      </c>
      <c r="M105" s="10">
        <f t="shared" si="60"/>
        <v>0.14037945538886568</v>
      </c>
      <c r="N105" s="81">
        <v>0.51215999999999995</v>
      </c>
      <c r="O105" s="82">
        <v>0.48071999999999998</v>
      </c>
      <c r="P105" s="16"/>
      <c r="Q105" s="46"/>
      <c r="R105" s="12">
        <f t="shared" si="61"/>
        <v>1</v>
      </c>
      <c r="S105" s="11">
        <f t="shared" si="62"/>
        <v>1853.5396656179773</v>
      </c>
      <c r="T105" s="79">
        <v>1.042E-2</v>
      </c>
      <c r="U105" s="7">
        <f t="shared" si="63"/>
        <v>55.00143152830892</v>
      </c>
      <c r="V105" s="10">
        <f t="shared" si="64"/>
        <v>0.57311491652497892</v>
      </c>
      <c r="W105" s="81">
        <v>0.46966999999999998</v>
      </c>
      <c r="X105" s="8">
        <f t="shared" si="65"/>
        <v>2.0045891937614102</v>
      </c>
      <c r="Y105" s="84">
        <f t="shared" si="66"/>
        <v>2.0045891937614102</v>
      </c>
      <c r="Z105" s="91">
        <f t="shared" si="67"/>
        <v>4.8533861810659265E-3</v>
      </c>
      <c r="AA105" s="92">
        <f t="shared" si="68"/>
        <v>4.8533861810659282E-3</v>
      </c>
      <c r="AB105" s="92">
        <f t="shared" ca="1" si="69"/>
        <v>8.1944444444444417E-3</v>
      </c>
      <c r="AC105" s="87">
        <f t="shared" ca="1" si="70"/>
        <v>-3.3410582633785135E-3</v>
      </c>
      <c r="AD105" s="91">
        <f t="shared" ca="1" si="71"/>
        <v>3.3410582633785135E-3</v>
      </c>
      <c r="AE105" s="89"/>
      <c r="AF105" s="89"/>
      <c r="AG105" s="90"/>
      <c r="AH105" s="89"/>
      <c r="AI105" s="90"/>
    </row>
    <row r="106" spans="1:35" ht="15.75" x14ac:dyDescent="0.25">
      <c r="A106" s="85">
        <v>30</v>
      </c>
      <c r="B106" s="12">
        <v>30</v>
      </c>
      <c r="C106" s="17">
        <f t="shared" si="54"/>
        <v>1916.3715186897753</v>
      </c>
      <c r="D106" s="16"/>
      <c r="E106" s="46"/>
      <c r="F106" s="12">
        <f t="shared" si="55"/>
        <v>1</v>
      </c>
      <c r="G106" s="11">
        <f t="shared" si="56"/>
        <v>1916.3715186897753</v>
      </c>
      <c r="H106" s="79">
        <v>4.4099999999999999E-3</v>
      </c>
      <c r="I106" s="79">
        <v>1.1379999999999999E-2</v>
      </c>
      <c r="J106" s="14">
        <f t="shared" si="57"/>
        <v>237.94309233723553</v>
      </c>
      <c r="K106" s="13">
        <f t="shared" si="58"/>
        <v>10.135340851624864</v>
      </c>
      <c r="L106" s="10">
        <f t="shared" si="59"/>
        <v>1.0493290372072086</v>
      </c>
      <c r="M106" s="10">
        <f t="shared" si="60"/>
        <v>0.11534017889149095</v>
      </c>
      <c r="N106" s="81">
        <v>0.51539000000000001</v>
      </c>
      <c r="O106" s="82">
        <v>0.48907</v>
      </c>
      <c r="P106" s="16"/>
      <c r="Q106" s="46"/>
      <c r="R106" s="12">
        <f t="shared" si="61"/>
        <v>1</v>
      </c>
      <c r="S106" s="11">
        <f t="shared" si="62"/>
        <v>1916.3715186897753</v>
      </c>
      <c r="T106" s="79">
        <v>7.9900000000000006E-3</v>
      </c>
      <c r="U106" s="7">
        <f t="shared" si="63"/>
        <v>56.865886834353354</v>
      </c>
      <c r="V106" s="10">
        <f t="shared" si="64"/>
        <v>0.45435843580648333</v>
      </c>
      <c r="W106" s="81">
        <v>0.47552</v>
      </c>
      <c r="X106" s="8">
        <f t="shared" si="65"/>
        <v>1.6190276519051829</v>
      </c>
      <c r="Y106" s="84">
        <f t="shared" si="66"/>
        <v>1.6190276519051829</v>
      </c>
      <c r="Z106" s="6">
        <f t="shared" si="67"/>
        <v>3.9198886519865557E-3</v>
      </c>
      <c r="AA106" s="86">
        <f t="shared" si="68"/>
        <v>3.9198886519865575E-3</v>
      </c>
      <c r="AB106" s="86">
        <f t="shared" ca="1" si="69"/>
        <v>8.4722222222222282E-3</v>
      </c>
      <c r="AC106" s="87">
        <f t="shared" ca="1" si="70"/>
        <v>-4.5523335702356707E-3</v>
      </c>
      <c r="AD106" s="6">
        <f t="shared" ca="1" si="71"/>
        <v>4.5523335702356707E-3</v>
      </c>
      <c r="AE106" s="89"/>
      <c r="AF106" s="89"/>
      <c r="AG106" s="90"/>
      <c r="AH106" s="89"/>
      <c r="AI106" s="90"/>
    </row>
    <row r="107" spans="1:35" ht="15.75" x14ac:dyDescent="0.25">
      <c r="A107" s="85">
        <v>31</v>
      </c>
      <c r="B107" s="12">
        <v>31</v>
      </c>
      <c r="C107" s="17">
        <f t="shared" si="54"/>
        <v>1979.2033717615686</v>
      </c>
      <c r="D107" s="16"/>
      <c r="E107" s="46"/>
      <c r="F107" s="12">
        <f t="shared" si="55"/>
        <v>1</v>
      </c>
      <c r="G107" s="11">
        <f t="shared" si="56"/>
        <v>1979.2033717615686</v>
      </c>
      <c r="H107" s="79">
        <v>3.46E-3</v>
      </c>
      <c r="I107" s="79">
        <v>8.94E-3</v>
      </c>
      <c r="J107" s="14">
        <f t="shared" si="57"/>
        <v>245.74450520075112</v>
      </c>
      <c r="K107" s="13">
        <f t="shared" si="58"/>
        <v>10.467647109055175</v>
      </c>
      <c r="L107" s="10">
        <f t="shared" si="59"/>
        <v>0.85027598799459891</v>
      </c>
      <c r="M107" s="10">
        <f t="shared" si="60"/>
        <v>9.3580765154953269E-2</v>
      </c>
      <c r="N107" s="81">
        <v>0.51832999999999996</v>
      </c>
      <c r="O107" s="82">
        <v>0.49664000000000003</v>
      </c>
      <c r="P107" s="16"/>
      <c r="Q107" s="46"/>
      <c r="R107" s="12">
        <f t="shared" si="61"/>
        <v>1</v>
      </c>
      <c r="S107" s="11">
        <f t="shared" si="62"/>
        <v>1979.2033717615686</v>
      </c>
      <c r="T107" s="79">
        <v>7.0299999999999998E-3</v>
      </c>
      <c r="U107" s="7">
        <f t="shared" si="63"/>
        <v>58.730342140397646</v>
      </c>
      <c r="V107" s="10">
        <f t="shared" si="64"/>
        <v>0.41287430524699542</v>
      </c>
      <c r="W107" s="81">
        <v>0.48148000000000002</v>
      </c>
      <c r="X107" s="8">
        <f t="shared" si="65"/>
        <v>1.3567310583965475</v>
      </c>
      <c r="Y107" s="84">
        <f t="shared" si="66"/>
        <v>1.3567310583965477</v>
      </c>
      <c r="Z107" s="6">
        <f t="shared" si="67"/>
        <v>3.2848325186713941E-3</v>
      </c>
      <c r="AA107" s="86">
        <f t="shared" si="68"/>
        <v>3.2848325186713954E-3</v>
      </c>
      <c r="AB107" s="86">
        <f t="shared" ca="1" si="69"/>
        <v>8.7499999999999956E-3</v>
      </c>
      <c r="AC107" s="87">
        <f t="shared" ca="1" si="70"/>
        <v>-5.4651674813286002E-3</v>
      </c>
      <c r="AD107" s="6">
        <f t="shared" ca="1" si="71"/>
        <v>5.4651674813286002E-3</v>
      </c>
      <c r="AE107" s="89"/>
      <c r="AF107" s="89"/>
      <c r="AG107" s="90"/>
      <c r="AH107" s="89"/>
      <c r="AI107" s="90"/>
    </row>
    <row r="108" spans="1:35" ht="15.75" x14ac:dyDescent="0.25">
      <c r="A108" s="85">
        <v>32</v>
      </c>
      <c r="B108" s="12">
        <v>32</v>
      </c>
      <c r="C108" s="17">
        <f t="shared" ref="C108:C136" si="72">SQRT(((PI()*B108^2-PI()*(B108+1)^2)*$B$3/2)^2)</f>
        <v>2042.0352248333666</v>
      </c>
      <c r="D108" s="16"/>
      <c r="E108" s="46"/>
      <c r="F108" s="12">
        <f t="shared" si="55"/>
        <v>1</v>
      </c>
      <c r="G108" s="11">
        <f t="shared" si="56"/>
        <v>2042.0352248333666</v>
      </c>
      <c r="H108" s="79">
        <v>2.6700000000000001E-3</v>
      </c>
      <c r="I108" s="79">
        <v>7.11E-3</v>
      </c>
      <c r="J108" s="14">
        <f t="shared" si="57"/>
        <v>253.54591806426728</v>
      </c>
      <c r="K108" s="13">
        <f t="shared" si="58"/>
        <v>10.799953366485509</v>
      </c>
      <c r="L108" s="10">
        <f t="shared" si="59"/>
        <v>0.67696760123159361</v>
      </c>
      <c r="M108" s="10">
        <f t="shared" si="60"/>
        <v>7.678766843571197E-2</v>
      </c>
      <c r="N108" s="81">
        <v>0.52049999999999996</v>
      </c>
      <c r="O108" s="82">
        <v>0.50244</v>
      </c>
      <c r="P108" s="16"/>
      <c r="Q108" s="46"/>
      <c r="R108" s="12">
        <f t="shared" si="61"/>
        <v>1</v>
      </c>
      <c r="S108" s="11">
        <f t="shared" si="62"/>
        <v>2042.0352248333666</v>
      </c>
      <c r="T108" s="79">
        <v>6.3E-3</v>
      </c>
      <c r="U108" s="7">
        <f t="shared" si="63"/>
        <v>60.59479744644208</v>
      </c>
      <c r="V108" s="10">
        <f t="shared" si="64"/>
        <v>0.38174722391258509</v>
      </c>
      <c r="W108" s="81">
        <v>0.48660999999999999</v>
      </c>
      <c r="X108" s="8">
        <f t="shared" si="65"/>
        <v>1.1355024935798907</v>
      </c>
      <c r="Y108" s="84">
        <f t="shared" si="66"/>
        <v>1.1355024935798907</v>
      </c>
      <c r="Z108" s="6">
        <f t="shared" si="67"/>
        <v>2.7492077319670894E-3</v>
      </c>
      <c r="AA108" s="86">
        <f t="shared" si="68"/>
        <v>2.7492077319670907E-3</v>
      </c>
      <c r="AB108" s="86">
        <f t="shared" ca="1" si="69"/>
        <v>9.0277777777777821E-3</v>
      </c>
      <c r="AC108" s="87">
        <f t="shared" ca="1" si="70"/>
        <v>-6.278570045810691E-3</v>
      </c>
      <c r="AD108" s="6">
        <f t="shared" ca="1" si="71"/>
        <v>6.278570045810691E-3</v>
      </c>
      <c r="AE108" s="89"/>
      <c r="AF108" s="89"/>
      <c r="AG108" s="90"/>
      <c r="AH108" s="89"/>
      <c r="AI108" s="90"/>
    </row>
    <row r="109" spans="1:35" ht="15.75" x14ac:dyDescent="0.25">
      <c r="A109" s="85">
        <v>33</v>
      </c>
      <c r="B109" s="12">
        <v>33</v>
      </c>
      <c r="C109" s="17">
        <f t="shared" si="72"/>
        <v>2104.8670779051599</v>
      </c>
      <c r="D109" s="16"/>
      <c r="E109" s="46"/>
      <c r="F109" s="12">
        <f t="shared" si="55"/>
        <v>1</v>
      </c>
      <c r="G109" s="11">
        <f t="shared" si="56"/>
        <v>2104.8670779051599</v>
      </c>
      <c r="H109" s="79">
        <v>2.48E-3</v>
      </c>
      <c r="I109" s="79">
        <v>5.4999999999999997E-3</v>
      </c>
      <c r="J109" s="14">
        <f t="shared" si="57"/>
        <v>261.34733092778288</v>
      </c>
      <c r="K109" s="13">
        <f t="shared" si="58"/>
        <v>11.132259623915818</v>
      </c>
      <c r="L109" s="10">
        <f t="shared" si="59"/>
        <v>0.64814138070090155</v>
      </c>
      <c r="M109" s="10">
        <f t="shared" si="60"/>
        <v>6.1227427931536994E-2</v>
      </c>
      <c r="N109" s="81">
        <v>0.52268999999999999</v>
      </c>
      <c r="O109" s="82">
        <v>0.50727999999999995</v>
      </c>
      <c r="P109" s="16"/>
      <c r="Q109" s="46"/>
      <c r="R109" s="12">
        <f t="shared" si="61"/>
        <v>1</v>
      </c>
      <c r="S109" s="11">
        <f t="shared" si="62"/>
        <v>2104.8670779051599</v>
      </c>
      <c r="T109" s="79">
        <v>5.4599999999999996E-3</v>
      </c>
      <c r="U109" s="7">
        <f t="shared" si="63"/>
        <v>62.459252752486378</v>
      </c>
      <c r="V109" s="10">
        <f t="shared" si="64"/>
        <v>0.34102752002857561</v>
      </c>
      <c r="W109" s="81">
        <v>0.49141000000000001</v>
      </c>
      <c r="X109" s="8">
        <f t="shared" si="65"/>
        <v>1.0503963286610141</v>
      </c>
      <c r="Y109" s="84">
        <f t="shared" si="66"/>
        <v>1.0503963286610141</v>
      </c>
      <c r="Z109" s="6">
        <f t="shared" si="67"/>
        <v>2.5431539998476711E-3</v>
      </c>
      <c r="AA109" s="86">
        <f t="shared" si="68"/>
        <v>2.5431539998476724E-3</v>
      </c>
      <c r="AB109" s="86">
        <f t="shared" ca="1" si="69"/>
        <v>9.3055555555555478E-3</v>
      </c>
      <c r="AC109" s="87">
        <f t="shared" ca="1" si="70"/>
        <v>-6.762401555707875E-3</v>
      </c>
      <c r="AD109" s="6">
        <f t="shared" ca="1" si="71"/>
        <v>6.762401555707875E-3</v>
      </c>
      <c r="AE109" s="89"/>
      <c r="AF109" s="89"/>
      <c r="AG109" s="90"/>
      <c r="AH109" s="89"/>
      <c r="AI109" s="90"/>
    </row>
    <row r="110" spans="1:35" ht="15.75" x14ac:dyDescent="0.25">
      <c r="A110" s="85">
        <v>34</v>
      </c>
      <c r="B110" s="12">
        <v>34</v>
      </c>
      <c r="C110" s="17">
        <f t="shared" si="72"/>
        <v>2167.6989309769579</v>
      </c>
      <c r="D110" s="16"/>
      <c r="E110" s="46"/>
      <c r="F110" s="12">
        <f t="shared" si="55"/>
        <v>1</v>
      </c>
      <c r="G110" s="11">
        <f t="shared" si="56"/>
        <v>2167.6989309769579</v>
      </c>
      <c r="H110" s="79">
        <v>2.3E-3</v>
      </c>
      <c r="I110" s="79">
        <v>3.6600000000000001E-3</v>
      </c>
      <c r="J110" s="14">
        <f t="shared" si="57"/>
        <v>269.14874379129907</v>
      </c>
      <c r="K110" s="13">
        <f t="shared" si="58"/>
        <v>11.464565881346154</v>
      </c>
      <c r="L110" s="10">
        <f t="shared" si="59"/>
        <v>0.61904211071998783</v>
      </c>
      <c r="M110" s="10">
        <f t="shared" si="60"/>
        <v>4.1960311125726922E-2</v>
      </c>
      <c r="N110" s="81">
        <v>0.52483000000000002</v>
      </c>
      <c r="O110" s="82">
        <v>0.51068000000000002</v>
      </c>
      <c r="P110" s="16"/>
      <c r="Q110" s="46"/>
      <c r="R110" s="12">
        <f t="shared" si="61"/>
        <v>1</v>
      </c>
      <c r="S110" s="11">
        <f t="shared" si="62"/>
        <v>2167.6989309769579</v>
      </c>
      <c r="T110" s="79">
        <v>4.4900000000000001E-3</v>
      </c>
      <c r="U110" s="7">
        <f t="shared" si="63"/>
        <v>64.323708058530812</v>
      </c>
      <c r="V110" s="10">
        <f t="shared" si="64"/>
        <v>0.28881344918280333</v>
      </c>
      <c r="W110" s="81">
        <v>0.49558000000000002</v>
      </c>
      <c r="X110" s="8">
        <f t="shared" si="65"/>
        <v>0.94981587102851806</v>
      </c>
      <c r="Y110" s="84">
        <f t="shared" si="66"/>
        <v>0.94981587102851828</v>
      </c>
      <c r="Z110" s="6">
        <f t="shared" si="67"/>
        <v>2.2996348764891005E-3</v>
      </c>
      <c r="AA110" s="86">
        <f t="shared" si="68"/>
        <v>2.2996348764891014E-3</v>
      </c>
      <c r="AB110" s="86">
        <f t="shared" ca="1" si="69"/>
        <v>9.5833333333333361E-3</v>
      </c>
      <c r="AC110" s="87">
        <f t="shared" ca="1" si="70"/>
        <v>-7.2836984568442342E-3</v>
      </c>
      <c r="AD110" s="6">
        <f t="shared" ca="1" si="71"/>
        <v>7.2836984568442342E-3</v>
      </c>
      <c r="AE110" s="89"/>
      <c r="AF110" s="89"/>
      <c r="AG110" s="90"/>
      <c r="AH110" s="89"/>
      <c r="AI110" s="90"/>
    </row>
    <row r="111" spans="1:35" ht="15.75" x14ac:dyDescent="0.25">
      <c r="A111" s="85">
        <v>35</v>
      </c>
      <c r="B111" s="12">
        <v>35</v>
      </c>
      <c r="C111" s="17">
        <f t="shared" si="72"/>
        <v>2230.5307840487512</v>
      </c>
      <c r="D111" s="16"/>
      <c r="E111" s="46"/>
      <c r="F111" s="12">
        <f t="shared" si="55"/>
        <v>1</v>
      </c>
      <c r="G111" s="11">
        <f t="shared" si="56"/>
        <v>2230.5307840487512</v>
      </c>
      <c r="H111" s="79">
        <v>2.0699999999999998E-3</v>
      </c>
      <c r="I111" s="79">
        <v>2.1900000000000001E-3</v>
      </c>
      <c r="J111" s="14">
        <f t="shared" si="57"/>
        <v>276.95015665481469</v>
      </c>
      <c r="K111" s="13">
        <f t="shared" si="58"/>
        <v>11.796872138776465</v>
      </c>
      <c r="L111" s="10">
        <f t="shared" si="59"/>
        <v>0.5732868242754664</v>
      </c>
      <c r="M111" s="10">
        <f t="shared" si="60"/>
        <v>2.5835149983920457E-2</v>
      </c>
      <c r="N111" s="81">
        <v>0.52651999999999999</v>
      </c>
      <c r="O111" s="82">
        <v>0.51246999999999998</v>
      </c>
      <c r="P111" s="16"/>
      <c r="Q111" s="46"/>
      <c r="R111" s="12">
        <f t="shared" si="61"/>
        <v>1</v>
      </c>
      <c r="S111" s="11">
        <f t="shared" si="62"/>
        <v>2230.5307840487512</v>
      </c>
      <c r="T111" s="79">
        <v>3.4299999999999999E-3</v>
      </c>
      <c r="U111" s="7">
        <f t="shared" si="63"/>
        <v>66.188163364575104</v>
      </c>
      <c r="V111" s="10">
        <f t="shared" si="64"/>
        <v>0.22702540034049259</v>
      </c>
      <c r="W111" s="81">
        <v>0.49837999999999999</v>
      </c>
      <c r="X111" s="8">
        <f t="shared" si="65"/>
        <v>0.82614737459987941</v>
      </c>
      <c r="Y111" s="84">
        <f t="shared" si="66"/>
        <v>0.8261473745998793</v>
      </c>
      <c r="Z111" s="6">
        <f t="shared" si="67"/>
        <v>2.0002164353102769E-3</v>
      </c>
      <c r="AA111" s="86">
        <f t="shared" si="68"/>
        <v>2.0002164353102778E-3</v>
      </c>
      <c r="AB111" s="86">
        <f t="shared" ca="1" si="69"/>
        <v>9.8611111111111018E-3</v>
      </c>
      <c r="AC111" s="87">
        <f t="shared" ca="1" si="70"/>
        <v>-7.8608946758008235E-3</v>
      </c>
      <c r="AD111" s="6">
        <f t="shared" ca="1" si="71"/>
        <v>7.8608946758008235E-3</v>
      </c>
      <c r="AE111" s="89"/>
      <c r="AF111" s="89"/>
      <c r="AG111" s="90"/>
      <c r="AH111" s="89"/>
      <c r="AI111" s="90"/>
    </row>
    <row r="112" spans="1:35" ht="15.75" x14ac:dyDescent="0.25">
      <c r="A112" s="85">
        <v>36</v>
      </c>
      <c r="B112" s="12">
        <v>36</v>
      </c>
      <c r="C112" s="17">
        <f t="shared" si="72"/>
        <v>2293.3626371205537</v>
      </c>
      <c r="D112" s="16"/>
      <c r="E112" s="46"/>
      <c r="F112" s="12">
        <f t="shared" si="55"/>
        <v>1</v>
      </c>
      <c r="G112" s="11">
        <f t="shared" si="56"/>
        <v>2293.3626371205537</v>
      </c>
      <c r="H112" s="79">
        <v>1.8400000000000001E-3</v>
      </c>
      <c r="I112" s="79">
        <v>1.6299999999999999E-3</v>
      </c>
      <c r="J112" s="14">
        <f t="shared" si="57"/>
        <v>284.75156951833139</v>
      </c>
      <c r="K112" s="13">
        <f t="shared" si="58"/>
        <v>12.129178396206822</v>
      </c>
      <c r="L112" s="10">
        <f t="shared" si="59"/>
        <v>0.52394288791372978</v>
      </c>
      <c r="M112" s="10">
        <f t="shared" si="60"/>
        <v>1.9770560785817119E-2</v>
      </c>
      <c r="N112" s="81">
        <v>0.52830999999999995</v>
      </c>
      <c r="O112" s="82">
        <v>0.51405999999999996</v>
      </c>
      <c r="P112" s="16"/>
      <c r="Q112" s="46"/>
      <c r="R112" s="12">
        <f t="shared" si="61"/>
        <v>1</v>
      </c>
      <c r="S112" s="11">
        <f t="shared" si="62"/>
        <v>2293.3626371205537</v>
      </c>
      <c r="T112" s="79">
        <v>2.5799999999999998E-3</v>
      </c>
      <c r="U112" s="7">
        <f t="shared" si="63"/>
        <v>68.052618670619665</v>
      </c>
      <c r="V112" s="10">
        <f t="shared" si="64"/>
        <v>0.17557575617019872</v>
      </c>
      <c r="W112" s="81">
        <v>0.50090000000000001</v>
      </c>
      <c r="X112" s="8">
        <f t="shared" si="65"/>
        <v>0.71928920486974557</v>
      </c>
      <c r="Y112" s="84">
        <f t="shared" si="66"/>
        <v>0.71928920486974557</v>
      </c>
      <c r="Z112" s="6">
        <f t="shared" si="67"/>
        <v>1.741498107427304E-3</v>
      </c>
      <c r="AA112" s="86">
        <f t="shared" si="68"/>
        <v>1.7414981074273049E-3</v>
      </c>
      <c r="AB112" s="86">
        <f t="shared" ca="1" si="69"/>
        <v>1.0138888888888909E-2</v>
      </c>
      <c r="AC112" s="87">
        <f t="shared" ca="1" si="70"/>
        <v>-8.3973907814616049E-3</v>
      </c>
      <c r="AD112" s="6">
        <f t="shared" ca="1" si="71"/>
        <v>8.3973907814616049E-3</v>
      </c>
      <c r="AE112" s="89"/>
      <c r="AF112" s="89"/>
      <c r="AG112" s="90"/>
      <c r="AH112" s="89"/>
      <c r="AI112" s="90"/>
    </row>
    <row r="113" spans="1:35" ht="15.75" x14ac:dyDescent="0.25">
      <c r="A113" s="85">
        <v>37</v>
      </c>
      <c r="B113" s="12">
        <v>37</v>
      </c>
      <c r="C113" s="17">
        <f t="shared" si="72"/>
        <v>2356.194490192338</v>
      </c>
      <c r="D113" s="16"/>
      <c r="E113" s="46"/>
      <c r="F113" s="12">
        <f t="shared" si="55"/>
        <v>1</v>
      </c>
      <c r="G113" s="11">
        <f t="shared" si="56"/>
        <v>2356.194490192338</v>
      </c>
      <c r="H113" s="79">
        <v>1.5499999999999999E-3</v>
      </c>
      <c r="I113" s="79">
        <v>1.17E-3</v>
      </c>
      <c r="J113" s="14">
        <f t="shared" si="57"/>
        <v>292.55298238184588</v>
      </c>
      <c r="K113" s="13">
        <f t="shared" si="58"/>
        <v>12.461484653637084</v>
      </c>
      <c r="L113" s="10">
        <f t="shared" si="59"/>
        <v>0.45345712269186111</v>
      </c>
      <c r="M113" s="10">
        <f t="shared" si="60"/>
        <v>1.457993704475539E-2</v>
      </c>
      <c r="N113" s="81">
        <v>0.52969999999999995</v>
      </c>
      <c r="O113" s="82">
        <v>0.51510999999999996</v>
      </c>
      <c r="P113" s="16"/>
      <c r="Q113" s="46"/>
      <c r="R113" s="12">
        <f t="shared" si="61"/>
        <v>1</v>
      </c>
      <c r="S113" s="11">
        <f t="shared" si="62"/>
        <v>2356.194490192338</v>
      </c>
      <c r="T113" s="79">
        <v>2.2300000000000002E-3</v>
      </c>
      <c r="U113" s="7">
        <f t="shared" si="63"/>
        <v>69.917073976663701</v>
      </c>
      <c r="V113" s="10">
        <f t="shared" si="64"/>
        <v>0.15591507496796006</v>
      </c>
      <c r="W113" s="81">
        <v>0.50290000000000001</v>
      </c>
      <c r="X113" s="8">
        <f t="shared" si="65"/>
        <v>0.62395213470457656</v>
      </c>
      <c r="Y113" s="84">
        <f t="shared" si="66"/>
        <v>0.62395213470457656</v>
      </c>
      <c r="Z113" s="6">
        <f t="shared" si="67"/>
        <v>1.5106739463857494E-3</v>
      </c>
      <c r="AA113" s="86">
        <f t="shared" si="68"/>
        <v>1.5106739463857501E-3</v>
      </c>
      <c r="AB113" s="86">
        <f t="shared" ca="1" si="69"/>
        <v>1.0416666666666637E-2</v>
      </c>
      <c r="AC113" s="87">
        <f t="shared" ca="1" si="70"/>
        <v>-8.9059927202808867E-3</v>
      </c>
      <c r="AD113" s="6">
        <f t="shared" ca="1" si="71"/>
        <v>8.9059927202808867E-3</v>
      </c>
      <c r="AE113" s="89"/>
      <c r="AF113" s="89"/>
      <c r="AG113" s="90"/>
      <c r="AH113" s="89"/>
      <c r="AI113" s="90"/>
    </row>
    <row r="114" spans="1:35" ht="15.75" x14ac:dyDescent="0.25">
      <c r="A114" s="85">
        <v>38</v>
      </c>
      <c r="B114" s="12">
        <v>38</v>
      </c>
      <c r="C114" s="17">
        <f t="shared" si="72"/>
        <v>2419.0263432641405</v>
      </c>
      <c r="D114" s="16"/>
      <c r="E114" s="46"/>
      <c r="F114" s="12">
        <f t="shared" si="55"/>
        <v>1</v>
      </c>
      <c r="G114" s="11">
        <f t="shared" si="56"/>
        <v>2419.0263432641405</v>
      </c>
      <c r="H114" s="79">
        <v>1.1900000000000001E-3</v>
      </c>
      <c r="I114" s="79">
        <v>5.9000000000000003E-4</v>
      </c>
      <c r="J114" s="14">
        <f t="shared" si="57"/>
        <v>300.35439524536264</v>
      </c>
      <c r="K114" s="13">
        <f t="shared" si="58"/>
        <v>12.793790911067441</v>
      </c>
      <c r="L114" s="10">
        <f t="shared" si="59"/>
        <v>0.35742173034198155</v>
      </c>
      <c r="M114" s="10">
        <f t="shared" si="60"/>
        <v>7.5483366375297912E-3</v>
      </c>
      <c r="N114" s="81">
        <v>0.53098000000000001</v>
      </c>
      <c r="O114" s="82">
        <v>0.51573999999999998</v>
      </c>
      <c r="P114" s="16"/>
      <c r="Q114" s="46"/>
      <c r="R114" s="12">
        <f t="shared" si="61"/>
        <v>1</v>
      </c>
      <c r="S114" s="11">
        <f t="shared" si="62"/>
        <v>2419.0263432641405</v>
      </c>
      <c r="T114" s="79">
        <v>1.81E-3</v>
      </c>
      <c r="U114" s="7">
        <f t="shared" si="63"/>
        <v>71.781529282708263</v>
      </c>
      <c r="V114" s="10">
        <f t="shared" si="64"/>
        <v>0.12992456800170196</v>
      </c>
      <c r="W114" s="81">
        <v>0.50483999999999996</v>
      </c>
      <c r="X114" s="8">
        <f t="shared" si="65"/>
        <v>0.49489463498121328</v>
      </c>
      <c r="Y114" s="84">
        <f t="shared" si="66"/>
        <v>0.49489463498121322</v>
      </c>
      <c r="Z114" s="6">
        <f t="shared" si="67"/>
        <v>1.1982079869414714E-3</v>
      </c>
      <c r="AA114" s="86">
        <f t="shared" si="68"/>
        <v>1.1982079869414719E-3</v>
      </c>
      <c r="AB114" s="86">
        <f t="shared" ca="1" si="69"/>
        <v>1.0694444444444442E-2</v>
      </c>
      <c r="AC114" s="87">
        <f t="shared" ca="1" si="70"/>
        <v>-9.4962364575029712E-3</v>
      </c>
      <c r="AD114" s="6">
        <f t="shared" ca="1" si="71"/>
        <v>9.4962364575029712E-3</v>
      </c>
      <c r="AE114" s="89"/>
      <c r="AF114" s="89"/>
      <c r="AG114" s="90"/>
      <c r="AH114" s="89"/>
      <c r="AI114" s="90"/>
    </row>
    <row r="115" spans="1:35" ht="15.75" x14ac:dyDescent="0.25">
      <c r="A115" s="85">
        <v>39</v>
      </c>
      <c r="B115" s="12">
        <v>39</v>
      </c>
      <c r="C115" s="17">
        <f t="shared" si="72"/>
        <v>2481.8581963359429</v>
      </c>
      <c r="D115" s="16"/>
      <c r="E115" s="46"/>
      <c r="F115" s="12">
        <f t="shared" si="55"/>
        <v>1</v>
      </c>
      <c r="G115" s="11">
        <f t="shared" si="56"/>
        <v>2481.8581963359429</v>
      </c>
      <c r="H115" s="79">
        <v>7.6999999999999996E-4</v>
      </c>
      <c r="I115" s="79">
        <v>6.0000000000000002E-5</v>
      </c>
      <c r="J115" s="14">
        <f t="shared" si="57"/>
        <v>308.15580810887934</v>
      </c>
      <c r="K115" s="13">
        <f t="shared" si="58"/>
        <v>13.1260971684978</v>
      </c>
      <c r="L115" s="10">
        <f t="shared" si="59"/>
        <v>0.23727997224383707</v>
      </c>
      <c r="M115" s="10">
        <f t="shared" si="60"/>
        <v>7.8756583010986805E-4</v>
      </c>
      <c r="N115" s="81">
        <v>0.53176000000000001</v>
      </c>
      <c r="O115" s="82">
        <v>0.51580000000000004</v>
      </c>
      <c r="P115" s="16"/>
      <c r="Q115" s="46"/>
      <c r="R115" s="12">
        <f t="shared" si="61"/>
        <v>1</v>
      </c>
      <c r="S115" s="11">
        <f t="shared" si="62"/>
        <v>2481.8581963359429</v>
      </c>
      <c r="T115" s="79">
        <v>1.33E-3</v>
      </c>
      <c r="U115" s="7">
        <f t="shared" si="63"/>
        <v>73.645984588752839</v>
      </c>
      <c r="V115" s="10">
        <f t="shared" si="64"/>
        <v>9.7949159503041283E-2</v>
      </c>
      <c r="W115" s="81">
        <v>0.50617999999999996</v>
      </c>
      <c r="X115" s="8">
        <f t="shared" si="65"/>
        <v>0.33601669757698821</v>
      </c>
      <c r="Y115" s="84">
        <f t="shared" si="66"/>
        <v>0.33601669757698821</v>
      </c>
      <c r="Z115" s="6">
        <f t="shared" si="67"/>
        <v>8.1354264589618766E-4</v>
      </c>
      <c r="AA115" s="86">
        <f t="shared" si="68"/>
        <v>8.1354264589618799E-4</v>
      </c>
      <c r="AB115" s="86">
        <f t="shared" ca="1" si="69"/>
        <v>1.097222222222225E-2</v>
      </c>
      <c r="AC115" s="87">
        <f t="shared" ca="1" si="70"/>
        <v>-1.0158679576326062E-2</v>
      </c>
      <c r="AD115" s="6">
        <f t="shared" ca="1" si="71"/>
        <v>1.0158679576326062E-2</v>
      </c>
      <c r="AE115" s="89"/>
      <c r="AF115" s="89"/>
      <c r="AG115" s="90"/>
      <c r="AH115" s="89"/>
      <c r="AI115" s="90"/>
    </row>
    <row r="116" spans="1:35" ht="15.75" x14ac:dyDescent="0.25">
      <c r="A116" s="85">
        <v>40</v>
      </c>
      <c r="B116" s="12">
        <v>40</v>
      </c>
      <c r="C116" s="17">
        <f t="shared" si="72"/>
        <v>2544.6900494077272</v>
      </c>
      <c r="D116" s="16"/>
      <c r="E116" s="46"/>
      <c r="F116" s="12">
        <f t="shared" si="55"/>
        <v>1</v>
      </c>
      <c r="G116" s="11">
        <f t="shared" si="56"/>
        <v>2544.6900494077272</v>
      </c>
      <c r="H116" s="79">
        <v>3.2000000000000003E-4</v>
      </c>
      <c r="I116" s="79">
        <v>0</v>
      </c>
      <c r="J116" s="14">
        <f t="shared" si="57"/>
        <v>315.95722097239383</v>
      </c>
      <c r="K116" s="13">
        <f t="shared" si="58"/>
        <v>13.458403425928061</v>
      </c>
      <c r="L116" s="10">
        <f t="shared" si="59"/>
        <v>0.10110631071116603</v>
      </c>
      <c r="M116" s="10">
        <f t="shared" si="60"/>
        <v>0</v>
      </c>
      <c r="N116" s="81">
        <v>0.53207000000000004</v>
      </c>
      <c r="O116" s="82">
        <v>0.51580000000000004</v>
      </c>
      <c r="P116" s="16"/>
      <c r="Q116" s="46"/>
      <c r="R116" s="12">
        <f t="shared" si="61"/>
        <v>1</v>
      </c>
      <c r="S116" s="11">
        <f t="shared" si="62"/>
        <v>2544.6900494077272</v>
      </c>
      <c r="T116" s="79">
        <v>8.0999999999999996E-4</v>
      </c>
      <c r="U116" s="7">
        <f t="shared" si="63"/>
        <v>75.51043989479686</v>
      </c>
      <c r="V116" s="10">
        <f t="shared" si="64"/>
        <v>6.1163456314785453E-2</v>
      </c>
      <c r="W116" s="81">
        <v>0.50695999999999997</v>
      </c>
      <c r="X116" s="8">
        <f t="shared" si="65"/>
        <v>0.16226976702595147</v>
      </c>
      <c r="Y116" s="84">
        <f t="shared" si="66"/>
        <v>0.1622697670259515</v>
      </c>
      <c r="Z116" s="6">
        <f t="shared" si="67"/>
        <v>3.9287742712548854E-4</v>
      </c>
      <c r="AA116" s="86">
        <f t="shared" si="68"/>
        <v>3.928774271254887E-4</v>
      </c>
      <c r="AB116" s="86">
        <f t="shared" ca="1" si="69"/>
        <v>1.1249999999999977E-2</v>
      </c>
      <c r="AC116" s="87">
        <f t="shared" ca="1" si="70"/>
        <v>-1.0857122572874488E-2</v>
      </c>
      <c r="AD116" s="6">
        <f t="shared" ca="1" si="71"/>
        <v>1.0857122572874488E-2</v>
      </c>
      <c r="AE116" s="89"/>
      <c r="AF116" s="89"/>
      <c r="AG116" s="90"/>
      <c r="AH116" s="89"/>
      <c r="AI116" s="90"/>
    </row>
    <row r="117" spans="1:35" ht="15.75" x14ac:dyDescent="0.25">
      <c r="A117" s="85">
        <v>41</v>
      </c>
      <c r="B117" s="12">
        <v>41</v>
      </c>
      <c r="C117" s="17">
        <f t="shared" si="72"/>
        <v>2607.5219024795297</v>
      </c>
      <c r="D117" s="16"/>
      <c r="E117" s="46"/>
      <c r="F117" s="12">
        <f t="shared" si="55"/>
        <v>1</v>
      </c>
      <c r="G117" s="11">
        <f t="shared" si="56"/>
        <v>2607.5219024795297</v>
      </c>
      <c r="H117" s="79">
        <v>0</v>
      </c>
      <c r="I117" s="79">
        <v>0</v>
      </c>
      <c r="J117" s="14">
        <f t="shared" si="57"/>
        <v>323.75863383591053</v>
      </c>
      <c r="K117" s="13">
        <f t="shared" si="58"/>
        <v>13.79070968335842</v>
      </c>
      <c r="L117" s="10">
        <f t="shared" si="59"/>
        <v>0</v>
      </c>
      <c r="M117" s="10">
        <f t="shared" si="60"/>
        <v>0</v>
      </c>
      <c r="N117" s="81">
        <v>0.53207000000000004</v>
      </c>
      <c r="O117" s="82">
        <v>0.51580000000000004</v>
      </c>
      <c r="P117" s="16"/>
      <c r="Q117" s="46"/>
      <c r="R117" s="12">
        <f t="shared" si="61"/>
        <v>1</v>
      </c>
      <c r="S117" s="11">
        <f t="shared" si="62"/>
        <v>2607.5219024795297</v>
      </c>
      <c r="T117" s="79">
        <v>2.1000000000000001E-4</v>
      </c>
      <c r="U117" s="7">
        <f t="shared" si="63"/>
        <v>77.374895200841422</v>
      </c>
      <c r="V117" s="10">
        <f t="shared" si="64"/>
        <v>1.6248727992176699E-2</v>
      </c>
      <c r="W117" s="81">
        <v>0.50719000000000003</v>
      </c>
      <c r="X117" s="8">
        <f t="shared" si="65"/>
        <v>1.6248727992176699E-2</v>
      </c>
      <c r="Y117" s="84">
        <f t="shared" si="66"/>
        <v>1.6248727992176699E-2</v>
      </c>
      <c r="Z117" s="6">
        <f t="shared" si="67"/>
        <v>3.9340405576642908E-5</v>
      </c>
      <c r="AA117" s="86">
        <f t="shared" si="68"/>
        <v>3.9340405576642928E-5</v>
      </c>
      <c r="AB117" s="86">
        <f t="shared" ca="1" si="69"/>
        <v>1.1527777777777783E-2</v>
      </c>
      <c r="AC117" s="87">
        <f t="shared" ca="1" si="70"/>
        <v>-1.148843737220114E-2</v>
      </c>
      <c r="AD117" s="6">
        <f t="shared" ca="1" si="71"/>
        <v>1.148843737220114E-2</v>
      </c>
      <c r="AE117" s="89"/>
      <c r="AF117" s="89"/>
      <c r="AG117" s="90"/>
      <c r="AH117" s="89"/>
      <c r="AI117" s="90"/>
    </row>
    <row r="118" spans="1:35" ht="15.75" x14ac:dyDescent="0.25">
      <c r="A118" s="85">
        <v>42</v>
      </c>
      <c r="B118" s="12">
        <v>42</v>
      </c>
      <c r="C118" s="17">
        <f t="shared" si="72"/>
        <v>2670.353755551323</v>
      </c>
      <c r="D118" s="16"/>
      <c r="E118" s="46"/>
      <c r="F118" s="12">
        <f t="shared" si="55"/>
        <v>1</v>
      </c>
      <c r="G118" s="11">
        <f t="shared" si="56"/>
        <v>2670.353755551323</v>
      </c>
      <c r="H118" s="79">
        <v>0</v>
      </c>
      <c r="I118" s="79">
        <v>0</v>
      </c>
      <c r="J118" s="14">
        <f t="shared" si="57"/>
        <v>331.56004669942615</v>
      </c>
      <c r="K118" s="13">
        <f t="shared" si="58"/>
        <v>14.123015940788727</v>
      </c>
      <c r="L118" s="10">
        <f t="shared" si="59"/>
        <v>0</v>
      </c>
      <c r="M118" s="10">
        <f t="shared" si="60"/>
        <v>0</v>
      </c>
      <c r="N118" s="81">
        <v>0.53207000000000004</v>
      </c>
      <c r="O118" s="82">
        <v>0.51580000000000004</v>
      </c>
      <c r="P118" s="16"/>
      <c r="Q118" s="46"/>
      <c r="R118" s="12">
        <f t="shared" si="61"/>
        <v>1</v>
      </c>
      <c r="S118" s="11">
        <f t="shared" si="62"/>
        <v>2670.353755551323</v>
      </c>
      <c r="T118" s="79">
        <v>0</v>
      </c>
      <c r="U118" s="7">
        <f t="shared" si="63"/>
        <v>79.239350506885728</v>
      </c>
      <c r="V118" s="10">
        <f t="shared" si="64"/>
        <v>0</v>
      </c>
      <c r="W118" s="81">
        <v>0.50719000000000003</v>
      </c>
      <c r="X118" s="8">
        <f t="shared" si="65"/>
        <v>0</v>
      </c>
      <c r="Y118" s="84">
        <f t="shared" si="66"/>
        <v>0</v>
      </c>
      <c r="Z118" s="6">
        <f t="shared" si="67"/>
        <v>0</v>
      </c>
      <c r="AA118" s="86">
        <f t="shared" si="68"/>
        <v>0</v>
      </c>
      <c r="AB118" s="86">
        <f t="shared" ca="1" si="69"/>
        <v>1.180555555555555E-2</v>
      </c>
      <c r="AC118" s="87">
        <f t="shared" ca="1" si="70"/>
        <v>-1.180555555555555E-2</v>
      </c>
      <c r="AD118" s="6">
        <f t="shared" ca="1" si="71"/>
        <v>1.180555555555555E-2</v>
      </c>
      <c r="AE118" s="89"/>
      <c r="AF118" s="89"/>
      <c r="AG118" s="90"/>
      <c r="AH118" s="89"/>
      <c r="AI118" s="90"/>
    </row>
    <row r="119" spans="1:35" ht="15.75" x14ac:dyDescent="0.25">
      <c r="A119" s="85">
        <v>43</v>
      </c>
      <c r="B119" s="12">
        <v>43</v>
      </c>
      <c r="C119" s="17">
        <f t="shared" si="72"/>
        <v>2733.1856086231255</v>
      </c>
      <c r="D119" s="16"/>
      <c r="E119" s="46"/>
      <c r="F119" s="12">
        <f t="shared" si="55"/>
        <v>1</v>
      </c>
      <c r="G119" s="11">
        <f t="shared" si="56"/>
        <v>2733.1856086231255</v>
      </c>
      <c r="H119" s="79">
        <v>0</v>
      </c>
      <c r="I119" s="79">
        <v>0</v>
      </c>
      <c r="J119" s="14">
        <f t="shared" si="57"/>
        <v>339.36145956294285</v>
      </c>
      <c r="K119" s="13">
        <f t="shared" si="58"/>
        <v>14.455322198219086</v>
      </c>
      <c r="L119" s="10">
        <f t="shared" si="59"/>
        <v>0</v>
      </c>
      <c r="M119" s="10">
        <f t="shared" si="60"/>
        <v>0</v>
      </c>
      <c r="N119" s="81">
        <v>0.53207000000000004</v>
      </c>
      <c r="O119" s="82">
        <v>0.51580000000000004</v>
      </c>
      <c r="P119" s="16"/>
      <c r="Q119" s="46"/>
      <c r="R119" s="12">
        <f t="shared" si="61"/>
        <v>1</v>
      </c>
      <c r="S119" s="11">
        <f t="shared" si="62"/>
        <v>2733.1856086231255</v>
      </c>
      <c r="T119" s="79">
        <v>0</v>
      </c>
      <c r="U119" s="7">
        <f t="shared" si="63"/>
        <v>81.10380581293029</v>
      </c>
      <c r="V119" s="10">
        <f t="shared" si="64"/>
        <v>0</v>
      </c>
      <c r="W119" s="81">
        <v>0.50719000000000003</v>
      </c>
      <c r="X119" s="8">
        <f t="shared" si="65"/>
        <v>0</v>
      </c>
      <c r="Y119" s="84">
        <f t="shared" si="66"/>
        <v>0</v>
      </c>
      <c r="Z119" s="6">
        <f t="shared" si="67"/>
        <v>0</v>
      </c>
      <c r="AA119" s="86">
        <f t="shared" si="68"/>
        <v>0</v>
      </c>
      <c r="AB119" s="86">
        <f t="shared" ca="1" si="69"/>
        <v>1.2083333333333357E-2</v>
      </c>
      <c r="AC119" s="87">
        <f t="shared" ca="1" si="70"/>
        <v>-1.2083333333333357E-2</v>
      </c>
      <c r="AD119" s="6">
        <f t="shared" ca="1" si="71"/>
        <v>1.2083333333333357E-2</v>
      </c>
      <c r="AE119" s="89"/>
      <c r="AF119" s="89"/>
      <c r="AG119" s="90"/>
      <c r="AH119" s="89"/>
      <c r="AI119" s="90"/>
    </row>
    <row r="120" spans="1:35" ht="15.75" x14ac:dyDescent="0.25">
      <c r="A120" s="85">
        <v>44</v>
      </c>
      <c r="B120" s="12">
        <v>44</v>
      </c>
      <c r="C120" s="17">
        <f t="shared" si="72"/>
        <v>2796.0174616949098</v>
      </c>
      <c r="D120" s="16"/>
      <c r="E120" s="46"/>
      <c r="F120" s="12">
        <f t="shared" si="55"/>
        <v>1</v>
      </c>
      <c r="G120" s="11">
        <f t="shared" si="56"/>
        <v>2796.0174616949098</v>
      </c>
      <c r="H120" s="79">
        <v>0</v>
      </c>
      <c r="I120" s="79">
        <v>0</v>
      </c>
      <c r="J120" s="14">
        <f t="shared" si="57"/>
        <v>347.16287242645734</v>
      </c>
      <c r="K120" s="13">
        <f t="shared" si="58"/>
        <v>14.787628455649349</v>
      </c>
      <c r="L120" s="10">
        <f t="shared" si="59"/>
        <v>0</v>
      </c>
      <c r="M120" s="10">
        <f t="shared" si="60"/>
        <v>0</v>
      </c>
      <c r="N120" s="81">
        <v>0.53207000000000004</v>
      </c>
      <c r="O120" s="82">
        <v>0.51580000000000004</v>
      </c>
      <c r="P120" s="16"/>
      <c r="Q120" s="46"/>
      <c r="R120" s="12">
        <f t="shared" si="61"/>
        <v>1</v>
      </c>
      <c r="S120" s="11">
        <f t="shared" si="62"/>
        <v>2796.0174616949098</v>
      </c>
      <c r="T120" s="79">
        <v>0</v>
      </c>
      <c r="U120" s="7">
        <f t="shared" si="63"/>
        <v>82.968261118974311</v>
      </c>
      <c r="V120" s="10">
        <f t="shared" si="64"/>
        <v>0</v>
      </c>
      <c r="W120" s="81">
        <v>0.50719000000000003</v>
      </c>
      <c r="X120" s="8">
        <f t="shared" si="65"/>
        <v>0</v>
      </c>
      <c r="Y120" s="84">
        <f t="shared" si="66"/>
        <v>0</v>
      </c>
      <c r="Z120" s="6">
        <f t="shared" si="67"/>
        <v>0</v>
      </c>
      <c r="AA120" s="86">
        <f t="shared" si="68"/>
        <v>0</v>
      </c>
      <c r="AB120" s="86">
        <f t="shared" ca="1" si="69"/>
        <v>1.2361111111111083E-2</v>
      </c>
      <c r="AC120" s="87">
        <f t="shared" ca="1" si="70"/>
        <v>-1.2361111111111083E-2</v>
      </c>
      <c r="AD120" s="6">
        <f t="shared" ca="1" si="71"/>
        <v>1.2361111111111083E-2</v>
      </c>
      <c r="AE120" s="89"/>
      <c r="AF120" s="89"/>
      <c r="AG120" s="90"/>
      <c r="AH120" s="89"/>
      <c r="AI120" s="90"/>
    </row>
    <row r="121" spans="1:35" ht="15.75" x14ac:dyDescent="0.25">
      <c r="A121" s="85">
        <v>45</v>
      </c>
      <c r="B121" s="12">
        <v>45</v>
      </c>
      <c r="C121" s="17">
        <f t="shared" si="72"/>
        <v>2858.8493147667123</v>
      </c>
      <c r="D121" s="16"/>
      <c r="E121" s="46"/>
      <c r="F121" s="12">
        <f t="shared" ref="F121:F126" si="73">($B$6*(C121 - E121) + D121 * E121)/C121</f>
        <v>1</v>
      </c>
      <c r="G121" s="11">
        <f t="shared" ref="G121:G126" si="74">C121*F121</f>
        <v>2858.8493147667123</v>
      </c>
      <c r="H121" s="79">
        <v>0</v>
      </c>
      <c r="I121" s="79">
        <v>0</v>
      </c>
      <c r="J121" s="14">
        <f t="shared" ref="J121:J126" si="75">G121*$J$6*8*(EXP($J$3*$J$2)-1)</f>
        <v>354.9642852899741</v>
      </c>
      <c r="K121" s="13">
        <f t="shared" ref="K121:K126" si="76">G121*(1-$J$6)*7*(EXP($J$4*$J$2)-1)</f>
        <v>15.119934713079708</v>
      </c>
      <c r="L121" s="10">
        <f t="shared" ref="L121:L126" si="77">J121*H121</f>
        <v>0</v>
      </c>
      <c r="M121" s="10">
        <f t="shared" ref="M121:M126" si="78">K121*I121</f>
        <v>0</v>
      </c>
      <c r="N121" s="81">
        <v>0.53207000000000004</v>
      </c>
      <c r="O121" s="82">
        <v>0.51580000000000004</v>
      </c>
      <c r="P121" s="16"/>
      <c r="Q121" s="46"/>
      <c r="R121" s="12">
        <f t="shared" ref="R121:R126" si="79">($B$7*(C121 - Q121) + P121 * Q121)/C121</f>
        <v>1</v>
      </c>
      <c r="S121" s="11">
        <f t="shared" ref="S121:S126" si="80">C121*R121</f>
        <v>2858.8493147667123</v>
      </c>
      <c r="T121" s="83">
        <v>0</v>
      </c>
      <c r="U121" s="7">
        <f t="shared" ref="U121:U126" si="81">6*S121*(EXP($J$5*$J$2)-1)</f>
        <v>84.832716425018887</v>
      </c>
      <c r="V121" s="10">
        <f t="shared" ref="V121:V125" si="82">U121*T121</f>
        <v>0</v>
      </c>
      <c r="W121" s="81">
        <v>0.50719000000000003</v>
      </c>
      <c r="X121" s="8">
        <f t="shared" ref="X121:X126" si="83">V121+L121+M121</f>
        <v>0</v>
      </c>
      <c r="Y121" s="84">
        <f t="shared" ref="Y121:Y126" si="84">H121*C121*$J$6*8*(EXP($J$3*$J$2)-1)+I121*C121*(1-$J$6)*7*(EXP($J$4*$J$2)-1)+C121*T121*6*(EXP($J$5*$J$2)-1)</f>
        <v>0</v>
      </c>
      <c r="Z121" s="6">
        <f t="shared" ref="Z121:Z126" si="85">X121/SUM($Y$25:$Y$126)</f>
        <v>0</v>
      </c>
      <c r="AA121" s="86">
        <f t="shared" ref="AA121:AA126" si="86">Z121/SUM($Z$25:$Z$126)</f>
        <v>0</v>
      </c>
      <c r="AB121" s="86">
        <f t="shared" ref="AB121:AB136" ca="1" si="87">(IF(SQRT(A121^2)&lt;=($B$5-1), G121/(SUM(OFFSET($G$76,0,0,$B$5,1))),0)+IF(SQRT(A121^2)&lt;=($B$5-1), S121/(SUM(OFFSET($S$76,0,0,$B$5,1))),0))/4</f>
        <v>1.263888888888889E-2</v>
      </c>
      <c r="AC121" s="87">
        <f t="shared" ref="AC121:AC126" ca="1" si="88">AA121-AB121</f>
        <v>-1.263888888888889E-2</v>
      </c>
      <c r="AD121" s="6">
        <f t="shared" ref="AD121:AD126" ca="1" si="89">SQRT(AC121^2)</f>
        <v>1.263888888888889E-2</v>
      </c>
      <c r="AE121" s="89"/>
      <c r="AF121" s="89"/>
      <c r="AG121" s="90"/>
      <c r="AH121" s="89"/>
      <c r="AI121" s="90"/>
    </row>
    <row r="122" spans="1:35" ht="15.75" x14ac:dyDescent="0.25">
      <c r="A122" s="85">
        <v>46</v>
      </c>
      <c r="B122" s="12">
        <v>46</v>
      </c>
      <c r="C122" s="17">
        <f t="shared" si="72"/>
        <v>2921.6811678385147</v>
      </c>
      <c r="D122" s="16"/>
      <c r="E122" s="46"/>
      <c r="F122" s="12">
        <f t="shared" si="73"/>
        <v>1</v>
      </c>
      <c r="G122" s="11">
        <f t="shared" si="74"/>
        <v>2921.6811678385147</v>
      </c>
      <c r="H122" s="79">
        <v>0</v>
      </c>
      <c r="I122" s="79">
        <v>0</v>
      </c>
      <c r="J122" s="14">
        <f t="shared" si="75"/>
        <v>362.7656981534908</v>
      </c>
      <c r="K122" s="13">
        <f t="shared" si="76"/>
        <v>15.452240970510067</v>
      </c>
      <c r="L122" s="10">
        <f t="shared" si="77"/>
        <v>0</v>
      </c>
      <c r="M122" s="10">
        <f t="shared" si="78"/>
        <v>0</v>
      </c>
      <c r="N122" s="81">
        <v>0.53207000000000004</v>
      </c>
      <c r="O122" s="82">
        <v>0.51580000000000004</v>
      </c>
      <c r="P122" s="16"/>
      <c r="Q122" s="46"/>
      <c r="R122" s="12">
        <f t="shared" si="79"/>
        <v>1</v>
      </c>
      <c r="S122" s="11">
        <f t="shared" si="80"/>
        <v>2921.6811678385147</v>
      </c>
      <c r="T122" s="83">
        <v>0</v>
      </c>
      <c r="U122" s="7">
        <f t="shared" si="81"/>
        <v>86.697171731063449</v>
      </c>
      <c r="V122" s="10">
        <f t="shared" si="82"/>
        <v>0</v>
      </c>
      <c r="W122" s="81">
        <v>0.50719000000000003</v>
      </c>
      <c r="X122" s="8">
        <f t="shared" si="83"/>
        <v>0</v>
      </c>
      <c r="Y122" s="84">
        <f t="shared" si="84"/>
        <v>0</v>
      </c>
      <c r="Z122" s="6">
        <f t="shared" si="85"/>
        <v>0</v>
      </c>
      <c r="AA122" s="86">
        <f t="shared" si="86"/>
        <v>0</v>
      </c>
      <c r="AB122" s="86">
        <f t="shared" ca="1" si="87"/>
        <v>1.2916666666666698E-2</v>
      </c>
      <c r="AC122" s="87">
        <f t="shared" ca="1" si="88"/>
        <v>-1.2916666666666698E-2</v>
      </c>
      <c r="AD122" s="6">
        <f t="shared" ca="1" si="89"/>
        <v>1.2916666666666698E-2</v>
      </c>
      <c r="AE122" s="89"/>
      <c r="AF122" s="89"/>
      <c r="AG122" s="90"/>
      <c r="AH122" s="89"/>
      <c r="AI122" s="90"/>
    </row>
    <row r="123" spans="1:35" ht="15.75" x14ac:dyDescent="0.25">
      <c r="A123" s="85">
        <v>47</v>
      </c>
      <c r="B123" s="12">
        <v>47</v>
      </c>
      <c r="C123" s="17">
        <f t="shared" si="72"/>
        <v>2984.513020910299</v>
      </c>
      <c r="D123" s="16"/>
      <c r="E123" s="46"/>
      <c r="F123" s="12">
        <f t="shared" si="73"/>
        <v>1</v>
      </c>
      <c r="G123" s="11">
        <f t="shared" si="74"/>
        <v>2984.513020910299</v>
      </c>
      <c r="H123" s="79">
        <v>0</v>
      </c>
      <c r="I123" s="79">
        <v>0</v>
      </c>
      <c r="J123" s="14">
        <f t="shared" si="75"/>
        <v>370.56711101700529</v>
      </c>
      <c r="K123" s="13">
        <f t="shared" si="76"/>
        <v>15.784547227940326</v>
      </c>
      <c r="L123" s="10">
        <f t="shared" si="77"/>
        <v>0</v>
      </c>
      <c r="M123" s="10">
        <f t="shared" si="78"/>
        <v>0</v>
      </c>
      <c r="N123" s="81">
        <v>0.53207000000000004</v>
      </c>
      <c r="O123" s="82">
        <v>0.51580000000000004</v>
      </c>
      <c r="P123" s="16"/>
      <c r="Q123" s="46"/>
      <c r="R123" s="12">
        <f t="shared" si="79"/>
        <v>1</v>
      </c>
      <c r="S123" s="11">
        <f t="shared" si="80"/>
        <v>2984.513020910299</v>
      </c>
      <c r="T123" s="83">
        <v>0</v>
      </c>
      <c r="U123" s="7">
        <f t="shared" si="81"/>
        <v>88.561627037107485</v>
      </c>
      <c r="V123" s="10">
        <f t="shared" si="82"/>
        <v>0</v>
      </c>
      <c r="W123" s="81">
        <v>0.50719000000000003</v>
      </c>
      <c r="X123" s="8">
        <f t="shared" si="83"/>
        <v>0</v>
      </c>
      <c r="Y123" s="84">
        <f t="shared" si="84"/>
        <v>0</v>
      </c>
      <c r="Z123" s="6">
        <f t="shared" si="85"/>
        <v>0</v>
      </c>
      <c r="AA123" s="86">
        <f t="shared" si="86"/>
        <v>0</v>
      </c>
      <c r="AB123" s="86">
        <f t="shared" ca="1" si="87"/>
        <v>1.3194444444444424E-2</v>
      </c>
      <c r="AC123" s="87">
        <f t="shared" ca="1" si="88"/>
        <v>-1.3194444444444424E-2</v>
      </c>
      <c r="AD123" s="6">
        <f t="shared" ca="1" si="89"/>
        <v>1.3194444444444424E-2</v>
      </c>
      <c r="AE123" s="89"/>
      <c r="AF123" s="89"/>
      <c r="AG123" s="90"/>
      <c r="AH123" s="89"/>
      <c r="AI123" s="90"/>
    </row>
    <row r="124" spans="1:35" ht="15.75" x14ac:dyDescent="0.25">
      <c r="A124" s="85">
        <v>48</v>
      </c>
      <c r="B124" s="12">
        <v>48</v>
      </c>
      <c r="C124" s="17">
        <f t="shared" si="72"/>
        <v>3047.3448739821015</v>
      </c>
      <c r="D124" s="16"/>
      <c r="E124" s="46"/>
      <c r="F124" s="12">
        <f t="shared" si="73"/>
        <v>1</v>
      </c>
      <c r="G124" s="11">
        <f t="shared" si="74"/>
        <v>3047.3448739821015</v>
      </c>
      <c r="H124" s="79">
        <v>0</v>
      </c>
      <c r="I124" s="79">
        <v>0</v>
      </c>
      <c r="J124" s="14">
        <f t="shared" si="75"/>
        <v>378.36852388052199</v>
      </c>
      <c r="K124" s="13">
        <f t="shared" si="76"/>
        <v>16.116853485370687</v>
      </c>
      <c r="L124" s="10">
        <f t="shared" si="77"/>
        <v>0</v>
      </c>
      <c r="M124" s="10">
        <f t="shared" si="78"/>
        <v>0</v>
      </c>
      <c r="N124" s="81">
        <v>0.53207000000000004</v>
      </c>
      <c r="O124" s="82">
        <v>0.51580000000000004</v>
      </c>
      <c r="P124" s="16"/>
      <c r="Q124" s="46"/>
      <c r="R124" s="12">
        <f t="shared" si="79"/>
        <v>1</v>
      </c>
      <c r="S124" s="11">
        <f t="shared" si="80"/>
        <v>3047.3448739821015</v>
      </c>
      <c r="T124" s="83">
        <v>0</v>
      </c>
      <c r="U124" s="7">
        <f t="shared" si="81"/>
        <v>90.426082343152046</v>
      </c>
      <c r="V124" s="10">
        <f t="shared" si="82"/>
        <v>0</v>
      </c>
      <c r="W124" s="81">
        <v>0.50719000000000003</v>
      </c>
      <c r="X124" s="8">
        <f t="shared" si="83"/>
        <v>0</v>
      </c>
      <c r="Y124" s="84">
        <f t="shared" si="84"/>
        <v>0</v>
      </c>
      <c r="Z124" s="6">
        <f t="shared" si="85"/>
        <v>0</v>
      </c>
      <c r="AA124" s="86">
        <f t="shared" si="86"/>
        <v>0</v>
      </c>
      <c r="AB124" s="86">
        <f t="shared" ca="1" si="87"/>
        <v>1.3472222222222231E-2</v>
      </c>
      <c r="AC124" s="87">
        <f t="shared" ca="1" si="88"/>
        <v>-1.3472222222222231E-2</v>
      </c>
      <c r="AD124" s="6">
        <f t="shared" ca="1" si="89"/>
        <v>1.3472222222222231E-2</v>
      </c>
      <c r="AE124" s="89"/>
      <c r="AF124" s="89"/>
      <c r="AG124" s="90"/>
      <c r="AH124" s="89"/>
      <c r="AI124" s="90"/>
    </row>
    <row r="125" spans="1:35" ht="15.75" x14ac:dyDescent="0.25">
      <c r="A125" s="85">
        <v>49</v>
      </c>
      <c r="B125" s="12">
        <v>49</v>
      </c>
      <c r="C125" s="17">
        <f t="shared" si="72"/>
        <v>3110.1767270538949</v>
      </c>
      <c r="D125" s="16"/>
      <c r="E125" s="46"/>
      <c r="F125" s="12">
        <f t="shared" si="73"/>
        <v>1</v>
      </c>
      <c r="G125" s="11">
        <f t="shared" si="74"/>
        <v>3110.1767270538949</v>
      </c>
      <c r="H125" s="79">
        <v>0</v>
      </c>
      <c r="I125" s="79">
        <v>0</v>
      </c>
      <c r="J125" s="14">
        <f t="shared" si="75"/>
        <v>386.16993674403761</v>
      </c>
      <c r="K125" s="13">
        <f t="shared" si="76"/>
        <v>16.449159742800994</v>
      </c>
      <c r="L125" s="10">
        <f t="shared" si="77"/>
        <v>0</v>
      </c>
      <c r="M125" s="10">
        <f t="shared" si="78"/>
        <v>0</v>
      </c>
      <c r="N125" s="81">
        <v>0.53207000000000004</v>
      </c>
      <c r="O125" s="82">
        <v>0.51580000000000004</v>
      </c>
      <c r="P125" s="16"/>
      <c r="Q125" s="46"/>
      <c r="R125" s="12">
        <f t="shared" si="79"/>
        <v>1</v>
      </c>
      <c r="S125" s="11">
        <f t="shared" si="80"/>
        <v>3110.1767270538949</v>
      </c>
      <c r="T125" s="83">
        <v>0</v>
      </c>
      <c r="U125" s="7">
        <f t="shared" si="81"/>
        <v>92.290537649196338</v>
      </c>
      <c r="V125" s="10">
        <f t="shared" si="82"/>
        <v>0</v>
      </c>
      <c r="W125" s="81">
        <v>0.50719000000000003</v>
      </c>
      <c r="X125" s="8">
        <f t="shared" si="83"/>
        <v>0</v>
      </c>
      <c r="Y125" s="84">
        <f t="shared" si="84"/>
        <v>0</v>
      </c>
      <c r="Z125" s="6">
        <f t="shared" si="85"/>
        <v>0</v>
      </c>
      <c r="AA125" s="86">
        <f t="shared" si="86"/>
        <v>0</v>
      </c>
      <c r="AB125" s="86">
        <f t="shared" ca="1" si="87"/>
        <v>1.3749999999999998E-2</v>
      </c>
      <c r="AC125" s="87">
        <f t="shared" ca="1" si="88"/>
        <v>-1.3749999999999998E-2</v>
      </c>
      <c r="AD125" s="6">
        <f t="shared" ca="1" si="89"/>
        <v>1.3749999999999998E-2</v>
      </c>
      <c r="AE125" s="89"/>
      <c r="AF125" s="89"/>
      <c r="AG125" s="90"/>
      <c r="AH125" s="89"/>
      <c r="AI125" s="90"/>
    </row>
    <row r="126" spans="1:35" ht="15.75" x14ac:dyDescent="0.25">
      <c r="A126" s="85">
        <v>50</v>
      </c>
      <c r="B126" s="12">
        <v>50</v>
      </c>
      <c r="C126" s="17">
        <f t="shared" si="72"/>
        <v>3173.0085801256882</v>
      </c>
      <c r="D126" s="16"/>
      <c r="E126" s="46"/>
      <c r="F126" s="12">
        <f t="shared" si="73"/>
        <v>1</v>
      </c>
      <c r="G126" s="11">
        <f t="shared" si="74"/>
        <v>3173.0085801256882</v>
      </c>
      <c r="H126" s="79">
        <v>0</v>
      </c>
      <c r="I126" s="79">
        <v>0</v>
      </c>
      <c r="J126" s="14">
        <f t="shared" si="75"/>
        <v>393.97134960755324</v>
      </c>
      <c r="K126" s="13">
        <f t="shared" si="76"/>
        <v>16.781466000231305</v>
      </c>
      <c r="L126" s="10">
        <f t="shared" si="77"/>
        <v>0</v>
      </c>
      <c r="M126" s="10">
        <f t="shared" si="78"/>
        <v>0</v>
      </c>
      <c r="N126" s="81">
        <v>0.53207000000000004</v>
      </c>
      <c r="O126" s="82">
        <v>0.51580000000000004</v>
      </c>
      <c r="P126" s="16"/>
      <c r="Q126" s="46"/>
      <c r="R126" s="12">
        <f t="shared" si="79"/>
        <v>1</v>
      </c>
      <c r="S126" s="11">
        <f t="shared" si="80"/>
        <v>3173.0085801256882</v>
      </c>
      <c r="T126" s="83">
        <v>0</v>
      </c>
      <c r="U126" s="7">
        <f t="shared" si="81"/>
        <v>94.154992955240644</v>
      </c>
      <c r="V126" s="10">
        <f>U126*T126</f>
        <v>0</v>
      </c>
      <c r="W126" s="81">
        <v>0.50719000000000003</v>
      </c>
      <c r="X126" s="8">
        <f t="shared" si="83"/>
        <v>0</v>
      </c>
      <c r="Y126" s="84">
        <f t="shared" si="84"/>
        <v>0</v>
      </c>
      <c r="Z126" s="6">
        <f t="shared" si="85"/>
        <v>0</v>
      </c>
      <c r="AA126" s="86">
        <f t="shared" si="86"/>
        <v>0</v>
      </c>
      <c r="AB126" s="86">
        <f t="shared" ca="1" si="87"/>
        <v>1.4027777777777764E-2</v>
      </c>
      <c r="AC126" s="87">
        <f t="shared" ca="1" si="88"/>
        <v>-1.4027777777777764E-2</v>
      </c>
      <c r="AD126" s="6">
        <f t="shared" ca="1" si="89"/>
        <v>1.4027777777777764E-2</v>
      </c>
      <c r="AE126" s="89"/>
      <c r="AF126" s="89"/>
      <c r="AG126" s="90"/>
      <c r="AH126" s="89"/>
      <c r="AI126" s="90"/>
    </row>
    <row r="127" spans="1:35" ht="15.75" x14ac:dyDescent="0.25">
      <c r="A127" s="85">
        <v>51</v>
      </c>
      <c r="B127" s="12">
        <v>51</v>
      </c>
      <c r="C127" s="17">
        <f t="shared" si="72"/>
        <v>3235.8404331974907</v>
      </c>
      <c r="D127" s="16"/>
      <c r="E127" s="46"/>
      <c r="F127" s="12">
        <f t="shared" ref="F127:F136" si="90">($B$6*(C127 - E127) + D127 * E127)/C127</f>
        <v>1</v>
      </c>
      <c r="G127" s="11">
        <f t="shared" ref="G127:G136" si="91">C127*F127</f>
        <v>3235.8404331974907</v>
      </c>
      <c r="H127" s="79">
        <v>0</v>
      </c>
      <c r="I127" s="79">
        <v>0</v>
      </c>
      <c r="J127" s="14">
        <f t="shared" ref="J127:J136" si="92">G127*$J$6*8*(EXP($J$3*$J$2)-1)</f>
        <v>401.77276247107</v>
      </c>
      <c r="K127" s="13">
        <f t="shared" ref="K127:K136" si="93">G127*(1-$J$6)*7*(EXP($J$4*$J$2)-1)</f>
        <v>17.113772257661662</v>
      </c>
      <c r="L127" s="10">
        <f t="shared" ref="L127:L136" si="94">J127*H127</f>
        <v>0</v>
      </c>
      <c r="M127" s="10">
        <f t="shared" ref="M127:M136" si="95">K127*I127</f>
        <v>0</v>
      </c>
      <c r="N127" s="81">
        <v>0.53207000000000004</v>
      </c>
      <c r="O127" s="82">
        <v>0.51580000000000004</v>
      </c>
      <c r="P127" s="16"/>
      <c r="Q127" s="46"/>
      <c r="R127" s="12">
        <f t="shared" ref="R127:R136" si="96">($B$7*(C127 - Q127) + P127 * Q127)/C127</f>
        <v>1</v>
      </c>
      <c r="S127" s="11">
        <f t="shared" ref="S127:S136" si="97">C127*R127</f>
        <v>3235.8404331974907</v>
      </c>
      <c r="T127" s="83">
        <v>0</v>
      </c>
      <c r="U127" s="7">
        <f t="shared" ref="U127:U136" si="98">6*S127*(EXP($J$5*$J$2)-1)</f>
        <v>96.019448261285206</v>
      </c>
      <c r="V127" s="10">
        <f t="shared" ref="V127:V136" si="99">U127*T127</f>
        <v>0</v>
      </c>
      <c r="W127" s="81">
        <v>0.50719000000000003</v>
      </c>
      <c r="X127" s="8">
        <f>V127+L127+M127</f>
        <v>0</v>
      </c>
      <c r="Y127" s="84">
        <f t="shared" ref="Y127:Y136" si="100">H127*C127*$J$6*8*(EXP($J$3*$J$2)-1)+I127*C127*(1-$J$6)*7*(EXP($J$4*$J$2)-1)+C127*T127*6*(EXP($J$5*$J$2)-1)</f>
        <v>0</v>
      </c>
      <c r="Z127" s="6">
        <f t="shared" ref="Z127:Z136" si="101">X127/SUM($Y$25:$Y$126)</f>
        <v>0</v>
      </c>
      <c r="AA127" s="86">
        <f t="shared" ref="AA127:AA136" si="102">Z127/SUM($Z$25:$Z$126)</f>
        <v>0</v>
      </c>
      <c r="AB127" s="86">
        <f t="shared" ca="1" si="87"/>
        <v>1.4305555555555571E-2</v>
      </c>
      <c r="AC127" s="87">
        <f t="shared" ref="AC127:AC136" ca="1" si="103">AA127-AB127</f>
        <v>-1.4305555555555571E-2</v>
      </c>
      <c r="AD127" s="6">
        <f t="shared" ref="AD127:AD136" ca="1" si="104">SQRT(AC127^2)</f>
        <v>1.4305555555555571E-2</v>
      </c>
      <c r="AF127" s="90"/>
      <c r="AG127" s="90"/>
      <c r="AH127" s="90"/>
      <c r="AI127" s="90"/>
    </row>
    <row r="128" spans="1:35" ht="15.75" x14ac:dyDescent="0.25">
      <c r="A128" s="85">
        <v>52</v>
      </c>
      <c r="B128" s="12">
        <v>52</v>
      </c>
      <c r="C128" s="17">
        <f t="shared" si="72"/>
        <v>3298.6722862692841</v>
      </c>
      <c r="D128" s="16"/>
      <c r="E128" s="46"/>
      <c r="F128" s="12">
        <f t="shared" si="90"/>
        <v>1</v>
      </c>
      <c r="G128" s="11">
        <f t="shared" si="91"/>
        <v>3298.6722862692841</v>
      </c>
      <c r="H128" s="79">
        <v>0</v>
      </c>
      <c r="I128" s="79">
        <v>0</v>
      </c>
      <c r="J128" s="14">
        <f t="shared" si="92"/>
        <v>409.57417533458562</v>
      </c>
      <c r="K128" s="13">
        <f t="shared" si="93"/>
        <v>17.446078515091976</v>
      </c>
      <c r="L128" s="10">
        <f t="shared" si="94"/>
        <v>0</v>
      </c>
      <c r="M128" s="10">
        <f t="shared" si="95"/>
        <v>0</v>
      </c>
      <c r="N128" s="81">
        <v>0.53207000000000004</v>
      </c>
      <c r="O128" s="82">
        <v>0.51580000000000004</v>
      </c>
      <c r="P128" s="16"/>
      <c r="Q128" s="46"/>
      <c r="R128" s="12">
        <f t="shared" si="96"/>
        <v>1</v>
      </c>
      <c r="S128" s="11">
        <f t="shared" si="97"/>
        <v>3298.6722862692841</v>
      </c>
      <c r="T128" s="83">
        <v>0</v>
      </c>
      <c r="U128" s="7">
        <f t="shared" si="98"/>
        <v>97.883903567329497</v>
      </c>
      <c r="V128" s="10">
        <f t="shared" si="99"/>
        <v>0</v>
      </c>
      <c r="W128" s="81">
        <v>0.50719000000000003</v>
      </c>
      <c r="X128" s="8">
        <f>V128+L128+M128</f>
        <v>0</v>
      </c>
      <c r="Y128" s="84">
        <f t="shared" si="100"/>
        <v>0</v>
      </c>
      <c r="Z128" s="6">
        <f t="shared" si="101"/>
        <v>0</v>
      </c>
      <c r="AA128" s="86">
        <f t="shared" si="102"/>
        <v>0</v>
      </c>
      <c r="AB128" s="86">
        <f t="shared" ca="1" si="87"/>
        <v>1.4583333333333339E-2</v>
      </c>
      <c r="AC128" s="87">
        <f t="shared" ca="1" si="103"/>
        <v>-1.4583333333333339E-2</v>
      </c>
      <c r="AD128" s="6">
        <f t="shared" ca="1" si="104"/>
        <v>1.4583333333333339E-2</v>
      </c>
    </row>
    <row r="129" spans="1:30" ht="15.75" x14ac:dyDescent="0.25">
      <c r="A129" s="85">
        <v>53</v>
      </c>
      <c r="B129" s="12">
        <v>53</v>
      </c>
      <c r="C129" s="17">
        <f t="shared" si="72"/>
        <v>3361.5041393410684</v>
      </c>
      <c r="D129" s="16"/>
      <c r="E129" s="46"/>
      <c r="F129" s="12">
        <f t="shared" si="90"/>
        <v>1</v>
      </c>
      <c r="G129" s="11">
        <f t="shared" si="91"/>
        <v>3361.5041393410684</v>
      </c>
      <c r="H129" s="79">
        <v>0</v>
      </c>
      <c r="I129" s="79">
        <v>0</v>
      </c>
      <c r="J129" s="14">
        <f t="shared" si="92"/>
        <v>417.37558819810005</v>
      </c>
      <c r="K129" s="13">
        <f t="shared" si="93"/>
        <v>17.778384772522237</v>
      </c>
      <c r="L129" s="10">
        <f t="shared" si="94"/>
        <v>0</v>
      </c>
      <c r="M129" s="10">
        <f t="shared" si="95"/>
        <v>0</v>
      </c>
      <c r="N129" s="81">
        <v>0.53207000000000004</v>
      </c>
      <c r="O129" s="82">
        <v>0.51580000000000004</v>
      </c>
      <c r="P129" s="16"/>
      <c r="Q129" s="46"/>
      <c r="R129" s="12">
        <f t="shared" si="96"/>
        <v>1</v>
      </c>
      <c r="S129" s="11">
        <f t="shared" si="97"/>
        <v>3361.5041393410684</v>
      </c>
      <c r="T129" s="83">
        <v>0</v>
      </c>
      <c r="U129" s="7">
        <f t="shared" si="98"/>
        <v>99.748358873373533</v>
      </c>
      <c r="V129" s="10">
        <f t="shared" si="99"/>
        <v>0</v>
      </c>
      <c r="W129" s="81">
        <v>0.50719000000000003</v>
      </c>
      <c r="X129" s="8">
        <f>V129+L129+M129</f>
        <v>0</v>
      </c>
      <c r="Y129" s="84">
        <f t="shared" si="100"/>
        <v>0</v>
      </c>
      <c r="Z129" s="6">
        <f t="shared" si="101"/>
        <v>0</v>
      </c>
      <c r="AA129" s="86">
        <f t="shared" si="102"/>
        <v>0</v>
      </c>
      <c r="AB129" s="86">
        <f t="shared" ca="1" si="87"/>
        <v>1.4861111111111065E-2</v>
      </c>
      <c r="AC129" s="87">
        <f t="shared" ca="1" si="103"/>
        <v>-1.4861111111111065E-2</v>
      </c>
      <c r="AD129" s="6">
        <f t="shared" ca="1" si="104"/>
        <v>1.4861111111111065E-2</v>
      </c>
    </row>
    <row r="130" spans="1:30" ht="15.75" x14ac:dyDescent="0.25">
      <c r="A130" s="85">
        <v>54</v>
      </c>
      <c r="B130" s="12">
        <v>54</v>
      </c>
      <c r="C130" s="17">
        <f t="shared" si="72"/>
        <v>3424.335992412889</v>
      </c>
      <c r="D130" s="16"/>
      <c r="E130" s="46"/>
      <c r="F130" s="12">
        <f t="shared" si="90"/>
        <v>1</v>
      </c>
      <c r="G130" s="11">
        <f t="shared" si="91"/>
        <v>3424.335992412889</v>
      </c>
      <c r="H130" s="79">
        <v>0</v>
      </c>
      <c r="I130" s="79">
        <v>0</v>
      </c>
      <c r="J130" s="14">
        <f t="shared" si="92"/>
        <v>425.17700106161908</v>
      </c>
      <c r="K130" s="13">
        <f t="shared" si="93"/>
        <v>18.11069102995269</v>
      </c>
      <c r="L130" s="10">
        <f t="shared" si="94"/>
        <v>0</v>
      </c>
      <c r="M130" s="10">
        <f t="shared" si="95"/>
        <v>0</v>
      </c>
      <c r="N130" s="81">
        <v>0.53207000000000004</v>
      </c>
      <c r="O130" s="82">
        <v>0.51580000000000004</v>
      </c>
      <c r="P130" s="16"/>
      <c r="Q130" s="46"/>
      <c r="R130" s="12">
        <f t="shared" si="96"/>
        <v>1</v>
      </c>
      <c r="S130" s="11">
        <f t="shared" si="97"/>
        <v>3424.335992412889</v>
      </c>
      <c r="T130" s="83">
        <v>0</v>
      </c>
      <c r="U130" s="7">
        <f t="shared" si="98"/>
        <v>101.61281417941863</v>
      </c>
      <c r="V130" s="10">
        <f t="shared" si="99"/>
        <v>0</v>
      </c>
      <c r="W130" s="81">
        <v>0.50719000000000003</v>
      </c>
      <c r="X130" s="8">
        <f t="shared" ref="X130:X136" si="105">V130+L130+M130</f>
        <v>0</v>
      </c>
      <c r="Y130" s="84">
        <f t="shared" si="100"/>
        <v>0</v>
      </c>
      <c r="Z130" s="6">
        <f t="shared" si="101"/>
        <v>0</v>
      </c>
      <c r="AA130" s="86">
        <f t="shared" si="102"/>
        <v>0</v>
      </c>
      <c r="AB130" s="86">
        <f t="shared" ca="1" si="87"/>
        <v>1.5138888888888952E-2</v>
      </c>
      <c r="AC130" s="87">
        <f t="shared" ca="1" si="103"/>
        <v>-1.5138888888888952E-2</v>
      </c>
      <c r="AD130" s="6">
        <f t="shared" ca="1" si="104"/>
        <v>1.5138888888888952E-2</v>
      </c>
    </row>
    <row r="131" spans="1:30" ht="15.75" x14ac:dyDescent="0.25">
      <c r="A131" s="85">
        <v>55</v>
      </c>
      <c r="B131" s="12">
        <v>55</v>
      </c>
      <c r="C131" s="17">
        <f t="shared" si="72"/>
        <v>3487.1678454846551</v>
      </c>
      <c r="D131" s="16"/>
      <c r="E131" s="46"/>
      <c r="F131" s="12">
        <f t="shared" si="90"/>
        <v>1</v>
      </c>
      <c r="G131" s="11">
        <f t="shared" si="91"/>
        <v>3487.1678454846551</v>
      </c>
      <c r="H131" s="79">
        <v>0</v>
      </c>
      <c r="I131" s="79">
        <v>0</v>
      </c>
      <c r="J131" s="14">
        <f t="shared" si="92"/>
        <v>432.97841392513129</v>
      </c>
      <c r="K131" s="13">
        <f t="shared" si="93"/>
        <v>18.442997287382855</v>
      </c>
      <c r="L131" s="10">
        <f t="shared" si="94"/>
        <v>0</v>
      </c>
      <c r="M131" s="10">
        <f t="shared" si="95"/>
        <v>0</v>
      </c>
      <c r="N131" s="81">
        <v>0.53207000000000004</v>
      </c>
      <c r="O131" s="82">
        <v>0.51580000000000004</v>
      </c>
      <c r="P131" s="16"/>
      <c r="Q131" s="46"/>
      <c r="R131" s="12">
        <f t="shared" si="96"/>
        <v>1</v>
      </c>
      <c r="S131" s="11">
        <f t="shared" si="97"/>
        <v>3487.1678454846551</v>
      </c>
      <c r="T131" s="83">
        <v>0</v>
      </c>
      <c r="U131" s="7">
        <f t="shared" si="98"/>
        <v>103.47726948546213</v>
      </c>
      <c r="V131" s="10">
        <f t="shared" si="99"/>
        <v>0</v>
      </c>
      <c r="W131" s="81">
        <v>0.50719000000000003</v>
      </c>
      <c r="X131" s="8">
        <f t="shared" si="105"/>
        <v>0</v>
      </c>
      <c r="Y131" s="84">
        <f t="shared" si="100"/>
        <v>0</v>
      </c>
      <c r="Z131" s="6">
        <f t="shared" si="101"/>
        <v>0</v>
      </c>
      <c r="AA131" s="86">
        <f t="shared" si="102"/>
        <v>0</v>
      </c>
      <c r="AB131" s="86">
        <f t="shared" ca="1" si="87"/>
        <v>1.5416666666666598E-2</v>
      </c>
      <c r="AC131" s="87">
        <f t="shared" ca="1" si="103"/>
        <v>-1.5416666666666598E-2</v>
      </c>
      <c r="AD131" s="6">
        <f t="shared" ca="1" si="104"/>
        <v>1.5416666666666598E-2</v>
      </c>
    </row>
    <row r="132" spans="1:30" ht="15.75" x14ac:dyDescent="0.25">
      <c r="A132" s="85">
        <v>56</v>
      </c>
      <c r="B132" s="12">
        <v>56</v>
      </c>
      <c r="C132" s="17">
        <f t="shared" si="72"/>
        <v>3549.9996985564758</v>
      </c>
      <c r="D132" s="16"/>
      <c r="E132" s="46"/>
      <c r="F132" s="12">
        <f t="shared" si="90"/>
        <v>1</v>
      </c>
      <c r="G132" s="11">
        <f t="shared" si="91"/>
        <v>3549.9996985564758</v>
      </c>
      <c r="H132" s="79">
        <v>0</v>
      </c>
      <c r="I132" s="79">
        <v>0</v>
      </c>
      <c r="J132" s="14">
        <f t="shared" si="92"/>
        <v>440.77982678865027</v>
      </c>
      <c r="K132" s="13">
        <f t="shared" si="93"/>
        <v>18.775303544813308</v>
      </c>
      <c r="L132" s="10">
        <f t="shared" si="94"/>
        <v>0</v>
      </c>
      <c r="M132" s="10">
        <f t="shared" si="95"/>
        <v>0</v>
      </c>
      <c r="N132" s="81">
        <v>0.53207000000000004</v>
      </c>
      <c r="O132" s="82">
        <v>0.51580000000000004</v>
      </c>
      <c r="P132" s="16"/>
      <c r="Q132" s="46"/>
      <c r="R132" s="12">
        <f t="shared" si="96"/>
        <v>1</v>
      </c>
      <c r="S132" s="11">
        <f t="shared" si="97"/>
        <v>3549.9996985564758</v>
      </c>
      <c r="T132" s="83">
        <v>0</v>
      </c>
      <c r="U132" s="7">
        <f t="shared" si="98"/>
        <v>105.34172479150723</v>
      </c>
      <c r="V132" s="10">
        <f t="shared" si="99"/>
        <v>0</v>
      </c>
      <c r="W132" s="81">
        <v>0.50719000000000003</v>
      </c>
      <c r="X132" s="8">
        <f t="shared" si="105"/>
        <v>0</v>
      </c>
      <c r="Y132" s="84">
        <f t="shared" si="100"/>
        <v>0</v>
      </c>
      <c r="Z132" s="6">
        <f t="shared" si="101"/>
        <v>0</v>
      </c>
      <c r="AA132" s="86">
        <f t="shared" si="102"/>
        <v>0</v>
      </c>
      <c r="AB132" s="86">
        <f t="shared" ca="1" si="87"/>
        <v>1.5694444444444487E-2</v>
      </c>
      <c r="AC132" s="87">
        <f t="shared" ca="1" si="103"/>
        <v>-1.5694444444444487E-2</v>
      </c>
      <c r="AD132" s="6">
        <f t="shared" ca="1" si="104"/>
        <v>1.5694444444444487E-2</v>
      </c>
    </row>
    <row r="133" spans="1:30" ht="15.75" x14ac:dyDescent="0.25">
      <c r="A133" s="85">
        <v>57</v>
      </c>
      <c r="B133" s="12">
        <v>57</v>
      </c>
      <c r="C133" s="17">
        <f t="shared" si="72"/>
        <v>3612.8315516282601</v>
      </c>
      <c r="D133" s="16"/>
      <c r="E133" s="46"/>
      <c r="F133" s="12">
        <f t="shared" si="90"/>
        <v>1</v>
      </c>
      <c r="G133" s="11">
        <f t="shared" si="91"/>
        <v>3612.8315516282601</v>
      </c>
      <c r="H133" s="79">
        <v>0</v>
      </c>
      <c r="I133" s="79">
        <v>0</v>
      </c>
      <c r="J133" s="14">
        <f t="shared" si="92"/>
        <v>448.58123965216475</v>
      </c>
      <c r="K133" s="13">
        <f t="shared" si="93"/>
        <v>19.107609802243573</v>
      </c>
      <c r="L133" s="10">
        <f t="shared" si="94"/>
        <v>0</v>
      </c>
      <c r="M133" s="10">
        <f t="shared" si="95"/>
        <v>0</v>
      </c>
      <c r="N133" s="81">
        <v>0.53207000000000004</v>
      </c>
      <c r="O133" s="82">
        <v>0.51580000000000004</v>
      </c>
      <c r="P133" s="16"/>
      <c r="Q133" s="46"/>
      <c r="R133" s="12">
        <f t="shared" si="96"/>
        <v>1</v>
      </c>
      <c r="S133" s="11">
        <f t="shared" si="97"/>
        <v>3612.8315516282601</v>
      </c>
      <c r="T133" s="83">
        <v>0</v>
      </c>
      <c r="U133" s="7">
        <f t="shared" si="98"/>
        <v>107.20618009755125</v>
      </c>
      <c r="V133" s="10">
        <f t="shared" si="99"/>
        <v>0</v>
      </c>
      <c r="W133" s="81">
        <v>0.50719000000000003</v>
      </c>
      <c r="X133" s="8">
        <f t="shared" si="105"/>
        <v>0</v>
      </c>
      <c r="Y133" s="84">
        <f t="shared" si="100"/>
        <v>0</v>
      </c>
      <c r="Z133" s="6">
        <f t="shared" si="101"/>
        <v>0</v>
      </c>
      <c r="AA133" s="86">
        <f t="shared" si="102"/>
        <v>0</v>
      </c>
      <c r="AB133" s="86">
        <f t="shared" ca="1" si="87"/>
        <v>1.5972222222222214E-2</v>
      </c>
      <c r="AC133" s="87">
        <f t="shared" ca="1" si="103"/>
        <v>-1.5972222222222214E-2</v>
      </c>
      <c r="AD133" s="6">
        <f t="shared" ca="1" si="104"/>
        <v>1.5972222222222214E-2</v>
      </c>
    </row>
    <row r="134" spans="1:30" ht="15.75" x14ac:dyDescent="0.25">
      <c r="A134" s="85">
        <v>58</v>
      </c>
      <c r="B134" s="12">
        <v>58</v>
      </c>
      <c r="C134" s="17">
        <f t="shared" si="72"/>
        <v>3675.6634047000625</v>
      </c>
      <c r="D134" s="16"/>
      <c r="E134" s="46"/>
      <c r="F134" s="12">
        <f t="shared" si="90"/>
        <v>1</v>
      </c>
      <c r="G134" s="11">
        <f t="shared" si="91"/>
        <v>3675.6634047000625</v>
      </c>
      <c r="H134" s="79">
        <v>0</v>
      </c>
      <c r="I134" s="79">
        <v>0</v>
      </c>
      <c r="J134" s="14">
        <f t="shared" si="92"/>
        <v>456.38265251568146</v>
      </c>
      <c r="K134" s="13">
        <f t="shared" si="93"/>
        <v>19.43991605967393</v>
      </c>
      <c r="L134" s="10">
        <f t="shared" si="94"/>
        <v>0</v>
      </c>
      <c r="M134" s="10">
        <f t="shared" si="95"/>
        <v>0</v>
      </c>
      <c r="N134" s="81">
        <v>0.53207000000000004</v>
      </c>
      <c r="O134" s="82">
        <v>0.51580000000000004</v>
      </c>
      <c r="P134" s="16"/>
      <c r="Q134" s="46"/>
      <c r="R134" s="12">
        <f t="shared" si="96"/>
        <v>1</v>
      </c>
      <c r="S134" s="11">
        <f t="shared" si="97"/>
        <v>3675.6634047000625</v>
      </c>
      <c r="T134" s="83">
        <v>0</v>
      </c>
      <c r="U134" s="7">
        <f t="shared" si="98"/>
        <v>109.07063540359583</v>
      </c>
      <c r="V134" s="10">
        <f t="shared" si="99"/>
        <v>0</v>
      </c>
      <c r="W134" s="81">
        <v>0.50719000000000003</v>
      </c>
      <c r="X134" s="8">
        <f t="shared" si="105"/>
        <v>0</v>
      </c>
      <c r="Y134" s="84">
        <f t="shared" si="100"/>
        <v>0</v>
      </c>
      <c r="Z134" s="6">
        <f t="shared" si="101"/>
        <v>0</v>
      </c>
      <c r="AA134" s="86">
        <f t="shared" si="102"/>
        <v>0</v>
      </c>
      <c r="AB134" s="86">
        <f t="shared" ca="1" si="87"/>
        <v>1.6250000000000018E-2</v>
      </c>
      <c r="AC134" s="87">
        <f t="shared" ca="1" si="103"/>
        <v>-1.6250000000000018E-2</v>
      </c>
      <c r="AD134" s="6">
        <f t="shared" ca="1" si="104"/>
        <v>1.6250000000000018E-2</v>
      </c>
    </row>
    <row r="135" spans="1:30" ht="15.75" x14ac:dyDescent="0.25">
      <c r="A135" s="85">
        <v>59</v>
      </c>
      <c r="B135" s="12">
        <v>59</v>
      </c>
      <c r="C135" s="17">
        <f t="shared" si="72"/>
        <v>3738.4952577718468</v>
      </c>
      <c r="D135" s="16"/>
      <c r="E135" s="46"/>
      <c r="F135" s="12">
        <f t="shared" si="90"/>
        <v>1</v>
      </c>
      <c r="G135" s="11">
        <f t="shared" si="91"/>
        <v>3738.4952577718468</v>
      </c>
      <c r="H135" s="79">
        <v>0</v>
      </c>
      <c r="I135" s="79">
        <v>0</v>
      </c>
      <c r="J135" s="14">
        <f t="shared" si="92"/>
        <v>464.18406537919594</v>
      </c>
      <c r="K135" s="13">
        <f t="shared" si="93"/>
        <v>19.772222317104195</v>
      </c>
      <c r="L135" s="10">
        <f t="shared" si="94"/>
        <v>0</v>
      </c>
      <c r="M135" s="10">
        <f t="shared" si="95"/>
        <v>0</v>
      </c>
      <c r="N135" s="81">
        <v>0.53207000000000004</v>
      </c>
      <c r="O135" s="82">
        <v>0.51580000000000004</v>
      </c>
      <c r="P135" s="16"/>
      <c r="Q135" s="46"/>
      <c r="R135" s="12">
        <f t="shared" si="96"/>
        <v>1</v>
      </c>
      <c r="S135" s="11">
        <f t="shared" si="97"/>
        <v>3738.4952577718468</v>
      </c>
      <c r="T135" s="83">
        <v>0</v>
      </c>
      <c r="U135" s="7">
        <f t="shared" si="98"/>
        <v>110.93509070963985</v>
      </c>
      <c r="V135" s="10">
        <f t="shared" si="99"/>
        <v>0</v>
      </c>
      <c r="W135" s="81">
        <v>0.50719000000000003</v>
      </c>
      <c r="X135" s="8">
        <f t="shared" si="105"/>
        <v>0</v>
      </c>
      <c r="Y135" s="84">
        <f t="shared" si="100"/>
        <v>0</v>
      </c>
      <c r="Z135" s="6">
        <f t="shared" si="101"/>
        <v>0</v>
      </c>
      <c r="AA135" s="86">
        <f t="shared" si="102"/>
        <v>0</v>
      </c>
      <c r="AB135" s="86">
        <f t="shared" ca="1" si="87"/>
        <v>1.6527777777777745E-2</v>
      </c>
      <c r="AC135" s="87">
        <f t="shared" ca="1" si="103"/>
        <v>-1.6527777777777745E-2</v>
      </c>
      <c r="AD135" s="6">
        <f t="shared" ca="1" si="104"/>
        <v>1.6527777777777745E-2</v>
      </c>
    </row>
    <row r="136" spans="1:30" ht="15.75" x14ac:dyDescent="0.25">
      <c r="A136" s="85">
        <v>60</v>
      </c>
      <c r="B136" s="12">
        <v>60</v>
      </c>
      <c r="C136" s="17">
        <f t="shared" si="72"/>
        <v>3801.3271108436493</v>
      </c>
      <c r="D136" s="16"/>
      <c r="E136" s="46"/>
      <c r="F136" s="12">
        <f t="shared" si="90"/>
        <v>1</v>
      </c>
      <c r="G136" s="11">
        <f t="shared" si="91"/>
        <v>3801.3271108436493</v>
      </c>
      <c r="H136" s="79">
        <v>0</v>
      </c>
      <c r="I136" s="79">
        <v>0</v>
      </c>
      <c r="J136" s="14">
        <f t="shared" si="92"/>
        <v>471.98547824271265</v>
      </c>
      <c r="K136" s="13">
        <f t="shared" si="93"/>
        <v>20.104528574534552</v>
      </c>
      <c r="L136" s="10">
        <f t="shared" si="94"/>
        <v>0</v>
      </c>
      <c r="M136" s="10">
        <f t="shared" si="95"/>
        <v>0</v>
      </c>
      <c r="N136" s="81">
        <v>0.53207000000000004</v>
      </c>
      <c r="O136" s="82">
        <v>0.51580000000000004</v>
      </c>
      <c r="P136" s="16"/>
      <c r="Q136" s="46"/>
      <c r="R136" s="12">
        <f t="shared" si="96"/>
        <v>1</v>
      </c>
      <c r="S136" s="11">
        <f t="shared" si="97"/>
        <v>3801.3271108436493</v>
      </c>
      <c r="T136" s="83">
        <v>0</v>
      </c>
      <c r="U136" s="7">
        <f t="shared" si="98"/>
        <v>112.79954601568441</v>
      </c>
      <c r="V136" s="10">
        <f t="shared" si="99"/>
        <v>0</v>
      </c>
      <c r="W136" s="81">
        <v>0.50719000000000003</v>
      </c>
      <c r="X136" s="8">
        <f t="shared" si="105"/>
        <v>0</v>
      </c>
      <c r="Y136" s="84">
        <f t="shared" si="100"/>
        <v>0</v>
      </c>
      <c r="Z136" s="6">
        <f t="shared" si="101"/>
        <v>0</v>
      </c>
      <c r="AA136" s="86">
        <f t="shared" si="102"/>
        <v>0</v>
      </c>
      <c r="AB136" s="86">
        <f t="shared" ca="1" si="87"/>
        <v>0</v>
      </c>
      <c r="AC136" s="87">
        <f t="shared" ca="1" si="103"/>
        <v>0</v>
      </c>
      <c r="AD136" s="6">
        <f t="shared" ca="1" si="104"/>
        <v>0</v>
      </c>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C22FA-D7E2-4291-8197-71B7434FE364}">
  <dimension ref="A1:AI136"/>
  <sheetViews>
    <sheetView zoomScale="70" zoomScaleNormal="70" workbookViewId="0">
      <pane xSplit="1" topLeftCell="B1" activePane="topRight" state="frozen"/>
      <selection pane="topRight" activeCell="E85" sqref="E85"/>
    </sheetView>
  </sheetViews>
  <sheetFormatPr baseColWidth="10" defaultRowHeight="15" x14ac:dyDescent="0.25"/>
  <cols>
    <col min="1" max="1" width="27.25" style="1" customWidth="1"/>
    <col min="2" max="2" width="8.375" style="1" customWidth="1"/>
    <col min="3" max="3" width="20.125" style="1" customWidth="1"/>
    <col min="4" max="4" width="19" style="1" customWidth="1"/>
    <col min="5" max="5" width="18.25" style="1" customWidth="1"/>
    <col min="6" max="6" width="35.5" style="1" customWidth="1"/>
    <col min="7" max="7" width="16" style="1" customWidth="1"/>
    <col min="8" max="8" width="13.625" style="1" customWidth="1"/>
    <col min="9" max="9" width="39.625" style="1" customWidth="1"/>
    <col min="10" max="11" width="17.125" style="1" customWidth="1"/>
    <col min="12" max="12" width="12.375" style="1" customWidth="1"/>
    <col min="13" max="13" width="16.375" style="1" customWidth="1"/>
    <col min="14" max="15" width="17.5" style="1" customWidth="1"/>
    <col min="16" max="16" width="15.875" style="1" customWidth="1"/>
    <col min="17" max="17" width="18.75" style="1" customWidth="1"/>
    <col min="18" max="18" width="14.375" style="1" customWidth="1"/>
    <col min="19" max="19" width="13.625" style="1" customWidth="1"/>
    <col min="20" max="20" width="9.625" style="1" customWidth="1"/>
    <col min="21" max="22" width="9.875" style="1" customWidth="1"/>
    <col min="23" max="23" width="7.25" style="1" customWidth="1"/>
    <col min="24" max="24" width="17.125" style="1" customWidth="1"/>
    <col min="25" max="25" width="12" style="1" customWidth="1"/>
    <col min="26" max="26" width="9.875" style="1" customWidth="1"/>
    <col min="27" max="27" width="9.75" style="1" bestFit="1" customWidth="1"/>
    <col min="28" max="28" width="11.125" style="1" customWidth="1"/>
    <col min="29" max="29" width="10.125" style="1" customWidth="1"/>
    <col min="30" max="30" width="11.25" style="1" customWidth="1"/>
  </cols>
  <sheetData>
    <row r="1" spans="1:30" ht="18.75" thickBot="1" x14ac:dyDescent="0.3">
      <c r="A1" s="44" t="s">
        <v>65</v>
      </c>
      <c r="B1" s="44"/>
      <c r="C1" s="40" t="s">
        <v>64</v>
      </c>
      <c r="D1" s="54"/>
      <c r="E1" s="54"/>
      <c r="F1" s="43" t="s">
        <v>63</v>
      </c>
      <c r="G1" s="42"/>
      <c r="H1" s="41"/>
      <c r="I1" s="60" t="s">
        <v>73</v>
      </c>
      <c r="J1" s="61"/>
      <c r="K1" s="61"/>
      <c r="L1" s="69"/>
      <c r="M1" s="64"/>
      <c r="N1" s="64"/>
      <c r="O1" s="93"/>
      <c r="P1" s="93"/>
    </row>
    <row r="2" spans="1:30" ht="18.75" thickTop="1" x14ac:dyDescent="0.25">
      <c r="A2" s="77" t="s">
        <v>68</v>
      </c>
      <c r="B2" s="77">
        <v>2</v>
      </c>
      <c r="C2" s="55" t="s">
        <v>62</v>
      </c>
      <c r="D2" s="56">
        <f ca="1">SUM(OFFSET($G$75,0,0,B5+1,1))+SUM(OFFSET($G$75,0,0,-B5,1))</f>
        <v>157111.04860602558</v>
      </c>
      <c r="E2" s="57" t="s">
        <v>56</v>
      </c>
      <c r="F2" s="45" t="s">
        <v>61</v>
      </c>
      <c r="G2" s="39">
        <f ca="1">LN(D7/6*D6+1)/J5</f>
        <v>100291545.36296111</v>
      </c>
      <c r="H2" s="36" t="s">
        <v>48</v>
      </c>
      <c r="I2" s="47" t="s">
        <v>66</v>
      </c>
      <c r="J2" s="75">
        <v>100000000</v>
      </c>
      <c r="K2" s="76" t="s">
        <v>60</v>
      </c>
      <c r="L2" s="71"/>
      <c r="M2" s="70" t="s">
        <v>59</v>
      </c>
      <c r="N2" s="70"/>
      <c r="O2" s="93"/>
      <c r="P2" s="93"/>
    </row>
    <row r="3" spans="1:30" ht="18" x14ac:dyDescent="0.25">
      <c r="A3" s="77" t="s">
        <v>69</v>
      </c>
      <c r="B3" s="77">
        <v>20</v>
      </c>
      <c r="C3" s="55" t="s">
        <v>57</v>
      </c>
      <c r="D3" s="56">
        <f ca="1">SUM(OFFSET($S$75,0,0,B5+1,1))+SUM(OFFSET($S$75,0,0,-B5,1))</f>
        <v>157111.04860602558</v>
      </c>
      <c r="E3" s="57" t="s">
        <v>56</v>
      </c>
      <c r="F3" s="45" t="s">
        <v>55</v>
      </c>
      <c r="G3" s="39">
        <f ca="1">LN(D8/(8*J6*D5)+1)/J3</f>
        <v>100285715.38275789</v>
      </c>
      <c r="H3" s="36" t="s">
        <v>48</v>
      </c>
      <c r="I3" s="63" t="s">
        <v>54</v>
      </c>
      <c r="J3" s="64">
        <f>LN(2)/(4.468*10^9)</f>
        <v>1.5513589538047119E-10</v>
      </c>
      <c r="K3" s="62" t="s">
        <v>42</v>
      </c>
      <c r="L3" s="72" t="s">
        <v>53</v>
      </c>
      <c r="M3" s="64">
        <f ca="1">D5*J6*8*J3</f>
        <v>1.23202722675355E-9</v>
      </c>
      <c r="N3" s="64"/>
      <c r="O3" s="93"/>
      <c r="P3" s="93"/>
    </row>
    <row r="4" spans="1:30" ht="18" x14ac:dyDescent="0.25">
      <c r="A4" s="77" t="s">
        <v>52</v>
      </c>
      <c r="B4" s="77">
        <v>30</v>
      </c>
      <c r="C4" s="58" t="s">
        <v>51</v>
      </c>
      <c r="D4" s="56">
        <f ca="1">SUM(OFFSET($C$75,0,0,B5+1,1))+SUM(OFFSET($C$75,0,0,-B5,1))</f>
        <v>157111.04860602558</v>
      </c>
      <c r="E4" s="57" t="s">
        <v>50</v>
      </c>
      <c r="F4" s="45" t="s">
        <v>49</v>
      </c>
      <c r="G4" s="39">
        <f ca="1">LN(D9/(7*(1-J6)*D5)+1)/J4</f>
        <v>100255643.58646369</v>
      </c>
      <c r="H4" s="36" t="s">
        <v>48</v>
      </c>
      <c r="I4" s="63" t="s">
        <v>47</v>
      </c>
      <c r="J4" s="64">
        <f>LN(2)/(7.038*10^8)</f>
        <v>9.8486385416303669E-10</v>
      </c>
      <c r="K4" s="62" t="s">
        <v>42</v>
      </c>
      <c r="L4" s="72" t="s">
        <v>46</v>
      </c>
      <c r="M4" s="64">
        <f ca="1">D5*(1-J6)*J4*7</f>
        <v>5.032654294773099E-11</v>
      </c>
      <c r="N4" s="64"/>
      <c r="O4" s="93"/>
      <c r="P4" s="93"/>
    </row>
    <row r="5" spans="1:30" ht="23.25" x14ac:dyDescent="0.35">
      <c r="A5" s="37" t="s">
        <v>58</v>
      </c>
      <c r="B5" s="37">
        <v>50</v>
      </c>
      <c r="C5" s="58" t="s">
        <v>44</v>
      </c>
      <c r="D5" s="59">
        <f ca="1">D2/D4</f>
        <v>1</v>
      </c>
      <c r="E5" s="57" t="s">
        <v>31</v>
      </c>
      <c r="F5" s="48" t="s">
        <v>70</v>
      </c>
      <c r="G5" s="49">
        <f ca="1">(1/M7)*LN((M7/M6)*SUM(D7:D9)+1)</f>
        <v>100289849.21585751</v>
      </c>
      <c r="H5" s="50" t="s">
        <v>48</v>
      </c>
      <c r="I5" s="63" t="s">
        <v>43</v>
      </c>
      <c r="J5" s="64">
        <f>LN(2)/(1.405*10^10)</f>
        <v>4.9334318901063723E-11</v>
      </c>
      <c r="K5" s="62" t="s">
        <v>42</v>
      </c>
      <c r="L5" s="72" t="s">
        <v>41</v>
      </c>
      <c r="M5" s="64">
        <f ca="1">D6*J5*6</f>
        <v>2.9600591340638236E-10</v>
      </c>
      <c r="N5" s="64"/>
      <c r="O5" s="93"/>
      <c r="P5" s="93"/>
    </row>
    <row r="6" spans="1:30" ht="37.5" x14ac:dyDescent="0.35">
      <c r="A6" s="38" t="s">
        <v>45</v>
      </c>
      <c r="B6" s="37">
        <v>1</v>
      </c>
      <c r="C6" s="58" t="s">
        <v>39</v>
      </c>
      <c r="D6" s="59">
        <f ca="1">D3/D4</f>
        <v>1</v>
      </c>
      <c r="E6" s="57" t="s">
        <v>31</v>
      </c>
      <c r="F6" s="48" t="s">
        <v>71</v>
      </c>
      <c r="G6" s="53">
        <f ca="1">G5/J2-1</f>
        <v>2.8984921585750723E-3</v>
      </c>
      <c r="H6" s="36"/>
      <c r="I6" s="63" t="s">
        <v>38</v>
      </c>
      <c r="J6" s="65">
        <v>0.99270000000000003</v>
      </c>
      <c r="K6" s="62"/>
      <c r="L6" s="72" t="s">
        <v>37</v>
      </c>
      <c r="M6" s="64">
        <f ca="1">SUM(M3:M5)</f>
        <v>1.5783596831076633E-9</v>
      </c>
      <c r="N6" s="64"/>
      <c r="O6" s="93"/>
      <c r="P6" s="93"/>
    </row>
    <row r="7" spans="1:30" ht="37.5" x14ac:dyDescent="0.35">
      <c r="A7" s="38" t="s">
        <v>40</v>
      </c>
      <c r="B7" s="37">
        <v>1</v>
      </c>
      <c r="C7" s="55" t="s">
        <v>36</v>
      </c>
      <c r="D7" s="59">
        <f>(SUM(V15:V136)/J9)/(PI()*(B4)^2*B2)</f>
        <v>2.9760454391173034E-2</v>
      </c>
      <c r="E7" s="57" t="s">
        <v>31</v>
      </c>
      <c r="F7" s="115" t="s">
        <v>77</v>
      </c>
      <c r="G7" s="117">
        <f ca="1">(OFFSET($O$76,$B$5,0,1,1)*J6*B6+OFFSET($W$76,$B$5,0,1,1)*(1-J6)*B6+OFFSET($N$76,$B$5,0,1,1)*B7)/(B6+B7)</f>
        <v>0.47509974199999999</v>
      </c>
      <c r="H7" s="35"/>
      <c r="I7" s="66" t="s">
        <v>74</v>
      </c>
      <c r="J7" s="67">
        <f>N136</f>
        <v>0.48527999999999999</v>
      </c>
      <c r="K7" s="62"/>
      <c r="L7" s="72" t="s">
        <v>67</v>
      </c>
      <c r="M7" s="64">
        <f ca="1">(J3*M3/M6)+(J4*M4/M6)+(M5*J5/M6)</f>
        <v>1.6175000721993941E-10</v>
      </c>
      <c r="N7" s="64"/>
      <c r="O7" s="93"/>
      <c r="P7" s="93"/>
    </row>
    <row r="8" spans="1:30" ht="46.5" x14ac:dyDescent="0.35">
      <c r="A8" s="34"/>
      <c r="B8" s="34"/>
      <c r="C8" s="58" t="s">
        <v>34</v>
      </c>
      <c r="D8" s="59">
        <f>(SUM(L15:L136)/J7)/(PI()*(B4)^2*B2)</f>
        <v>0.12452086259136742</v>
      </c>
      <c r="E8" s="57" t="s">
        <v>31</v>
      </c>
      <c r="F8" s="51" t="s">
        <v>72</v>
      </c>
      <c r="G8" s="52">
        <f ca="1">SUM(AD15:AD136)</f>
        <v>0.69135794613863111</v>
      </c>
      <c r="H8" s="35"/>
      <c r="I8" s="66" t="s">
        <v>75</v>
      </c>
      <c r="J8" s="67">
        <f>O136</f>
        <v>0.47077000000000002</v>
      </c>
      <c r="K8" s="62"/>
      <c r="L8" s="73"/>
      <c r="M8" s="64"/>
      <c r="N8" s="64"/>
      <c r="O8" s="93"/>
      <c r="P8" s="93"/>
    </row>
    <row r="9" spans="1:30" ht="21.75" customHeight="1" x14ac:dyDescent="0.25">
      <c r="A9" s="34"/>
      <c r="B9" s="34"/>
      <c r="C9" s="58" t="s">
        <v>32</v>
      </c>
      <c r="D9" s="59">
        <f>(SUM(M15:M136)/J8)/(PI()*(B4)^2*B2)</f>
        <v>5.3030173820006457E-3</v>
      </c>
      <c r="E9" s="57" t="s">
        <v>31</v>
      </c>
      <c r="F9" s="33"/>
      <c r="G9" s="32"/>
      <c r="H9" s="31"/>
      <c r="I9" s="66" t="s">
        <v>76</v>
      </c>
      <c r="J9" s="67">
        <f>W135</f>
        <v>0.46623999999999999</v>
      </c>
      <c r="K9" s="68"/>
      <c r="L9" s="74"/>
      <c r="M9" s="68"/>
      <c r="N9" s="68"/>
    </row>
    <row r="13" spans="1:30" ht="15.75" x14ac:dyDescent="0.25">
      <c r="A13" s="30" t="s">
        <v>29</v>
      </c>
      <c r="D13" s="29" t="s">
        <v>28</v>
      </c>
      <c r="E13" s="28"/>
      <c r="P13" s="29" t="s">
        <v>27</v>
      </c>
      <c r="Q13" s="28"/>
      <c r="V13" s="27"/>
    </row>
    <row r="14" spans="1:30" ht="60" x14ac:dyDescent="0.25">
      <c r="A14" s="85" t="s">
        <v>26</v>
      </c>
      <c r="B14" s="20" t="s">
        <v>25</v>
      </c>
      <c r="C14" s="26" t="s">
        <v>24</v>
      </c>
      <c r="D14" s="25" t="s">
        <v>14</v>
      </c>
      <c r="E14" s="24" t="s">
        <v>13</v>
      </c>
      <c r="F14" s="20" t="s">
        <v>23</v>
      </c>
      <c r="G14" s="20" t="s">
        <v>11</v>
      </c>
      <c r="H14" s="78" t="s">
        <v>22</v>
      </c>
      <c r="I14" s="78" t="s">
        <v>21</v>
      </c>
      <c r="J14" s="15" t="s">
        <v>20</v>
      </c>
      <c r="K14" s="9" t="s">
        <v>19</v>
      </c>
      <c r="L14" s="9" t="s">
        <v>18</v>
      </c>
      <c r="M14" s="9" t="s">
        <v>17</v>
      </c>
      <c r="N14" s="80" t="s">
        <v>16</v>
      </c>
      <c r="O14" s="80" t="s">
        <v>15</v>
      </c>
      <c r="P14" s="25" t="s">
        <v>14</v>
      </c>
      <c r="Q14" s="24" t="s">
        <v>13</v>
      </c>
      <c r="R14" s="20" t="s">
        <v>12</v>
      </c>
      <c r="S14" s="20" t="s">
        <v>11</v>
      </c>
      <c r="T14" s="78" t="s">
        <v>10</v>
      </c>
      <c r="U14" s="15" t="s">
        <v>9</v>
      </c>
      <c r="V14" s="23" t="s">
        <v>8</v>
      </c>
      <c r="W14" s="81" t="s">
        <v>7</v>
      </c>
      <c r="X14" s="22" t="s">
        <v>6</v>
      </c>
      <c r="Y14" s="21" t="s">
        <v>5</v>
      </c>
      <c r="Z14" s="20" t="s">
        <v>4</v>
      </c>
      <c r="AA14" s="15" t="s">
        <v>3</v>
      </c>
      <c r="AB14" s="20" t="s">
        <v>2</v>
      </c>
      <c r="AC14" s="20" t="s">
        <v>1</v>
      </c>
      <c r="AD14" s="20" t="s">
        <v>0</v>
      </c>
    </row>
    <row r="15" spans="1:30" ht="15.75" x14ac:dyDescent="0.25">
      <c r="A15" s="85">
        <v>-60</v>
      </c>
      <c r="B15" s="12">
        <v>-60</v>
      </c>
      <c r="C15" s="17">
        <f t="shared" ref="C15:C46" si="0">SQRT(((PI()*B15^2-PI()*(B15-1)^2)*$B$3/2)^2)</f>
        <v>3801.3271108436493</v>
      </c>
      <c r="D15" s="16"/>
      <c r="E15" s="46"/>
      <c r="F15" s="12">
        <f t="shared" ref="F15:F46" si="1">($B$6*(C15 - E15) + D15 * E15)/C15</f>
        <v>1</v>
      </c>
      <c r="G15" s="11">
        <f t="shared" ref="G15:G46" si="2">C15*F15</f>
        <v>3801.3271108436493</v>
      </c>
      <c r="H15" s="113">
        <v>0</v>
      </c>
      <c r="I15" s="113">
        <v>0</v>
      </c>
      <c r="J15" s="14">
        <f t="shared" ref="J15:J46" si="3">G15*$J$6*8*(EXP($J$3*$J$2)-1)</f>
        <v>471.98547824271265</v>
      </c>
      <c r="K15" s="13">
        <f t="shared" ref="K15:K46" si="4">G15*(1-$J$6)*7*(EXP($J$4*$J$2)-1)</f>
        <v>20.104528574534552</v>
      </c>
      <c r="L15" s="10">
        <f t="shared" ref="L15:L46" si="5">J15*H15</f>
        <v>0</v>
      </c>
      <c r="M15" s="10">
        <f t="shared" ref="M15:M46" si="6">K15*I15</f>
        <v>0</v>
      </c>
      <c r="N15" s="81">
        <v>0.48527999999999999</v>
      </c>
      <c r="O15" s="82">
        <v>0.47077000000000002</v>
      </c>
      <c r="P15" s="16"/>
      <c r="Q15" s="46"/>
      <c r="R15" s="12">
        <f t="shared" ref="R15:R46" si="7">($B$7*(C15 - Q15) + P15 * Q15)/C15</f>
        <v>1</v>
      </c>
      <c r="S15" s="11">
        <f t="shared" ref="S15:S46" si="8">C15*R15</f>
        <v>3801.3271108436493</v>
      </c>
      <c r="T15" s="113">
        <v>0</v>
      </c>
      <c r="U15" s="7">
        <f t="shared" ref="U15:U46" si="9">6*S15*(EXP($J$5*$J$2)-1)</f>
        <v>112.79954601568441</v>
      </c>
      <c r="V15" s="10">
        <f t="shared" ref="V15:V46" si="10">U15*T15</f>
        <v>0</v>
      </c>
      <c r="W15" s="81">
        <v>0.46623999999999999</v>
      </c>
      <c r="X15" s="8">
        <f t="shared" ref="X15:X46" si="11">V15+L15+M15</f>
        <v>0</v>
      </c>
      <c r="Y15" s="84">
        <f t="shared" ref="Y15:Y46" si="12">H15*C15*$J$6*8*(EXP($J$3*$J$2)-1)+I15*C15*(1-$J$6)*7*(EXP($J$4*$J$2)-1)+C15*T15*6*(EXP($J$5*$J$2)-1)</f>
        <v>0</v>
      </c>
      <c r="Z15" s="112">
        <f t="shared" ref="Z15:Z46" si="13">X15/SUM($Y$15:$Y$136)</f>
        <v>0</v>
      </c>
      <c r="AA15" s="86">
        <f t="shared" ref="AA15:AA46" si="14">Z15/SUM($Z$15:$Z$136)</f>
        <v>0</v>
      </c>
      <c r="AB15" s="86">
        <f t="shared" ref="AB15:AB46" ca="1" si="15">(IF(SQRT(A15^2)&lt;=($B$5-1), G15/(SUM(OFFSET($G$76,0,0,$B$5,1))),0)+IF(SQRT(A15^2)&lt;=($B$5-1), S15/(SUM(OFFSET($S$76,0,0,$B$5,1))),0))/4</f>
        <v>0</v>
      </c>
      <c r="AC15" s="87">
        <f t="shared" ref="AC15:AC46" ca="1" si="16">AA15-AB15</f>
        <v>0</v>
      </c>
      <c r="AD15" s="86">
        <f t="shared" ref="AD15:AD46" ca="1" si="17">SQRT(AC15^2)</f>
        <v>0</v>
      </c>
    </row>
    <row r="16" spans="1:30" ht="15.75" x14ac:dyDescent="0.25">
      <c r="A16" s="85">
        <v>-59</v>
      </c>
      <c r="B16" s="12">
        <v>-59</v>
      </c>
      <c r="C16" s="17">
        <f t="shared" si="0"/>
        <v>3738.4952577718468</v>
      </c>
      <c r="D16" s="16"/>
      <c r="E16" s="46"/>
      <c r="F16" s="12">
        <f t="shared" si="1"/>
        <v>1</v>
      </c>
      <c r="G16" s="11">
        <f t="shared" si="2"/>
        <v>3738.4952577718468</v>
      </c>
      <c r="H16" s="113">
        <v>0</v>
      </c>
      <c r="I16" s="113">
        <v>0</v>
      </c>
      <c r="J16" s="14">
        <f t="shared" si="3"/>
        <v>464.18406537919594</v>
      </c>
      <c r="K16" s="13">
        <f t="shared" si="4"/>
        <v>19.772222317104195</v>
      </c>
      <c r="L16" s="10">
        <f t="shared" si="5"/>
        <v>0</v>
      </c>
      <c r="M16" s="10">
        <f t="shared" si="6"/>
        <v>0</v>
      </c>
      <c r="N16" s="81">
        <v>0.48527999999999999</v>
      </c>
      <c r="O16" s="82">
        <v>0.47077000000000002</v>
      </c>
      <c r="P16" s="16"/>
      <c r="Q16" s="46"/>
      <c r="R16" s="12">
        <f t="shared" si="7"/>
        <v>1</v>
      </c>
      <c r="S16" s="11">
        <f t="shared" si="8"/>
        <v>3738.4952577718468</v>
      </c>
      <c r="T16" s="113">
        <v>1.0000000000000001E-5</v>
      </c>
      <c r="U16" s="7">
        <f t="shared" si="9"/>
        <v>110.93509070963985</v>
      </c>
      <c r="V16" s="10">
        <f t="shared" si="10"/>
        <v>1.1093509070963987E-3</v>
      </c>
      <c r="W16" s="81">
        <v>0.46623999999999999</v>
      </c>
      <c r="X16" s="8">
        <f t="shared" si="11"/>
        <v>1.1093509070963987E-3</v>
      </c>
      <c r="Y16" s="84">
        <f t="shared" si="12"/>
        <v>1.1093509070963985E-3</v>
      </c>
      <c r="Z16" s="112">
        <f t="shared" si="13"/>
        <v>2.5543956899404801E-6</v>
      </c>
      <c r="AA16" s="86">
        <f t="shared" si="14"/>
        <v>2.5543956899404806E-6</v>
      </c>
      <c r="AB16" s="86">
        <f t="shared" ca="1" si="15"/>
        <v>0</v>
      </c>
      <c r="AC16" s="87">
        <f t="shared" ca="1" si="16"/>
        <v>2.5543956899404806E-6</v>
      </c>
      <c r="AD16" s="86">
        <f t="shared" ca="1" si="17"/>
        <v>2.5543956899404806E-6</v>
      </c>
    </row>
    <row r="17" spans="1:30" ht="15.75" x14ac:dyDescent="0.25">
      <c r="A17" s="85">
        <v>-58</v>
      </c>
      <c r="B17" s="12">
        <v>-58</v>
      </c>
      <c r="C17" s="17">
        <f t="shared" si="0"/>
        <v>3675.6634047000625</v>
      </c>
      <c r="D17" s="16"/>
      <c r="E17" s="46"/>
      <c r="F17" s="12">
        <f t="shared" si="1"/>
        <v>1</v>
      </c>
      <c r="G17" s="11">
        <f t="shared" si="2"/>
        <v>3675.6634047000625</v>
      </c>
      <c r="H17" s="113">
        <v>2.0000000000000002E-5</v>
      </c>
      <c r="I17" s="113">
        <v>0</v>
      </c>
      <c r="J17" s="14">
        <f t="shared" si="3"/>
        <v>456.38265251568146</v>
      </c>
      <c r="K17" s="13">
        <f t="shared" si="4"/>
        <v>19.43991605967393</v>
      </c>
      <c r="L17" s="10">
        <f t="shared" si="5"/>
        <v>9.1276530503136295E-3</v>
      </c>
      <c r="M17" s="10">
        <f t="shared" si="6"/>
        <v>0</v>
      </c>
      <c r="N17" s="81">
        <v>0.48527999999999999</v>
      </c>
      <c r="O17" s="82">
        <v>0.47077000000000002</v>
      </c>
      <c r="P17" s="16"/>
      <c r="Q17" s="46"/>
      <c r="R17" s="12">
        <f t="shared" si="7"/>
        <v>1</v>
      </c>
      <c r="S17" s="11">
        <f t="shared" si="8"/>
        <v>3675.6634047000625</v>
      </c>
      <c r="T17" s="113">
        <v>1E-4</v>
      </c>
      <c r="U17" s="7">
        <f t="shared" si="9"/>
        <v>109.07063540359583</v>
      </c>
      <c r="V17" s="10">
        <f t="shared" si="10"/>
        <v>1.0907063540359583E-2</v>
      </c>
      <c r="W17" s="81">
        <v>0.46622999999999998</v>
      </c>
      <c r="X17" s="8">
        <f t="shared" si="11"/>
        <v>2.0034716590673213E-2</v>
      </c>
      <c r="Y17" s="84">
        <f t="shared" si="12"/>
        <v>2.0034716590673213E-2</v>
      </c>
      <c r="Z17" s="112">
        <f t="shared" si="13"/>
        <v>4.6132015921223397E-5</v>
      </c>
      <c r="AA17" s="86">
        <f t="shared" si="14"/>
        <v>4.613201592122341E-5</v>
      </c>
      <c r="AB17" s="86">
        <f t="shared" ca="1" si="15"/>
        <v>0</v>
      </c>
      <c r="AC17" s="87">
        <f t="shared" ca="1" si="16"/>
        <v>4.613201592122341E-5</v>
      </c>
      <c r="AD17" s="86">
        <f t="shared" ca="1" si="17"/>
        <v>4.613201592122341E-5</v>
      </c>
    </row>
    <row r="18" spans="1:30" ht="15.75" x14ac:dyDescent="0.25">
      <c r="A18" s="85">
        <v>-57</v>
      </c>
      <c r="B18" s="12">
        <v>-57</v>
      </c>
      <c r="C18" s="17">
        <f t="shared" si="0"/>
        <v>3612.8315516282601</v>
      </c>
      <c r="D18" s="16"/>
      <c r="E18" s="46"/>
      <c r="F18" s="12">
        <f t="shared" si="1"/>
        <v>1</v>
      </c>
      <c r="G18" s="11">
        <f t="shared" si="2"/>
        <v>3612.8315516282601</v>
      </c>
      <c r="H18" s="113">
        <v>1E-4</v>
      </c>
      <c r="I18" s="113">
        <v>0</v>
      </c>
      <c r="J18" s="14">
        <f t="shared" si="3"/>
        <v>448.58123965216475</v>
      </c>
      <c r="K18" s="13">
        <f t="shared" si="4"/>
        <v>19.107609802243573</v>
      </c>
      <c r="L18" s="10">
        <f t="shared" si="5"/>
        <v>4.4858123965216476E-2</v>
      </c>
      <c r="M18" s="10">
        <f t="shared" si="6"/>
        <v>0</v>
      </c>
      <c r="N18" s="81">
        <v>0.48526000000000002</v>
      </c>
      <c r="O18" s="82">
        <v>0.47077000000000002</v>
      </c>
      <c r="P18" s="16"/>
      <c r="Q18" s="46"/>
      <c r="R18" s="12">
        <f t="shared" si="7"/>
        <v>1</v>
      </c>
      <c r="S18" s="11">
        <f t="shared" si="8"/>
        <v>3612.8315516282601</v>
      </c>
      <c r="T18" s="113">
        <v>2.1000000000000001E-4</v>
      </c>
      <c r="U18" s="7">
        <f t="shared" si="9"/>
        <v>107.20618009755125</v>
      </c>
      <c r="V18" s="10">
        <f t="shared" si="10"/>
        <v>2.2513297820485764E-2</v>
      </c>
      <c r="W18" s="81">
        <v>0.46611000000000002</v>
      </c>
      <c r="X18" s="8">
        <f t="shared" si="11"/>
        <v>6.737142178570224E-2</v>
      </c>
      <c r="Y18" s="84">
        <f t="shared" si="12"/>
        <v>6.737142178570224E-2</v>
      </c>
      <c r="Z18" s="112">
        <f t="shared" si="13"/>
        <v>1.5512969641409024E-4</v>
      </c>
      <c r="AA18" s="86">
        <f t="shared" si="14"/>
        <v>1.5512969641409027E-4</v>
      </c>
      <c r="AB18" s="86">
        <f t="shared" ca="1" si="15"/>
        <v>0</v>
      </c>
      <c r="AC18" s="87">
        <f t="shared" ca="1" si="16"/>
        <v>1.5512969641409027E-4</v>
      </c>
      <c r="AD18" s="86">
        <f t="shared" ca="1" si="17"/>
        <v>1.5512969641409027E-4</v>
      </c>
    </row>
    <row r="19" spans="1:30" ht="15.75" x14ac:dyDescent="0.25">
      <c r="A19" s="85">
        <v>-56</v>
      </c>
      <c r="B19" s="12">
        <v>-56</v>
      </c>
      <c r="C19" s="17">
        <f t="shared" si="0"/>
        <v>3549.9996985564758</v>
      </c>
      <c r="D19" s="16"/>
      <c r="E19" s="46"/>
      <c r="F19" s="12">
        <f t="shared" si="1"/>
        <v>1</v>
      </c>
      <c r="G19" s="11">
        <f t="shared" si="2"/>
        <v>3549.9996985564758</v>
      </c>
      <c r="H19" s="79">
        <v>1.9000000000000001E-4</v>
      </c>
      <c r="I19" s="79">
        <v>5.0000000000000002E-5</v>
      </c>
      <c r="J19" s="14">
        <f t="shared" si="3"/>
        <v>440.77982678865027</v>
      </c>
      <c r="K19" s="13">
        <f t="shared" si="4"/>
        <v>18.775303544813308</v>
      </c>
      <c r="L19" s="10">
        <f t="shared" si="5"/>
        <v>8.3748167089843562E-2</v>
      </c>
      <c r="M19" s="10">
        <f t="shared" si="6"/>
        <v>9.3876517724066544E-4</v>
      </c>
      <c r="N19" s="81">
        <v>0.48512</v>
      </c>
      <c r="O19" s="82">
        <v>0.47077000000000002</v>
      </c>
      <c r="P19" s="16"/>
      <c r="Q19" s="46"/>
      <c r="R19" s="12">
        <f t="shared" si="7"/>
        <v>1</v>
      </c>
      <c r="S19" s="11">
        <f t="shared" si="8"/>
        <v>3549.9996985564758</v>
      </c>
      <c r="T19" s="113">
        <v>3.2000000000000003E-4</v>
      </c>
      <c r="U19" s="7">
        <f t="shared" si="9"/>
        <v>105.34172479150723</v>
      </c>
      <c r="V19" s="10">
        <f t="shared" si="10"/>
        <v>3.3709351933282318E-2</v>
      </c>
      <c r="W19" s="81">
        <v>0.46583999999999998</v>
      </c>
      <c r="X19" s="8">
        <f t="shared" si="11"/>
        <v>0.11839628420036653</v>
      </c>
      <c r="Y19" s="84">
        <f t="shared" si="12"/>
        <v>0.11839628420036652</v>
      </c>
      <c r="Z19" s="112">
        <f t="shared" si="13"/>
        <v>2.7261974198764888E-4</v>
      </c>
      <c r="AA19" s="86">
        <f t="shared" si="14"/>
        <v>2.7261974198764893E-4</v>
      </c>
      <c r="AB19" s="86">
        <f t="shared" ca="1" si="15"/>
        <v>0</v>
      </c>
      <c r="AC19" s="87">
        <f t="shared" ca="1" si="16"/>
        <v>2.7261974198764893E-4</v>
      </c>
      <c r="AD19" s="86">
        <f t="shared" ca="1" si="17"/>
        <v>2.7261974198764893E-4</v>
      </c>
    </row>
    <row r="20" spans="1:30" ht="15.75" x14ac:dyDescent="0.25">
      <c r="A20" s="85">
        <v>-55</v>
      </c>
      <c r="B20" s="12">
        <v>-55</v>
      </c>
      <c r="C20" s="17">
        <f t="shared" si="0"/>
        <v>3487.1678454846551</v>
      </c>
      <c r="D20" s="16"/>
      <c r="E20" s="46"/>
      <c r="F20" s="12">
        <f t="shared" si="1"/>
        <v>1</v>
      </c>
      <c r="G20" s="11">
        <f t="shared" si="2"/>
        <v>3487.1678454846551</v>
      </c>
      <c r="H20" s="79">
        <v>2.7999999999999998E-4</v>
      </c>
      <c r="I20" s="79">
        <v>1.7000000000000001E-4</v>
      </c>
      <c r="J20" s="14">
        <f t="shared" si="3"/>
        <v>432.97841392513129</v>
      </c>
      <c r="K20" s="13">
        <f t="shared" si="4"/>
        <v>18.442997287382855</v>
      </c>
      <c r="L20" s="10">
        <f t="shared" si="5"/>
        <v>0.12123395589903675</v>
      </c>
      <c r="M20" s="10">
        <f t="shared" si="6"/>
        <v>3.1353095388550857E-3</v>
      </c>
      <c r="N20" s="81">
        <v>0.48488999999999999</v>
      </c>
      <c r="O20" s="82">
        <v>0.47070000000000001</v>
      </c>
      <c r="P20" s="16"/>
      <c r="Q20" s="46"/>
      <c r="R20" s="12">
        <f t="shared" si="7"/>
        <v>1</v>
      </c>
      <c r="S20" s="11">
        <f t="shared" si="8"/>
        <v>3487.1678454846551</v>
      </c>
      <c r="T20" s="113">
        <v>4.2999999999999999E-4</v>
      </c>
      <c r="U20" s="7">
        <f t="shared" si="9"/>
        <v>103.47726948546213</v>
      </c>
      <c r="V20" s="10">
        <f t="shared" si="10"/>
        <v>4.4495225878748712E-2</v>
      </c>
      <c r="W20" s="81">
        <v>0.46544999999999997</v>
      </c>
      <c r="X20" s="8">
        <f t="shared" si="11"/>
        <v>0.16886449131664052</v>
      </c>
      <c r="Y20" s="84">
        <f t="shared" si="12"/>
        <v>0.16886449131664055</v>
      </c>
      <c r="Z20" s="112">
        <f t="shared" si="13"/>
        <v>3.8882803091784524E-4</v>
      </c>
      <c r="AA20" s="86">
        <f t="shared" si="14"/>
        <v>3.8882803091784535E-4</v>
      </c>
      <c r="AB20" s="86">
        <f t="shared" ca="1" si="15"/>
        <v>0</v>
      </c>
      <c r="AC20" s="87">
        <f t="shared" ca="1" si="16"/>
        <v>3.8882803091784535E-4</v>
      </c>
      <c r="AD20" s="86">
        <f t="shared" ca="1" si="17"/>
        <v>3.8882803091784535E-4</v>
      </c>
    </row>
    <row r="21" spans="1:30" ht="15.75" x14ac:dyDescent="0.25">
      <c r="A21" s="85">
        <v>-54</v>
      </c>
      <c r="B21" s="12">
        <v>-54</v>
      </c>
      <c r="C21" s="17">
        <f t="shared" si="0"/>
        <v>3424.335992412889</v>
      </c>
      <c r="D21" s="16"/>
      <c r="E21" s="46"/>
      <c r="F21" s="12">
        <f t="shared" si="1"/>
        <v>1</v>
      </c>
      <c r="G21" s="11">
        <f t="shared" si="2"/>
        <v>3424.335992412889</v>
      </c>
      <c r="H21" s="79">
        <v>3.6999999999999999E-4</v>
      </c>
      <c r="I21" s="79">
        <v>2.7E-4</v>
      </c>
      <c r="J21" s="14">
        <f t="shared" si="3"/>
        <v>425.17700106161908</v>
      </c>
      <c r="K21" s="13">
        <f t="shared" si="4"/>
        <v>18.11069102995269</v>
      </c>
      <c r="L21" s="10">
        <f t="shared" si="5"/>
        <v>0.15731549039279905</v>
      </c>
      <c r="M21" s="10">
        <f t="shared" si="6"/>
        <v>4.8898865780872261E-3</v>
      </c>
      <c r="N21" s="81">
        <v>0.48453000000000002</v>
      </c>
      <c r="O21" s="82">
        <v>0.47049000000000002</v>
      </c>
      <c r="P21" s="16"/>
      <c r="Q21" s="46"/>
      <c r="R21" s="12">
        <f t="shared" si="7"/>
        <v>1</v>
      </c>
      <c r="S21" s="11">
        <f t="shared" si="8"/>
        <v>3424.335992412889</v>
      </c>
      <c r="T21" s="113">
        <v>5.4000000000000001E-4</v>
      </c>
      <c r="U21" s="7">
        <f t="shared" si="9"/>
        <v>101.61281417941863</v>
      </c>
      <c r="V21" s="10">
        <f t="shared" si="10"/>
        <v>5.4870919656886064E-2</v>
      </c>
      <c r="W21" s="81">
        <v>0.46489000000000003</v>
      </c>
      <c r="X21" s="8">
        <f t="shared" si="11"/>
        <v>0.21707629662777234</v>
      </c>
      <c r="Y21" s="84">
        <f t="shared" si="12"/>
        <v>0.21707629662777234</v>
      </c>
      <c r="Z21" s="112">
        <f t="shared" si="13"/>
        <v>4.998407203231672E-4</v>
      </c>
      <c r="AA21" s="86">
        <f t="shared" si="14"/>
        <v>4.9984072032316731E-4</v>
      </c>
      <c r="AB21" s="86">
        <f t="shared" ca="1" si="15"/>
        <v>0</v>
      </c>
      <c r="AC21" s="87">
        <f t="shared" ca="1" si="16"/>
        <v>4.9984072032316731E-4</v>
      </c>
      <c r="AD21" s="86">
        <f t="shared" ca="1" si="17"/>
        <v>4.9984072032316731E-4</v>
      </c>
    </row>
    <row r="22" spans="1:30" ht="15.75" x14ac:dyDescent="0.25">
      <c r="A22" s="85">
        <v>-53</v>
      </c>
      <c r="B22" s="12">
        <v>-53</v>
      </c>
      <c r="C22" s="17">
        <f t="shared" si="0"/>
        <v>3361.5041393410684</v>
      </c>
      <c r="D22" s="16"/>
      <c r="E22" s="46"/>
      <c r="F22" s="12">
        <f t="shared" si="1"/>
        <v>1</v>
      </c>
      <c r="G22" s="11">
        <f t="shared" si="2"/>
        <v>3361.5041393410684</v>
      </c>
      <c r="H22" s="79">
        <v>4.4999999999999999E-4</v>
      </c>
      <c r="I22" s="79">
        <v>3.8000000000000002E-4</v>
      </c>
      <c r="J22" s="14">
        <f t="shared" si="3"/>
        <v>417.37558819810005</v>
      </c>
      <c r="K22" s="13">
        <f t="shared" si="4"/>
        <v>17.778384772522237</v>
      </c>
      <c r="L22" s="10">
        <f t="shared" si="5"/>
        <v>0.18781901468914503</v>
      </c>
      <c r="M22" s="10">
        <f t="shared" si="6"/>
        <v>6.7557862135584502E-3</v>
      </c>
      <c r="N22" s="81">
        <v>0.48409000000000002</v>
      </c>
      <c r="O22" s="82">
        <v>0.47016000000000002</v>
      </c>
      <c r="P22" s="16"/>
      <c r="Q22" s="46"/>
      <c r="R22" s="12">
        <f t="shared" si="7"/>
        <v>1</v>
      </c>
      <c r="S22" s="11">
        <f t="shared" si="8"/>
        <v>3361.5041393410684</v>
      </c>
      <c r="T22" s="113">
        <v>6.8999999999999997E-4</v>
      </c>
      <c r="U22" s="7">
        <f t="shared" si="9"/>
        <v>99.748358873373533</v>
      </c>
      <c r="V22" s="10">
        <f t="shared" si="10"/>
        <v>6.882636762262774E-2</v>
      </c>
      <c r="W22" s="81">
        <v>0.46426000000000001</v>
      </c>
      <c r="X22" s="8">
        <f t="shared" si="11"/>
        <v>0.26340116852533119</v>
      </c>
      <c r="Y22" s="84">
        <f t="shared" si="12"/>
        <v>0.26340116852533124</v>
      </c>
      <c r="Z22" s="112">
        <f t="shared" si="13"/>
        <v>6.0650854955124258E-4</v>
      </c>
      <c r="AA22" s="86">
        <f t="shared" si="14"/>
        <v>6.0650854955124269E-4</v>
      </c>
      <c r="AB22" s="86">
        <f t="shared" ca="1" si="15"/>
        <v>0</v>
      </c>
      <c r="AC22" s="87">
        <f t="shared" ca="1" si="16"/>
        <v>6.0650854955124269E-4</v>
      </c>
      <c r="AD22" s="86">
        <f t="shared" ca="1" si="17"/>
        <v>6.0650854955124269E-4</v>
      </c>
    </row>
    <row r="23" spans="1:30" ht="15.75" x14ac:dyDescent="0.25">
      <c r="A23" s="85">
        <v>-52</v>
      </c>
      <c r="B23" s="12">
        <v>-52</v>
      </c>
      <c r="C23" s="17">
        <f t="shared" si="0"/>
        <v>3298.6722862692841</v>
      </c>
      <c r="D23" s="16"/>
      <c r="E23" s="46"/>
      <c r="F23" s="12">
        <f t="shared" si="1"/>
        <v>1</v>
      </c>
      <c r="G23" s="11">
        <f t="shared" si="2"/>
        <v>3298.6722862692841</v>
      </c>
      <c r="H23" s="79">
        <v>5.2999999999999998E-4</v>
      </c>
      <c r="I23" s="79">
        <v>5.9000000000000003E-4</v>
      </c>
      <c r="J23" s="14">
        <f t="shared" si="3"/>
        <v>409.57417533458562</v>
      </c>
      <c r="K23" s="13">
        <f t="shared" si="4"/>
        <v>17.446078515091976</v>
      </c>
      <c r="L23" s="10">
        <f t="shared" si="5"/>
        <v>0.21707431292733037</v>
      </c>
      <c r="M23" s="10">
        <f t="shared" si="6"/>
        <v>1.0293186323904267E-2</v>
      </c>
      <c r="N23" s="81">
        <v>0.48355999999999999</v>
      </c>
      <c r="O23" s="82">
        <v>0.46971000000000002</v>
      </c>
      <c r="P23" s="16"/>
      <c r="Q23" s="46"/>
      <c r="R23" s="12">
        <f t="shared" si="7"/>
        <v>1</v>
      </c>
      <c r="S23" s="11">
        <f t="shared" si="8"/>
        <v>3298.6722862692841</v>
      </c>
      <c r="T23" s="113">
        <v>9.3999999999999997E-4</v>
      </c>
      <c r="U23" s="7">
        <f t="shared" si="9"/>
        <v>97.883903567329497</v>
      </c>
      <c r="V23" s="10">
        <f t="shared" si="10"/>
        <v>9.2010869353289726E-2</v>
      </c>
      <c r="W23" s="81">
        <v>0.46343000000000001</v>
      </c>
      <c r="X23" s="8">
        <f t="shared" si="11"/>
        <v>0.31937836860452434</v>
      </c>
      <c r="Y23" s="84">
        <f t="shared" si="12"/>
        <v>0.31937836860452434</v>
      </c>
      <c r="Z23" s="112">
        <f t="shared" si="13"/>
        <v>7.3540186698808658E-4</v>
      </c>
      <c r="AA23" s="86">
        <f t="shared" si="14"/>
        <v>7.3540186698808679E-4</v>
      </c>
      <c r="AB23" s="86">
        <f t="shared" ca="1" si="15"/>
        <v>0</v>
      </c>
      <c r="AC23" s="87">
        <f t="shared" ca="1" si="16"/>
        <v>7.3540186698808679E-4</v>
      </c>
      <c r="AD23" s="86">
        <f t="shared" ca="1" si="17"/>
        <v>7.3540186698808679E-4</v>
      </c>
    </row>
    <row r="24" spans="1:30" ht="15.75" x14ac:dyDescent="0.25">
      <c r="A24" s="85">
        <v>-51</v>
      </c>
      <c r="B24" s="12">
        <v>-51</v>
      </c>
      <c r="C24" s="17">
        <f t="shared" si="0"/>
        <v>3235.8404331974907</v>
      </c>
      <c r="D24" s="16"/>
      <c r="E24" s="46"/>
      <c r="F24" s="12">
        <f t="shared" si="1"/>
        <v>1</v>
      </c>
      <c r="G24" s="11">
        <f t="shared" si="2"/>
        <v>3235.8404331974907</v>
      </c>
      <c r="H24" s="79">
        <v>6.0999999999999997E-4</v>
      </c>
      <c r="I24" s="79">
        <v>9.5E-4</v>
      </c>
      <c r="J24" s="14">
        <f t="shared" si="3"/>
        <v>401.77276247107</v>
      </c>
      <c r="K24" s="13">
        <f t="shared" si="4"/>
        <v>17.113772257661662</v>
      </c>
      <c r="L24" s="10">
        <f t="shared" si="5"/>
        <v>0.24508138510735269</v>
      </c>
      <c r="M24" s="10">
        <f t="shared" si="6"/>
        <v>1.6258083644778577E-2</v>
      </c>
      <c r="N24" s="81">
        <v>0.48298000000000002</v>
      </c>
      <c r="O24" s="82">
        <v>0.46905999999999998</v>
      </c>
      <c r="P24" s="16"/>
      <c r="Q24" s="46"/>
      <c r="R24" s="12">
        <f t="shared" si="7"/>
        <v>1</v>
      </c>
      <c r="S24" s="11">
        <f t="shared" si="8"/>
        <v>3235.8404331974907</v>
      </c>
      <c r="T24" s="113">
        <v>1.17E-3</v>
      </c>
      <c r="U24" s="7">
        <f t="shared" si="9"/>
        <v>96.019448261285206</v>
      </c>
      <c r="V24" s="10">
        <f t="shared" si="10"/>
        <v>0.11234275446570369</v>
      </c>
      <c r="W24" s="81">
        <v>0.46239000000000002</v>
      </c>
      <c r="X24" s="8">
        <f t="shared" si="11"/>
        <v>0.37368222321783501</v>
      </c>
      <c r="Y24" s="84">
        <f t="shared" si="12"/>
        <v>0.37368222321783495</v>
      </c>
      <c r="Z24" s="112">
        <f t="shared" si="13"/>
        <v>8.6044213268225028E-4</v>
      </c>
      <c r="AA24" s="86">
        <f t="shared" si="14"/>
        <v>8.6044213268225049E-4</v>
      </c>
      <c r="AB24" s="86">
        <f t="shared" ca="1" si="15"/>
        <v>0</v>
      </c>
      <c r="AC24" s="87">
        <f t="shared" ca="1" si="16"/>
        <v>8.6044213268225049E-4</v>
      </c>
      <c r="AD24" s="86">
        <f t="shared" ca="1" si="17"/>
        <v>8.6044213268225049E-4</v>
      </c>
    </row>
    <row r="25" spans="1:30" ht="15.75" x14ac:dyDescent="0.25">
      <c r="A25" s="85">
        <v>-50</v>
      </c>
      <c r="B25" s="12">
        <v>-50</v>
      </c>
      <c r="C25" s="17">
        <f t="shared" si="0"/>
        <v>3173.0085801256882</v>
      </c>
      <c r="D25" s="16"/>
      <c r="E25" s="46"/>
      <c r="F25" s="12">
        <f t="shared" si="1"/>
        <v>1</v>
      </c>
      <c r="G25" s="11">
        <f t="shared" si="2"/>
        <v>3173.0085801256882</v>
      </c>
      <c r="H25" s="79">
        <v>6.8000000000000005E-4</v>
      </c>
      <c r="I25" s="79">
        <v>1.32E-3</v>
      </c>
      <c r="J25" s="14">
        <f t="shared" si="3"/>
        <v>393.97134960755324</v>
      </c>
      <c r="K25" s="13">
        <f t="shared" si="4"/>
        <v>16.781466000231305</v>
      </c>
      <c r="L25" s="10">
        <f t="shared" si="5"/>
        <v>0.26790051773313622</v>
      </c>
      <c r="M25" s="10">
        <f t="shared" si="6"/>
        <v>2.2151535120305321E-2</v>
      </c>
      <c r="N25" s="81">
        <v>0.48227999999999999</v>
      </c>
      <c r="O25" s="82">
        <v>0.46797</v>
      </c>
      <c r="P25" s="16"/>
      <c r="Q25" s="46"/>
      <c r="R25" s="12">
        <f t="shared" si="7"/>
        <v>1</v>
      </c>
      <c r="S25" s="11">
        <f t="shared" si="8"/>
        <v>3173.0085801256882</v>
      </c>
      <c r="T25" s="113">
        <v>1.41E-3</v>
      </c>
      <c r="U25" s="7">
        <f t="shared" si="9"/>
        <v>94.154992955240644</v>
      </c>
      <c r="V25" s="10">
        <f t="shared" si="10"/>
        <v>0.13275854006688931</v>
      </c>
      <c r="W25" s="81">
        <v>0.46105000000000002</v>
      </c>
      <c r="X25" s="8">
        <f t="shared" si="11"/>
        <v>0.42281059292033085</v>
      </c>
      <c r="Y25" s="84">
        <f t="shared" si="12"/>
        <v>0.42281059292033085</v>
      </c>
      <c r="Z25" s="112">
        <f t="shared" si="13"/>
        <v>9.7356530680063852E-4</v>
      </c>
      <c r="AA25" s="86">
        <f t="shared" si="14"/>
        <v>9.7356530680063873E-4</v>
      </c>
      <c r="AB25" s="86">
        <f t="shared" ca="1" si="15"/>
        <v>0</v>
      </c>
      <c r="AC25" s="87">
        <f t="shared" ca="1" si="16"/>
        <v>9.7356530680063873E-4</v>
      </c>
      <c r="AD25" s="86">
        <f t="shared" ca="1" si="17"/>
        <v>9.7356530680063873E-4</v>
      </c>
    </row>
    <row r="26" spans="1:30" ht="15.75" x14ac:dyDescent="0.25">
      <c r="A26" s="85">
        <v>-49</v>
      </c>
      <c r="B26" s="12">
        <v>-49</v>
      </c>
      <c r="C26" s="17">
        <f t="shared" si="0"/>
        <v>3110.1767270538949</v>
      </c>
      <c r="D26" s="16"/>
      <c r="E26" s="46"/>
      <c r="F26" s="12">
        <f t="shared" si="1"/>
        <v>1</v>
      </c>
      <c r="G26" s="11">
        <f t="shared" si="2"/>
        <v>3110.1767270538949</v>
      </c>
      <c r="H26" s="79">
        <v>7.9000000000000001E-4</v>
      </c>
      <c r="I26" s="79">
        <v>1.72E-3</v>
      </c>
      <c r="J26" s="14">
        <f t="shared" si="3"/>
        <v>386.16993674403761</v>
      </c>
      <c r="K26" s="13">
        <f t="shared" si="4"/>
        <v>16.449159742800994</v>
      </c>
      <c r="L26" s="10">
        <f t="shared" si="5"/>
        <v>0.30507425002778971</v>
      </c>
      <c r="M26" s="10">
        <f t="shared" si="6"/>
        <v>2.8292554757617709E-2</v>
      </c>
      <c r="N26" s="81">
        <v>0.48148999999999997</v>
      </c>
      <c r="O26" s="82">
        <v>0.46643000000000001</v>
      </c>
      <c r="P26" s="16"/>
      <c r="Q26" s="46"/>
      <c r="R26" s="12">
        <f t="shared" si="7"/>
        <v>1</v>
      </c>
      <c r="S26" s="11">
        <f t="shared" si="8"/>
        <v>3110.1767270538949</v>
      </c>
      <c r="T26" s="113">
        <v>1.6199999999999999E-3</v>
      </c>
      <c r="U26" s="7">
        <f t="shared" si="9"/>
        <v>92.290537649196338</v>
      </c>
      <c r="V26" s="10">
        <f t="shared" si="10"/>
        <v>0.14951067099169807</v>
      </c>
      <c r="W26" s="81">
        <v>0.45942</v>
      </c>
      <c r="X26" s="8">
        <f t="shared" si="11"/>
        <v>0.48287747577710549</v>
      </c>
      <c r="Y26" s="84">
        <f t="shared" si="12"/>
        <v>0.48287747577710549</v>
      </c>
      <c r="Z26" s="112">
        <f t="shared" si="13"/>
        <v>1.1118755436211073E-3</v>
      </c>
      <c r="AA26" s="86">
        <f t="shared" si="14"/>
        <v>1.1118755436211076E-3</v>
      </c>
      <c r="AB26" s="86">
        <f t="shared" ca="1" si="15"/>
        <v>1.9799999999999995E-2</v>
      </c>
      <c r="AC26" s="87">
        <f t="shared" ca="1" si="16"/>
        <v>-1.8688124456378886E-2</v>
      </c>
      <c r="AD26" s="86">
        <f t="shared" ca="1" si="17"/>
        <v>1.8688124456378886E-2</v>
      </c>
    </row>
    <row r="27" spans="1:30" ht="15.75" x14ac:dyDescent="0.25">
      <c r="A27" s="85">
        <v>-48</v>
      </c>
      <c r="B27" s="12">
        <v>-48</v>
      </c>
      <c r="C27" s="17">
        <f t="shared" si="0"/>
        <v>3047.3448739821015</v>
      </c>
      <c r="D27" s="16"/>
      <c r="E27" s="46"/>
      <c r="F27" s="12">
        <f t="shared" si="1"/>
        <v>1</v>
      </c>
      <c r="G27" s="11">
        <f t="shared" si="2"/>
        <v>3047.3448739821015</v>
      </c>
      <c r="H27" s="79">
        <v>9.8999999999999999E-4</v>
      </c>
      <c r="I27" s="79">
        <v>2.2300000000000002E-3</v>
      </c>
      <c r="J27" s="14">
        <f t="shared" si="3"/>
        <v>378.36852388052199</v>
      </c>
      <c r="K27" s="13">
        <f t="shared" si="4"/>
        <v>16.116853485370687</v>
      </c>
      <c r="L27" s="10">
        <f t="shared" si="5"/>
        <v>0.37458483864171677</v>
      </c>
      <c r="M27" s="10">
        <f t="shared" si="6"/>
        <v>3.5940583272376633E-2</v>
      </c>
      <c r="N27" s="81">
        <v>0.48060000000000003</v>
      </c>
      <c r="O27" s="82">
        <v>0.46449000000000001</v>
      </c>
      <c r="P27" s="16"/>
      <c r="Q27" s="46"/>
      <c r="R27" s="12">
        <f t="shared" si="7"/>
        <v>1</v>
      </c>
      <c r="S27" s="11">
        <f t="shared" si="8"/>
        <v>3047.3448739821015</v>
      </c>
      <c r="T27" s="113">
        <v>1.8500000000000001E-3</v>
      </c>
      <c r="U27" s="7">
        <f t="shared" si="9"/>
        <v>90.426082343152046</v>
      </c>
      <c r="V27" s="10">
        <f t="shared" si="10"/>
        <v>0.1672882523348313</v>
      </c>
      <c r="W27" s="81">
        <v>0.45757999999999999</v>
      </c>
      <c r="X27" s="8">
        <f t="shared" si="11"/>
        <v>0.57781367424892471</v>
      </c>
      <c r="Y27" s="84">
        <f t="shared" si="12"/>
        <v>0.57781367424892482</v>
      </c>
      <c r="Z27" s="112">
        <f t="shared" si="13"/>
        <v>1.3304760014604376E-3</v>
      </c>
      <c r="AA27" s="86">
        <f t="shared" si="14"/>
        <v>1.3304760014604378E-3</v>
      </c>
      <c r="AB27" s="86">
        <f t="shared" ca="1" si="15"/>
        <v>1.9400000000000011E-2</v>
      </c>
      <c r="AC27" s="87">
        <f t="shared" ca="1" si="16"/>
        <v>-1.8069523998539574E-2</v>
      </c>
      <c r="AD27" s="86">
        <f t="shared" ca="1" si="17"/>
        <v>1.8069523998539574E-2</v>
      </c>
    </row>
    <row r="28" spans="1:30" ht="15.75" x14ac:dyDescent="0.25">
      <c r="A28" s="85">
        <v>-47</v>
      </c>
      <c r="B28" s="12">
        <v>-47</v>
      </c>
      <c r="C28" s="17">
        <f t="shared" si="0"/>
        <v>2984.513020910299</v>
      </c>
      <c r="D28" s="16"/>
      <c r="E28" s="46"/>
      <c r="F28" s="12">
        <f t="shared" si="1"/>
        <v>1</v>
      </c>
      <c r="G28" s="11">
        <f t="shared" si="2"/>
        <v>2984.513020910299</v>
      </c>
      <c r="H28" s="79">
        <v>1.1999999999999999E-3</v>
      </c>
      <c r="I28" s="79">
        <v>2.8800000000000002E-3</v>
      </c>
      <c r="J28" s="14">
        <f t="shared" si="3"/>
        <v>370.56711101700529</v>
      </c>
      <c r="K28" s="13">
        <f t="shared" si="4"/>
        <v>15.784547227940326</v>
      </c>
      <c r="L28" s="10">
        <f t="shared" si="5"/>
        <v>0.44468053322040629</v>
      </c>
      <c r="M28" s="10">
        <f t="shared" si="6"/>
        <v>4.5459496016468141E-2</v>
      </c>
      <c r="N28" s="81">
        <v>0.47949999999999998</v>
      </c>
      <c r="O28" s="82">
        <v>0.46203</v>
      </c>
      <c r="P28" s="16"/>
      <c r="Q28" s="46"/>
      <c r="R28" s="12">
        <f t="shared" si="7"/>
        <v>1</v>
      </c>
      <c r="S28" s="11">
        <f t="shared" si="8"/>
        <v>2984.513020910299</v>
      </c>
      <c r="T28" s="113">
        <v>2.2499999999999998E-3</v>
      </c>
      <c r="U28" s="7">
        <f t="shared" si="9"/>
        <v>88.561627037107485</v>
      </c>
      <c r="V28" s="10">
        <f t="shared" si="10"/>
        <v>0.19926366083349181</v>
      </c>
      <c r="W28" s="81">
        <v>0.45554</v>
      </c>
      <c r="X28" s="8">
        <f t="shared" si="11"/>
        <v>0.68940369007036628</v>
      </c>
      <c r="Y28" s="84">
        <f t="shared" si="12"/>
        <v>0.68940369007036628</v>
      </c>
      <c r="Z28" s="112">
        <f t="shared" si="13"/>
        <v>1.5874236035503422E-3</v>
      </c>
      <c r="AA28" s="86">
        <f t="shared" si="14"/>
        <v>1.5874236035503426E-3</v>
      </c>
      <c r="AB28" s="86">
        <f t="shared" ca="1" si="15"/>
        <v>1.8999999999999968E-2</v>
      </c>
      <c r="AC28" s="87">
        <f t="shared" ca="1" si="16"/>
        <v>-1.7412576396449626E-2</v>
      </c>
      <c r="AD28" s="86">
        <f t="shared" ca="1" si="17"/>
        <v>1.7412576396449626E-2</v>
      </c>
    </row>
    <row r="29" spans="1:30" ht="15.75" x14ac:dyDescent="0.25">
      <c r="A29" s="85">
        <v>-46</v>
      </c>
      <c r="B29" s="12">
        <v>-46</v>
      </c>
      <c r="C29" s="17">
        <f t="shared" si="0"/>
        <v>2921.6811678385147</v>
      </c>
      <c r="D29" s="16"/>
      <c r="E29" s="46"/>
      <c r="F29" s="12">
        <f t="shared" si="1"/>
        <v>1</v>
      </c>
      <c r="G29" s="11">
        <f t="shared" si="2"/>
        <v>2921.6811678385147</v>
      </c>
      <c r="H29" s="79">
        <v>1.5900000000000001E-3</v>
      </c>
      <c r="I29" s="79">
        <v>3.5500000000000002E-3</v>
      </c>
      <c r="J29" s="14">
        <f t="shared" si="3"/>
        <v>362.7656981534908</v>
      </c>
      <c r="K29" s="13">
        <f t="shared" si="4"/>
        <v>15.452240970510067</v>
      </c>
      <c r="L29" s="10">
        <f t="shared" si="5"/>
        <v>0.57679746006405042</v>
      </c>
      <c r="M29" s="10">
        <f t="shared" si="6"/>
        <v>5.4855455445310737E-2</v>
      </c>
      <c r="N29" s="81">
        <v>0.47826000000000002</v>
      </c>
      <c r="O29" s="82">
        <v>0.45906000000000002</v>
      </c>
      <c r="P29" s="16"/>
      <c r="Q29" s="46"/>
      <c r="R29" s="12">
        <f t="shared" si="7"/>
        <v>1</v>
      </c>
      <c r="S29" s="11">
        <f t="shared" si="8"/>
        <v>2921.6811678385147</v>
      </c>
      <c r="T29" s="113">
        <v>2.97E-3</v>
      </c>
      <c r="U29" s="7">
        <f t="shared" si="9"/>
        <v>86.697171731063449</v>
      </c>
      <c r="V29" s="10">
        <f t="shared" si="10"/>
        <v>0.25749060004125846</v>
      </c>
      <c r="W29" s="81">
        <v>0.45321</v>
      </c>
      <c r="X29" s="8">
        <f t="shared" si="11"/>
        <v>0.88914351555061966</v>
      </c>
      <c r="Y29" s="84">
        <f t="shared" si="12"/>
        <v>0.88914351555061955</v>
      </c>
      <c r="Z29" s="112">
        <f t="shared" si="13"/>
        <v>2.047345298347214E-3</v>
      </c>
      <c r="AA29" s="86">
        <f t="shared" si="14"/>
        <v>2.0473452983472144E-3</v>
      </c>
      <c r="AB29" s="86">
        <f t="shared" ca="1" si="15"/>
        <v>1.8600000000000044E-2</v>
      </c>
      <c r="AC29" s="87">
        <f t="shared" ca="1" si="16"/>
        <v>-1.655265470165283E-2</v>
      </c>
      <c r="AD29" s="86">
        <f t="shared" ca="1" si="17"/>
        <v>1.655265470165283E-2</v>
      </c>
    </row>
    <row r="30" spans="1:30" ht="15.75" x14ac:dyDescent="0.25">
      <c r="A30" s="85">
        <v>-45</v>
      </c>
      <c r="B30" s="12">
        <v>-45</v>
      </c>
      <c r="C30" s="17">
        <f t="shared" si="0"/>
        <v>2858.8493147667123</v>
      </c>
      <c r="D30" s="16"/>
      <c r="E30" s="46"/>
      <c r="F30" s="12">
        <f t="shared" si="1"/>
        <v>1</v>
      </c>
      <c r="G30" s="11">
        <f t="shared" si="2"/>
        <v>2858.8493147667123</v>
      </c>
      <c r="H30" s="79">
        <v>2.0899999999999998E-3</v>
      </c>
      <c r="I30" s="79">
        <v>4.1900000000000001E-3</v>
      </c>
      <c r="J30" s="14">
        <f t="shared" si="3"/>
        <v>354.9642852899741</v>
      </c>
      <c r="K30" s="13">
        <f t="shared" si="4"/>
        <v>15.119934713079708</v>
      </c>
      <c r="L30" s="10">
        <f t="shared" si="5"/>
        <v>0.74187535625604584</v>
      </c>
      <c r="M30" s="10">
        <f t="shared" si="6"/>
        <v>6.3352526447803981E-2</v>
      </c>
      <c r="N30" s="81">
        <v>0.47660000000000002</v>
      </c>
      <c r="O30" s="82">
        <v>0.45534000000000002</v>
      </c>
      <c r="P30" s="16"/>
      <c r="Q30" s="46"/>
      <c r="R30" s="12">
        <f t="shared" si="7"/>
        <v>1</v>
      </c>
      <c r="S30" s="11">
        <f t="shared" si="8"/>
        <v>2858.8493147667123</v>
      </c>
      <c r="T30" s="113">
        <v>3.8E-3</v>
      </c>
      <c r="U30" s="7">
        <f t="shared" si="9"/>
        <v>84.832716425018887</v>
      </c>
      <c r="V30" s="10">
        <f t="shared" si="10"/>
        <v>0.32236432241507179</v>
      </c>
      <c r="W30" s="81">
        <v>0.45011000000000001</v>
      </c>
      <c r="X30" s="8">
        <f t="shared" si="11"/>
        <v>1.1275922051189218</v>
      </c>
      <c r="Y30" s="84">
        <f t="shared" si="12"/>
        <v>1.1275922051189216</v>
      </c>
      <c r="Z30" s="112">
        <f t="shared" si="13"/>
        <v>2.5963981733292674E-3</v>
      </c>
      <c r="AA30" s="86">
        <f t="shared" si="14"/>
        <v>2.5963981733292678E-3</v>
      </c>
      <c r="AB30" s="86">
        <f t="shared" ca="1" si="15"/>
        <v>1.8200000000000001E-2</v>
      </c>
      <c r="AC30" s="87">
        <f t="shared" ca="1" si="16"/>
        <v>-1.5603601826670734E-2</v>
      </c>
      <c r="AD30" s="86">
        <f t="shared" ca="1" si="17"/>
        <v>1.5603601826670734E-2</v>
      </c>
    </row>
    <row r="31" spans="1:30" ht="15.75" x14ac:dyDescent="0.25">
      <c r="A31" s="85">
        <v>-44</v>
      </c>
      <c r="B31" s="12">
        <v>-44</v>
      </c>
      <c r="C31" s="17">
        <f t="shared" si="0"/>
        <v>2796.0174616949098</v>
      </c>
      <c r="D31" s="16"/>
      <c r="E31" s="46"/>
      <c r="F31" s="12">
        <f t="shared" si="1"/>
        <v>1</v>
      </c>
      <c r="G31" s="11">
        <f t="shared" si="2"/>
        <v>2796.0174616949098</v>
      </c>
      <c r="H31" s="79">
        <v>2.5999999999999999E-3</v>
      </c>
      <c r="I31" s="79">
        <v>4.9699999999999996E-3</v>
      </c>
      <c r="J31" s="14">
        <f t="shared" si="3"/>
        <v>347.16287242645734</v>
      </c>
      <c r="K31" s="13">
        <f t="shared" si="4"/>
        <v>14.787628455649349</v>
      </c>
      <c r="L31" s="10">
        <f t="shared" si="5"/>
        <v>0.90262346830878903</v>
      </c>
      <c r="M31" s="10">
        <f t="shared" si="6"/>
        <v>7.349451342457726E-2</v>
      </c>
      <c r="N31" s="81">
        <v>0.47465000000000002</v>
      </c>
      <c r="O31" s="82">
        <v>0.45141999999999999</v>
      </c>
      <c r="P31" s="16"/>
      <c r="Q31" s="46"/>
      <c r="R31" s="12">
        <f t="shared" si="7"/>
        <v>1</v>
      </c>
      <c r="S31" s="11">
        <f t="shared" si="8"/>
        <v>2796.0174616949098</v>
      </c>
      <c r="T31" s="79">
        <v>4.62E-3</v>
      </c>
      <c r="U31" s="7">
        <f t="shared" si="9"/>
        <v>82.968261118974311</v>
      </c>
      <c r="V31" s="10">
        <f t="shared" si="10"/>
        <v>0.38331336636966129</v>
      </c>
      <c r="W31" s="81">
        <v>0.44656000000000001</v>
      </c>
      <c r="X31" s="8">
        <f t="shared" si="11"/>
        <v>1.3594313481030276</v>
      </c>
      <c r="Y31" s="84">
        <f t="shared" si="12"/>
        <v>1.3594313481030278</v>
      </c>
      <c r="Z31" s="112">
        <f t="shared" si="13"/>
        <v>3.1302318807790905E-3</v>
      </c>
      <c r="AA31" s="86">
        <f t="shared" si="14"/>
        <v>3.1302318807790914E-3</v>
      </c>
      <c r="AB31" s="86">
        <f t="shared" ca="1" si="15"/>
        <v>1.7799999999999958E-2</v>
      </c>
      <c r="AC31" s="87">
        <f t="shared" ca="1" si="16"/>
        <v>-1.4669768119220867E-2</v>
      </c>
      <c r="AD31" s="86">
        <f t="shared" ca="1" si="17"/>
        <v>1.4669768119220867E-2</v>
      </c>
    </row>
    <row r="32" spans="1:30" ht="15.75" x14ac:dyDescent="0.25">
      <c r="A32" s="85">
        <v>-43</v>
      </c>
      <c r="B32" s="12">
        <v>-43</v>
      </c>
      <c r="C32" s="17">
        <f t="shared" si="0"/>
        <v>2733.1856086231255</v>
      </c>
      <c r="D32" s="16"/>
      <c r="E32" s="46"/>
      <c r="F32" s="12">
        <f t="shared" si="1"/>
        <v>1</v>
      </c>
      <c r="G32" s="11">
        <f t="shared" si="2"/>
        <v>2733.1856086231255</v>
      </c>
      <c r="H32" s="79">
        <v>3.5400000000000002E-3</v>
      </c>
      <c r="I32" s="79">
        <v>5.8900000000000003E-3</v>
      </c>
      <c r="J32" s="14">
        <f t="shared" si="3"/>
        <v>339.36145956294285</v>
      </c>
      <c r="K32" s="13">
        <f t="shared" si="4"/>
        <v>14.455322198219086</v>
      </c>
      <c r="L32" s="10">
        <f t="shared" si="5"/>
        <v>1.2013395668528177</v>
      </c>
      <c r="M32" s="10">
        <f t="shared" si="6"/>
        <v>8.5141847747510421E-2</v>
      </c>
      <c r="N32" s="81">
        <v>0.47203000000000001</v>
      </c>
      <c r="O32" s="82">
        <v>0.44644</v>
      </c>
      <c r="P32" s="16"/>
      <c r="Q32" s="46"/>
      <c r="R32" s="12">
        <f t="shared" si="7"/>
        <v>1</v>
      </c>
      <c r="S32" s="11">
        <f t="shared" si="8"/>
        <v>2733.1856086231255</v>
      </c>
      <c r="T32" s="79">
        <v>5.4599999999999996E-3</v>
      </c>
      <c r="U32" s="7">
        <f t="shared" si="9"/>
        <v>81.10380581293029</v>
      </c>
      <c r="V32" s="10">
        <f t="shared" si="10"/>
        <v>0.44282677973859935</v>
      </c>
      <c r="W32" s="81">
        <v>0.44191000000000003</v>
      </c>
      <c r="X32" s="8">
        <f t="shared" si="11"/>
        <v>1.7293081943389275</v>
      </c>
      <c r="Y32" s="84">
        <f t="shared" si="12"/>
        <v>1.7293081943389277</v>
      </c>
      <c r="Z32" s="112">
        <f t="shared" si="13"/>
        <v>3.9819117377025409E-3</v>
      </c>
      <c r="AA32" s="86">
        <f t="shared" si="14"/>
        <v>3.9819117377025417E-3</v>
      </c>
      <c r="AB32" s="86">
        <f t="shared" ca="1" si="15"/>
        <v>1.7400000000000033E-2</v>
      </c>
      <c r="AC32" s="87">
        <f t="shared" ca="1" si="16"/>
        <v>-1.3418088262297491E-2</v>
      </c>
      <c r="AD32" s="86">
        <f t="shared" ca="1" si="17"/>
        <v>1.3418088262297491E-2</v>
      </c>
    </row>
    <row r="33" spans="1:30" ht="15.75" x14ac:dyDescent="0.25">
      <c r="A33" s="85">
        <v>-42</v>
      </c>
      <c r="B33" s="12">
        <v>-42</v>
      </c>
      <c r="C33" s="17">
        <f t="shared" si="0"/>
        <v>2670.353755551323</v>
      </c>
      <c r="D33" s="16"/>
      <c r="E33" s="46"/>
      <c r="F33" s="12">
        <f t="shared" si="1"/>
        <v>1</v>
      </c>
      <c r="G33" s="11">
        <f t="shared" si="2"/>
        <v>2670.353755551323</v>
      </c>
      <c r="H33" s="79">
        <v>4.7499999999999999E-3</v>
      </c>
      <c r="I33" s="79">
        <v>6.8300000000000001E-3</v>
      </c>
      <c r="J33" s="14">
        <f t="shared" si="3"/>
        <v>331.56004669942615</v>
      </c>
      <c r="K33" s="13">
        <f t="shared" si="4"/>
        <v>14.123015940788727</v>
      </c>
      <c r="L33" s="10">
        <f t="shared" si="5"/>
        <v>1.5749102218222741</v>
      </c>
      <c r="M33" s="10">
        <f t="shared" si="6"/>
        <v>9.6460198875587017E-2</v>
      </c>
      <c r="N33" s="81">
        <v>0.46843000000000001</v>
      </c>
      <c r="O33" s="82">
        <v>0.44044</v>
      </c>
      <c r="P33" s="16"/>
      <c r="Q33" s="46"/>
      <c r="R33" s="12">
        <f t="shared" si="7"/>
        <v>1</v>
      </c>
      <c r="S33" s="11">
        <f t="shared" si="8"/>
        <v>2670.353755551323</v>
      </c>
      <c r="T33" s="79">
        <v>6.2899999999999996E-3</v>
      </c>
      <c r="U33" s="7">
        <f t="shared" si="9"/>
        <v>79.239350506885728</v>
      </c>
      <c r="V33" s="10">
        <f t="shared" si="10"/>
        <v>0.49841551468831119</v>
      </c>
      <c r="W33" s="81">
        <v>0.43635000000000002</v>
      </c>
      <c r="X33" s="8">
        <f t="shared" si="11"/>
        <v>2.1697859353861726</v>
      </c>
      <c r="Y33" s="84">
        <f t="shared" si="12"/>
        <v>2.1697859353861726</v>
      </c>
      <c r="Z33" s="112">
        <f t="shared" si="13"/>
        <v>4.9961574881213751E-3</v>
      </c>
      <c r="AA33" s="86">
        <f t="shared" si="14"/>
        <v>4.996157488121376E-3</v>
      </c>
      <c r="AB33" s="86">
        <f t="shared" ca="1" si="15"/>
        <v>1.6999999999999991E-2</v>
      </c>
      <c r="AC33" s="87">
        <f t="shared" ca="1" si="16"/>
        <v>-1.2003842511878615E-2</v>
      </c>
      <c r="AD33" s="86">
        <f t="shared" ca="1" si="17"/>
        <v>1.2003842511878615E-2</v>
      </c>
    </row>
    <row r="34" spans="1:30" ht="15.75" x14ac:dyDescent="0.25">
      <c r="A34" s="85">
        <v>-41</v>
      </c>
      <c r="B34" s="12">
        <v>-41</v>
      </c>
      <c r="C34" s="17">
        <f t="shared" si="0"/>
        <v>2607.5219024795297</v>
      </c>
      <c r="D34" s="16"/>
      <c r="E34" s="46"/>
      <c r="F34" s="12">
        <f t="shared" si="1"/>
        <v>1</v>
      </c>
      <c r="G34" s="11">
        <f t="shared" si="2"/>
        <v>2607.5219024795297</v>
      </c>
      <c r="H34" s="79">
        <v>6.0400000000000002E-3</v>
      </c>
      <c r="I34" s="79">
        <v>7.9699999999999997E-3</v>
      </c>
      <c r="J34" s="14">
        <f t="shared" si="3"/>
        <v>323.75863383591053</v>
      </c>
      <c r="K34" s="13">
        <f t="shared" si="4"/>
        <v>13.79070968335842</v>
      </c>
      <c r="L34" s="10">
        <f t="shared" si="5"/>
        <v>1.9555021483688997</v>
      </c>
      <c r="M34" s="10">
        <f t="shared" si="6"/>
        <v>0.10991195617636661</v>
      </c>
      <c r="N34" s="81">
        <v>0.46399000000000001</v>
      </c>
      <c r="O34" s="82">
        <v>0.43406</v>
      </c>
      <c r="P34" s="16"/>
      <c r="Q34" s="46"/>
      <c r="R34" s="12">
        <f t="shared" si="7"/>
        <v>1</v>
      </c>
      <c r="S34" s="11">
        <f t="shared" si="8"/>
        <v>2607.5219024795297</v>
      </c>
      <c r="T34" s="79">
        <v>7.0800000000000004E-3</v>
      </c>
      <c r="U34" s="7">
        <f t="shared" si="9"/>
        <v>77.374895200841422</v>
      </c>
      <c r="V34" s="10">
        <f t="shared" si="10"/>
        <v>0.54781425802195727</v>
      </c>
      <c r="W34" s="81">
        <v>0.43047999999999997</v>
      </c>
      <c r="X34" s="8">
        <f t="shared" si="11"/>
        <v>2.6132283625672232</v>
      </c>
      <c r="Y34" s="84">
        <f t="shared" si="12"/>
        <v>2.6132283625672237</v>
      </c>
      <c r="Z34" s="112">
        <f t="shared" si="13"/>
        <v>6.0172297363000945E-3</v>
      </c>
      <c r="AA34" s="86">
        <f t="shared" si="14"/>
        <v>6.0172297363000962E-3</v>
      </c>
      <c r="AB34" s="86">
        <f t="shared" ca="1" si="15"/>
        <v>1.6600000000000007E-2</v>
      </c>
      <c r="AC34" s="87">
        <f t="shared" ca="1" si="16"/>
        <v>-1.0582770263699911E-2</v>
      </c>
      <c r="AD34" s="86">
        <f t="shared" ca="1" si="17"/>
        <v>1.0582770263699911E-2</v>
      </c>
    </row>
    <row r="35" spans="1:30" ht="15.75" x14ac:dyDescent="0.25">
      <c r="A35" s="85">
        <v>-40</v>
      </c>
      <c r="B35" s="12">
        <v>-40</v>
      </c>
      <c r="C35" s="17">
        <f t="shared" si="0"/>
        <v>2544.6900494077272</v>
      </c>
      <c r="D35" s="16"/>
      <c r="E35" s="46"/>
      <c r="F35" s="12">
        <f t="shared" si="1"/>
        <v>1</v>
      </c>
      <c r="G35" s="11">
        <f t="shared" si="2"/>
        <v>2544.6900494077272</v>
      </c>
      <c r="H35" s="79">
        <v>7.4200000000000004E-3</v>
      </c>
      <c r="I35" s="79">
        <v>9.0200000000000002E-3</v>
      </c>
      <c r="J35" s="14">
        <f t="shared" si="3"/>
        <v>315.95722097239383</v>
      </c>
      <c r="K35" s="13">
        <f t="shared" si="4"/>
        <v>13.458403425928061</v>
      </c>
      <c r="L35" s="10">
        <f t="shared" si="5"/>
        <v>2.3444025796151622</v>
      </c>
      <c r="M35" s="10">
        <f t="shared" si="6"/>
        <v>0.12139479890187112</v>
      </c>
      <c r="N35" s="81">
        <v>0.45834999999999998</v>
      </c>
      <c r="O35" s="82">
        <v>0.42662</v>
      </c>
      <c r="P35" s="16"/>
      <c r="Q35" s="46"/>
      <c r="R35" s="12">
        <f t="shared" si="7"/>
        <v>1</v>
      </c>
      <c r="S35" s="11">
        <f t="shared" si="8"/>
        <v>2544.6900494077272</v>
      </c>
      <c r="T35" s="79">
        <v>8.09E-3</v>
      </c>
      <c r="U35" s="7">
        <f t="shared" si="9"/>
        <v>75.51043989479686</v>
      </c>
      <c r="V35" s="10">
        <f t="shared" si="10"/>
        <v>0.61087945874890659</v>
      </c>
      <c r="W35" s="81">
        <v>0.42387000000000002</v>
      </c>
      <c r="X35" s="8">
        <f t="shared" si="11"/>
        <v>3.0766768372659401</v>
      </c>
      <c r="Y35" s="84">
        <f t="shared" si="12"/>
        <v>3.0766768372659405</v>
      </c>
      <c r="Z35" s="112">
        <f t="shared" si="13"/>
        <v>7.0843679868816314E-3</v>
      </c>
      <c r="AA35" s="86">
        <f t="shared" si="14"/>
        <v>7.0843679868816331E-3</v>
      </c>
      <c r="AB35" s="86">
        <f t="shared" ca="1" si="15"/>
        <v>1.6199999999999964E-2</v>
      </c>
      <c r="AC35" s="87">
        <f t="shared" ca="1" si="16"/>
        <v>-9.1156320131183313E-3</v>
      </c>
      <c r="AD35" s="86">
        <f t="shared" ca="1" si="17"/>
        <v>9.1156320131183313E-3</v>
      </c>
    </row>
    <row r="36" spans="1:30" ht="15.75" x14ac:dyDescent="0.25">
      <c r="A36" s="85">
        <v>-39</v>
      </c>
      <c r="B36" s="12">
        <v>-39</v>
      </c>
      <c r="C36" s="17">
        <f t="shared" si="0"/>
        <v>2481.8581963359429</v>
      </c>
      <c r="D36" s="16"/>
      <c r="E36" s="46"/>
      <c r="F36" s="12">
        <f t="shared" si="1"/>
        <v>1</v>
      </c>
      <c r="G36" s="11">
        <f t="shared" si="2"/>
        <v>2481.8581963359429</v>
      </c>
      <c r="H36" s="79">
        <v>8.77E-3</v>
      </c>
      <c r="I36" s="79">
        <v>1.0059999999999999E-2</v>
      </c>
      <c r="J36" s="14">
        <f t="shared" si="3"/>
        <v>308.15580810887934</v>
      </c>
      <c r="K36" s="13">
        <f t="shared" si="4"/>
        <v>13.1260971684978</v>
      </c>
      <c r="L36" s="10">
        <f t="shared" si="5"/>
        <v>2.7025264371148716</v>
      </c>
      <c r="M36" s="10">
        <f t="shared" si="6"/>
        <v>0.13204853751508785</v>
      </c>
      <c r="N36" s="81">
        <v>0.45216000000000001</v>
      </c>
      <c r="O36" s="82">
        <v>0.41909000000000002</v>
      </c>
      <c r="P36" s="16"/>
      <c r="Q36" s="46"/>
      <c r="R36" s="12">
        <f t="shared" si="7"/>
        <v>1</v>
      </c>
      <c r="S36" s="11">
        <f t="shared" si="8"/>
        <v>2481.8581963359429</v>
      </c>
      <c r="T36" s="79">
        <v>9.2599999999999991E-3</v>
      </c>
      <c r="U36" s="7">
        <f t="shared" si="9"/>
        <v>73.645984588752839</v>
      </c>
      <c r="V36" s="10">
        <f t="shared" si="10"/>
        <v>0.68196181729185124</v>
      </c>
      <c r="W36" s="81">
        <v>0.41710999999999998</v>
      </c>
      <c r="X36" s="8">
        <f t="shared" si="11"/>
        <v>3.5165367919218107</v>
      </c>
      <c r="Y36" s="84">
        <f t="shared" si="12"/>
        <v>3.5165367919218111</v>
      </c>
      <c r="Z36" s="112">
        <f t="shared" si="13"/>
        <v>8.0971912199659275E-3</v>
      </c>
      <c r="AA36" s="86">
        <f t="shared" si="14"/>
        <v>8.0971912199659293E-3</v>
      </c>
      <c r="AB36" s="86">
        <f t="shared" ca="1" si="15"/>
        <v>1.580000000000004E-2</v>
      </c>
      <c r="AC36" s="87">
        <f t="shared" ca="1" si="16"/>
        <v>-7.7028087800341104E-3</v>
      </c>
      <c r="AD36" s="86">
        <f t="shared" ca="1" si="17"/>
        <v>7.7028087800341104E-3</v>
      </c>
    </row>
    <row r="37" spans="1:30" ht="15.75" x14ac:dyDescent="0.25">
      <c r="A37" s="85">
        <v>-38</v>
      </c>
      <c r="B37" s="12">
        <v>-38</v>
      </c>
      <c r="C37" s="17">
        <f t="shared" si="0"/>
        <v>2419.0263432641405</v>
      </c>
      <c r="D37" s="16"/>
      <c r="E37" s="46"/>
      <c r="F37" s="12">
        <f t="shared" si="1"/>
        <v>1</v>
      </c>
      <c r="G37" s="11">
        <f t="shared" si="2"/>
        <v>2419.0263432641405</v>
      </c>
      <c r="H37" s="79">
        <v>1.022E-2</v>
      </c>
      <c r="I37" s="79">
        <v>1.1140000000000001E-2</v>
      </c>
      <c r="J37" s="14">
        <f t="shared" si="3"/>
        <v>300.35439524536264</v>
      </c>
      <c r="K37" s="13">
        <f t="shared" si="4"/>
        <v>12.793790911067441</v>
      </c>
      <c r="L37" s="10">
        <f t="shared" si="5"/>
        <v>3.0696219194076062</v>
      </c>
      <c r="M37" s="10">
        <f t="shared" si="6"/>
        <v>0.14252283074929131</v>
      </c>
      <c r="N37" s="81">
        <v>0.44446000000000002</v>
      </c>
      <c r="O37" s="82">
        <v>0.41026000000000001</v>
      </c>
      <c r="P37" s="16"/>
      <c r="Q37" s="46"/>
      <c r="R37" s="12">
        <f t="shared" si="7"/>
        <v>1</v>
      </c>
      <c r="S37" s="11">
        <f t="shared" si="8"/>
        <v>2419.0263432641405</v>
      </c>
      <c r="T37" s="79">
        <v>1.047E-2</v>
      </c>
      <c r="U37" s="7">
        <f t="shared" si="9"/>
        <v>71.781529282708263</v>
      </c>
      <c r="V37" s="10">
        <f t="shared" si="10"/>
        <v>0.75155261158995557</v>
      </c>
      <c r="W37" s="81">
        <v>0.40899000000000002</v>
      </c>
      <c r="X37" s="8">
        <f t="shared" si="11"/>
        <v>3.9636973617468527</v>
      </c>
      <c r="Y37" s="84">
        <f t="shared" si="12"/>
        <v>3.9636973617468523</v>
      </c>
      <c r="Z37" s="112">
        <f t="shared" si="13"/>
        <v>9.1268248777794519E-3</v>
      </c>
      <c r="AA37" s="86">
        <f t="shared" si="14"/>
        <v>9.1268248777794537E-3</v>
      </c>
      <c r="AB37" s="86">
        <f t="shared" ca="1" si="15"/>
        <v>1.5399999999999997E-2</v>
      </c>
      <c r="AC37" s="87">
        <f t="shared" ca="1" si="16"/>
        <v>-6.2731751222205433E-3</v>
      </c>
      <c r="AD37" s="86">
        <f t="shared" ca="1" si="17"/>
        <v>6.2731751222205433E-3</v>
      </c>
    </row>
    <row r="38" spans="1:30" ht="15.75" x14ac:dyDescent="0.25">
      <c r="A38" s="85">
        <v>-37</v>
      </c>
      <c r="B38" s="12">
        <v>-37</v>
      </c>
      <c r="C38" s="17">
        <f t="shared" si="0"/>
        <v>2356.194490192338</v>
      </c>
      <c r="D38" s="16"/>
      <c r="E38" s="46"/>
      <c r="F38" s="12">
        <f t="shared" si="1"/>
        <v>1</v>
      </c>
      <c r="G38" s="11">
        <f t="shared" si="2"/>
        <v>2356.194490192338</v>
      </c>
      <c r="H38" s="79">
        <v>1.1650000000000001E-2</v>
      </c>
      <c r="I38" s="79">
        <v>1.2239999999999999E-2</v>
      </c>
      <c r="J38" s="14">
        <f t="shared" si="3"/>
        <v>292.55298238184588</v>
      </c>
      <c r="K38" s="13">
        <f t="shared" si="4"/>
        <v>12.461484653637084</v>
      </c>
      <c r="L38" s="10">
        <f t="shared" si="5"/>
        <v>3.4082422447485046</v>
      </c>
      <c r="M38" s="10">
        <f t="shared" si="6"/>
        <v>0.15252857216051791</v>
      </c>
      <c r="N38" s="81">
        <v>0.43491999999999997</v>
      </c>
      <c r="O38" s="82">
        <v>0.39985999999999999</v>
      </c>
      <c r="P38" s="16"/>
      <c r="Q38" s="46"/>
      <c r="R38" s="12">
        <f t="shared" si="7"/>
        <v>1</v>
      </c>
      <c r="S38" s="11">
        <f t="shared" si="8"/>
        <v>2356.194490192338</v>
      </c>
      <c r="T38" s="79">
        <v>1.1690000000000001E-2</v>
      </c>
      <c r="U38" s="7">
        <f t="shared" si="9"/>
        <v>69.917073976663701</v>
      </c>
      <c r="V38" s="10">
        <f t="shared" si="10"/>
        <v>0.81733059478719872</v>
      </c>
      <c r="W38" s="81">
        <v>0.39922000000000002</v>
      </c>
      <c r="X38" s="8">
        <f t="shared" si="11"/>
        <v>4.3781014116962211</v>
      </c>
      <c r="Y38" s="84">
        <f t="shared" si="12"/>
        <v>4.3781014116962211</v>
      </c>
      <c r="Z38" s="112">
        <f t="shared" si="13"/>
        <v>1.0081033246216439E-2</v>
      </c>
      <c r="AA38" s="86">
        <f t="shared" si="14"/>
        <v>1.0081033246216441E-2</v>
      </c>
      <c r="AB38" s="86">
        <f t="shared" ca="1" si="15"/>
        <v>1.4999999999999954E-2</v>
      </c>
      <c r="AC38" s="87">
        <f t="shared" ca="1" si="16"/>
        <v>-4.9189667537835133E-3</v>
      </c>
      <c r="AD38" s="86">
        <f t="shared" ca="1" si="17"/>
        <v>4.9189667537835133E-3</v>
      </c>
    </row>
    <row r="39" spans="1:30" ht="15.75" x14ac:dyDescent="0.25">
      <c r="A39" s="85">
        <v>-36</v>
      </c>
      <c r="B39" s="12">
        <v>-36</v>
      </c>
      <c r="C39" s="17">
        <f t="shared" si="0"/>
        <v>2293.3626371205537</v>
      </c>
      <c r="D39" s="16"/>
      <c r="E39" s="46"/>
      <c r="F39" s="12">
        <f t="shared" si="1"/>
        <v>1</v>
      </c>
      <c r="G39" s="11">
        <f t="shared" si="2"/>
        <v>2293.3626371205537</v>
      </c>
      <c r="H39" s="79">
        <v>1.3010000000000001E-2</v>
      </c>
      <c r="I39" s="79">
        <v>1.329E-2</v>
      </c>
      <c r="J39" s="14">
        <f t="shared" si="3"/>
        <v>284.75156951833139</v>
      </c>
      <c r="K39" s="13">
        <f t="shared" si="4"/>
        <v>12.129178396206822</v>
      </c>
      <c r="L39" s="10">
        <f t="shared" si="5"/>
        <v>3.7046179194334918</v>
      </c>
      <c r="M39" s="10">
        <f t="shared" si="6"/>
        <v>0.16119678088558864</v>
      </c>
      <c r="N39" s="81">
        <v>0.42586000000000002</v>
      </c>
      <c r="O39" s="82">
        <v>0.39033000000000001</v>
      </c>
      <c r="P39" s="16"/>
      <c r="Q39" s="46"/>
      <c r="R39" s="12">
        <f t="shared" si="7"/>
        <v>1</v>
      </c>
      <c r="S39" s="11">
        <f t="shared" si="8"/>
        <v>2293.3626371205537</v>
      </c>
      <c r="T39" s="79">
        <v>1.2800000000000001E-2</v>
      </c>
      <c r="U39" s="7">
        <f t="shared" si="9"/>
        <v>68.052618670619665</v>
      </c>
      <c r="V39" s="10">
        <f t="shared" si="10"/>
        <v>0.8710735189839317</v>
      </c>
      <c r="W39" s="81">
        <v>0.39012999999999998</v>
      </c>
      <c r="X39" s="8">
        <f t="shared" si="11"/>
        <v>4.7368882193030117</v>
      </c>
      <c r="Y39" s="84">
        <f t="shared" si="12"/>
        <v>4.7368882193030117</v>
      </c>
      <c r="Z39" s="112">
        <f t="shared" si="13"/>
        <v>1.0907177137293323E-2</v>
      </c>
      <c r="AA39" s="86">
        <f t="shared" si="14"/>
        <v>1.0907177137293325E-2</v>
      </c>
      <c r="AB39" s="86">
        <f t="shared" ca="1" si="15"/>
        <v>1.4600000000000028E-2</v>
      </c>
      <c r="AC39" s="87">
        <f t="shared" ca="1" si="16"/>
        <v>-3.6928228627067031E-3</v>
      </c>
      <c r="AD39" s="86">
        <f t="shared" ca="1" si="17"/>
        <v>3.6928228627067031E-3</v>
      </c>
    </row>
    <row r="40" spans="1:30" ht="15.75" x14ac:dyDescent="0.25">
      <c r="A40" s="85">
        <v>-35</v>
      </c>
      <c r="B40" s="12">
        <v>-35</v>
      </c>
      <c r="C40" s="17">
        <f t="shared" si="0"/>
        <v>2230.5307840487512</v>
      </c>
      <c r="D40" s="16"/>
      <c r="E40" s="46"/>
      <c r="F40" s="12">
        <f t="shared" si="1"/>
        <v>1</v>
      </c>
      <c r="G40" s="11">
        <f t="shared" si="2"/>
        <v>2230.5307840487512</v>
      </c>
      <c r="H40" s="79">
        <v>1.4409999999999999E-2</v>
      </c>
      <c r="I40" s="79">
        <v>1.4319999999999999E-2</v>
      </c>
      <c r="J40" s="14">
        <f t="shared" si="3"/>
        <v>276.95015665481469</v>
      </c>
      <c r="K40" s="13">
        <f t="shared" si="4"/>
        <v>11.796872138776465</v>
      </c>
      <c r="L40" s="10">
        <f t="shared" si="5"/>
        <v>3.9908517573958795</v>
      </c>
      <c r="M40" s="10">
        <f t="shared" si="6"/>
        <v>0.16893120902727896</v>
      </c>
      <c r="N40" s="81">
        <v>0.41481000000000001</v>
      </c>
      <c r="O40" s="82">
        <v>0.37905</v>
      </c>
      <c r="P40" s="16"/>
      <c r="Q40" s="46"/>
      <c r="R40" s="12">
        <f t="shared" si="7"/>
        <v>1</v>
      </c>
      <c r="S40" s="11">
        <f t="shared" si="8"/>
        <v>2230.5307840487512</v>
      </c>
      <c r="T40" s="79">
        <v>1.397E-2</v>
      </c>
      <c r="U40" s="7">
        <f t="shared" si="9"/>
        <v>66.188163364575104</v>
      </c>
      <c r="V40" s="10">
        <f t="shared" si="10"/>
        <v>0.92464864220311416</v>
      </c>
      <c r="W40" s="81">
        <v>0.37927</v>
      </c>
      <c r="X40" s="8">
        <f t="shared" si="11"/>
        <v>5.0844316086262724</v>
      </c>
      <c r="Y40" s="84">
        <f t="shared" si="12"/>
        <v>5.0844316086262724</v>
      </c>
      <c r="Z40" s="112">
        <f t="shared" si="13"/>
        <v>1.170743188993806E-2</v>
      </c>
      <c r="AA40" s="86">
        <f t="shared" si="14"/>
        <v>1.1707431889938062E-2</v>
      </c>
      <c r="AB40" s="86">
        <f t="shared" ca="1" si="15"/>
        <v>1.4199999999999987E-2</v>
      </c>
      <c r="AC40" s="87">
        <f t="shared" ca="1" si="16"/>
        <v>-2.4925681100619254E-3</v>
      </c>
      <c r="AD40" s="86">
        <f t="shared" ca="1" si="17"/>
        <v>2.4925681100619254E-3</v>
      </c>
    </row>
    <row r="41" spans="1:30" ht="15.75" x14ac:dyDescent="0.25">
      <c r="A41" s="85">
        <v>-34</v>
      </c>
      <c r="B41" s="12">
        <v>-34</v>
      </c>
      <c r="C41" s="17">
        <f t="shared" si="0"/>
        <v>2167.6989309769579</v>
      </c>
      <c r="D41" s="16"/>
      <c r="E41" s="46"/>
      <c r="F41" s="12">
        <f t="shared" si="1"/>
        <v>1</v>
      </c>
      <c r="G41" s="11">
        <f t="shared" si="2"/>
        <v>2167.6989309769579</v>
      </c>
      <c r="H41" s="79">
        <v>1.5769999999999999E-2</v>
      </c>
      <c r="I41" s="79">
        <v>1.538E-2</v>
      </c>
      <c r="J41" s="14">
        <f t="shared" si="3"/>
        <v>269.14874379129907</v>
      </c>
      <c r="K41" s="13">
        <f t="shared" si="4"/>
        <v>11.464565881346154</v>
      </c>
      <c r="L41" s="10">
        <f t="shared" si="5"/>
        <v>4.2444756895887865</v>
      </c>
      <c r="M41" s="10">
        <f t="shared" si="6"/>
        <v>0.17632502325510385</v>
      </c>
      <c r="N41" s="81">
        <v>0.40461999999999998</v>
      </c>
      <c r="O41" s="82">
        <v>0.36892000000000003</v>
      </c>
      <c r="P41" s="16"/>
      <c r="Q41" s="46"/>
      <c r="R41" s="12">
        <f t="shared" si="7"/>
        <v>1</v>
      </c>
      <c r="S41" s="11">
        <f t="shared" si="8"/>
        <v>2167.6989309769579</v>
      </c>
      <c r="T41" s="79">
        <v>1.512E-2</v>
      </c>
      <c r="U41" s="7">
        <f t="shared" si="9"/>
        <v>64.323708058530812</v>
      </c>
      <c r="V41" s="10">
        <f t="shared" si="10"/>
        <v>0.97257446584498586</v>
      </c>
      <c r="W41" s="81">
        <v>0.36939</v>
      </c>
      <c r="X41" s="8">
        <f t="shared" si="11"/>
        <v>5.3933751786888759</v>
      </c>
      <c r="Y41" s="84">
        <f t="shared" si="12"/>
        <v>5.3933751786888751</v>
      </c>
      <c r="Z41" s="112">
        <f t="shared" si="13"/>
        <v>1.2418806549438981E-2</v>
      </c>
      <c r="AA41" s="86">
        <f t="shared" si="14"/>
        <v>1.2418806549438985E-2</v>
      </c>
      <c r="AB41" s="86">
        <f t="shared" ca="1" si="15"/>
        <v>1.3800000000000002E-2</v>
      </c>
      <c r="AC41" s="87">
        <f t="shared" ca="1" si="16"/>
        <v>-1.3811934505610166E-3</v>
      </c>
      <c r="AD41" s="86">
        <f t="shared" ca="1" si="17"/>
        <v>1.3811934505610166E-3</v>
      </c>
    </row>
    <row r="42" spans="1:30" ht="15.75" x14ac:dyDescent="0.25">
      <c r="A42" s="85">
        <v>-33</v>
      </c>
      <c r="B42" s="12">
        <v>-33</v>
      </c>
      <c r="C42" s="17">
        <f t="shared" si="0"/>
        <v>2104.8670779051599</v>
      </c>
      <c r="D42" s="16"/>
      <c r="E42" s="46"/>
      <c r="F42" s="12">
        <f t="shared" si="1"/>
        <v>1</v>
      </c>
      <c r="G42" s="11">
        <f t="shared" si="2"/>
        <v>2104.8670779051599</v>
      </c>
      <c r="H42" s="79">
        <v>1.7229999999999999E-2</v>
      </c>
      <c r="I42" s="79">
        <v>1.644E-2</v>
      </c>
      <c r="J42" s="14">
        <f t="shared" si="3"/>
        <v>261.34733092778288</v>
      </c>
      <c r="K42" s="13">
        <f t="shared" si="4"/>
        <v>11.132259623915818</v>
      </c>
      <c r="L42" s="10">
        <f t="shared" si="5"/>
        <v>4.5030145118856986</v>
      </c>
      <c r="M42" s="10">
        <f t="shared" si="6"/>
        <v>0.18301434821717605</v>
      </c>
      <c r="N42" s="81">
        <v>0.39190000000000003</v>
      </c>
      <c r="O42" s="82">
        <v>0.35652</v>
      </c>
      <c r="P42" s="16"/>
      <c r="Q42" s="46"/>
      <c r="R42" s="12">
        <f t="shared" si="7"/>
        <v>1</v>
      </c>
      <c r="S42" s="11">
        <f t="shared" si="8"/>
        <v>2104.8670779051599</v>
      </c>
      <c r="T42" s="79">
        <v>1.6330000000000001E-2</v>
      </c>
      <c r="U42" s="7">
        <f t="shared" si="9"/>
        <v>62.459252752486378</v>
      </c>
      <c r="V42" s="10">
        <f t="shared" si="10"/>
        <v>1.0199595974481026</v>
      </c>
      <c r="W42" s="81">
        <v>0.35720000000000002</v>
      </c>
      <c r="X42" s="8">
        <f t="shared" si="11"/>
        <v>5.7059884575509772</v>
      </c>
      <c r="Y42" s="84">
        <f t="shared" si="12"/>
        <v>5.7059884575509781</v>
      </c>
      <c r="Z42" s="112">
        <f t="shared" si="13"/>
        <v>1.3138631094617024E-2</v>
      </c>
      <c r="AA42" s="86">
        <f t="shared" si="14"/>
        <v>1.3138631094617027E-2</v>
      </c>
      <c r="AB42" s="86">
        <f t="shared" ca="1" si="15"/>
        <v>1.3399999999999988E-2</v>
      </c>
      <c r="AC42" s="87">
        <f t="shared" ca="1" si="16"/>
        <v>-2.6136890538296098E-4</v>
      </c>
      <c r="AD42" s="86">
        <f t="shared" ca="1" si="17"/>
        <v>2.6136890538296098E-4</v>
      </c>
    </row>
    <row r="43" spans="1:30" ht="15.75" x14ac:dyDescent="0.25">
      <c r="A43" s="85">
        <v>-32</v>
      </c>
      <c r="B43" s="12">
        <v>-32</v>
      </c>
      <c r="C43" s="17">
        <f t="shared" si="0"/>
        <v>2042.0352248333666</v>
      </c>
      <c r="D43" s="16"/>
      <c r="E43" s="46"/>
      <c r="F43" s="12">
        <f t="shared" si="1"/>
        <v>1</v>
      </c>
      <c r="G43" s="11">
        <f t="shared" si="2"/>
        <v>2042.0352248333666</v>
      </c>
      <c r="H43" s="79">
        <v>1.873E-2</v>
      </c>
      <c r="I43" s="79">
        <v>1.754E-2</v>
      </c>
      <c r="J43" s="14">
        <f t="shared" si="3"/>
        <v>253.54591806426728</v>
      </c>
      <c r="K43" s="13">
        <f t="shared" si="4"/>
        <v>10.799953366485509</v>
      </c>
      <c r="L43" s="10">
        <f t="shared" si="5"/>
        <v>4.7489150453437263</v>
      </c>
      <c r="M43" s="10">
        <f t="shared" si="6"/>
        <v>0.18943118204815582</v>
      </c>
      <c r="N43" s="81">
        <v>0.37874000000000002</v>
      </c>
      <c r="O43" s="82">
        <v>0.34395999999999999</v>
      </c>
      <c r="P43" s="16"/>
      <c r="Q43" s="46"/>
      <c r="R43" s="12">
        <f t="shared" si="7"/>
        <v>1</v>
      </c>
      <c r="S43" s="11">
        <f t="shared" si="8"/>
        <v>2042.0352248333666</v>
      </c>
      <c r="T43" s="79">
        <v>1.7579999999999998E-2</v>
      </c>
      <c r="U43" s="7">
        <f t="shared" si="9"/>
        <v>60.59479744644208</v>
      </c>
      <c r="V43" s="10">
        <f t="shared" si="10"/>
        <v>1.0652565391084516</v>
      </c>
      <c r="W43" s="81">
        <v>0.34472999999999998</v>
      </c>
      <c r="X43" s="8">
        <f t="shared" si="11"/>
        <v>6.0036027665003342</v>
      </c>
      <c r="Y43" s="84">
        <f t="shared" si="12"/>
        <v>6.0036027665003342</v>
      </c>
      <c r="Z43" s="112">
        <f t="shared" si="13"/>
        <v>1.382391895365403E-2</v>
      </c>
      <c r="AA43" s="86">
        <f t="shared" si="14"/>
        <v>1.3823918953654033E-2</v>
      </c>
      <c r="AB43" s="86">
        <f t="shared" ca="1" si="15"/>
        <v>1.3000000000000005E-2</v>
      </c>
      <c r="AC43" s="87">
        <f t="shared" ca="1" si="16"/>
        <v>8.2391895365402888E-4</v>
      </c>
      <c r="AD43" s="86">
        <f t="shared" ca="1" si="17"/>
        <v>8.2391895365402888E-4</v>
      </c>
    </row>
    <row r="44" spans="1:30" ht="15.75" x14ac:dyDescent="0.25">
      <c r="A44" s="85">
        <v>-31</v>
      </c>
      <c r="B44" s="12">
        <v>-31</v>
      </c>
      <c r="C44" s="17">
        <f t="shared" si="0"/>
        <v>1979.2033717615686</v>
      </c>
      <c r="D44" s="16"/>
      <c r="E44" s="46"/>
      <c r="F44" s="12">
        <f t="shared" si="1"/>
        <v>1</v>
      </c>
      <c r="G44" s="11">
        <f t="shared" si="2"/>
        <v>1979.2033717615686</v>
      </c>
      <c r="H44" s="79">
        <v>2.0129999999999999E-2</v>
      </c>
      <c r="I44" s="79">
        <v>1.8550000000000001E-2</v>
      </c>
      <c r="J44" s="14">
        <f t="shared" si="3"/>
        <v>245.74450520075112</v>
      </c>
      <c r="K44" s="13">
        <f t="shared" si="4"/>
        <v>10.467647109055175</v>
      </c>
      <c r="L44" s="10">
        <f t="shared" si="5"/>
        <v>4.9468368896911201</v>
      </c>
      <c r="M44" s="10">
        <f t="shared" si="6"/>
        <v>0.19417485387297351</v>
      </c>
      <c r="N44" s="81">
        <v>0.36548999999999998</v>
      </c>
      <c r="O44" s="82">
        <v>0.33156000000000002</v>
      </c>
      <c r="P44" s="16"/>
      <c r="Q44" s="46"/>
      <c r="R44" s="12">
        <f t="shared" si="7"/>
        <v>1</v>
      </c>
      <c r="S44" s="11">
        <f t="shared" si="8"/>
        <v>1979.2033717615686</v>
      </c>
      <c r="T44" s="79">
        <v>1.8769999999999998E-2</v>
      </c>
      <c r="U44" s="7">
        <f t="shared" si="9"/>
        <v>58.730342140397646</v>
      </c>
      <c r="V44" s="10">
        <f t="shared" si="10"/>
        <v>1.1023685219752637</v>
      </c>
      <c r="W44" s="81">
        <v>0.33228999999999997</v>
      </c>
      <c r="X44" s="8">
        <f t="shared" si="11"/>
        <v>6.2433802655393569</v>
      </c>
      <c r="Y44" s="84">
        <f t="shared" si="12"/>
        <v>6.243380265539356</v>
      </c>
      <c r="Z44" s="112">
        <f t="shared" si="13"/>
        <v>1.4376031550463547E-2</v>
      </c>
      <c r="AA44" s="86">
        <f t="shared" si="14"/>
        <v>1.4376031550463551E-2</v>
      </c>
      <c r="AB44" s="86">
        <f t="shared" ca="1" si="15"/>
        <v>1.2599999999999991E-2</v>
      </c>
      <c r="AC44" s="87">
        <f t="shared" ca="1" si="16"/>
        <v>1.7760315504635592E-3</v>
      </c>
      <c r="AD44" s="86">
        <f t="shared" ca="1" si="17"/>
        <v>1.7760315504635592E-3</v>
      </c>
    </row>
    <row r="45" spans="1:30" ht="15.75" x14ac:dyDescent="0.25">
      <c r="A45" s="85">
        <v>-30</v>
      </c>
      <c r="B45" s="12">
        <v>-30</v>
      </c>
      <c r="C45" s="17">
        <f t="shared" si="0"/>
        <v>1916.3715186897753</v>
      </c>
      <c r="D45" s="16"/>
      <c r="E45" s="46"/>
      <c r="F45" s="12">
        <f t="shared" si="1"/>
        <v>1</v>
      </c>
      <c r="G45" s="11">
        <f t="shared" si="2"/>
        <v>1916.3715186897753</v>
      </c>
      <c r="H45" s="79">
        <v>2.164E-2</v>
      </c>
      <c r="I45" s="79">
        <v>1.967E-2</v>
      </c>
      <c r="J45" s="14">
        <f t="shared" si="3"/>
        <v>237.94309233723553</v>
      </c>
      <c r="K45" s="13">
        <f t="shared" si="4"/>
        <v>10.135340851624864</v>
      </c>
      <c r="L45" s="10">
        <f t="shared" si="5"/>
        <v>5.149088518177777</v>
      </c>
      <c r="M45" s="10">
        <f t="shared" si="6"/>
        <v>0.19936215455146108</v>
      </c>
      <c r="N45" s="81">
        <v>0.35069</v>
      </c>
      <c r="O45" s="82">
        <v>0.31791000000000003</v>
      </c>
      <c r="P45" s="16"/>
      <c r="Q45" s="46"/>
      <c r="R45" s="12">
        <f t="shared" si="7"/>
        <v>1</v>
      </c>
      <c r="S45" s="11">
        <f t="shared" si="8"/>
        <v>1916.3715186897753</v>
      </c>
      <c r="T45" s="79">
        <v>1.9970000000000002E-2</v>
      </c>
      <c r="U45" s="7">
        <f t="shared" si="9"/>
        <v>56.865886834353354</v>
      </c>
      <c r="V45" s="10">
        <f t="shared" si="10"/>
        <v>1.1356117600820366</v>
      </c>
      <c r="W45" s="81">
        <v>0.31849</v>
      </c>
      <c r="X45" s="8">
        <f t="shared" si="11"/>
        <v>6.4840624328112746</v>
      </c>
      <c r="Y45" s="84">
        <f t="shared" si="12"/>
        <v>6.4840624328112737</v>
      </c>
      <c r="Z45" s="112">
        <f t="shared" si="13"/>
        <v>1.4930227239845623E-2</v>
      </c>
      <c r="AA45" s="86">
        <f t="shared" si="14"/>
        <v>1.4930227239845627E-2</v>
      </c>
      <c r="AB45" s="86">
        <f t="shared" ca="1" si="15"/>
        <v>1.2200000000000008E-2</v>
      </c>
      <c r="AC45" s="87">
        <f t="shared" ca="1" si="16"/>
        <v>2.7302272398456191E-3</v>
      </c>
      <c r="AD45" s="86">
        <f t="shared" ca="1" si="17"/>
        <v>2.7302272398456191E-3</v>
      </c>
    </row>
    <row r="46" spans="1:30" ht="15.75" x14ac:dyDescent="0.25">
      <c r="A46" s="85">
        <v>-29</v>
      </c>
      <c r="B46" s="12">
        <v>-29</v>
      </c>
      <c r="C46" s="17">
        <f t="shared" si="0"/>
        <v>1853.5396656179773</v>
      </c>
      <c r="D46" s="16"/>
      <c r="E46" s="46"/>
      <c r="F46" s="12">
        <f t="shared" si="1"/>
        <v>1</v>
      </c>
      <c r="G46" s="11">
        <f t="shared" si="2"/>
        <v>1853.5396656179773</v>
      </c>
      <c r="H46" s="79">
        <v>2.0760000000000001E-2</v>
      </c>
      <c r="I46" s="79">
        <v>1.951E-2</v>
      </c>
      <c r="J46" s="14">
        <f t="shared" si="3"/>
        <v>230.14167947371934</v>
      </c>
      <c r="K46" s="13">
        <f t="shared" si="4"/>
        <v>9.8030345941945303</v>
      </c>
      <c r="L46" s="10">
        <f t="shared" si="5"/>
        <v>4.7777412658744138</v>
      </c>
      <c r="M46" s="10">
        <f t="shared" si="6"/>
        <v>0.19125720493273529</v>
      </c>
      <c r="N46" s="81">
        <v>0.33690999999999999</v>
      </c>
      <c r="O46" s="82">
        <v>0.30537999999999998</v>
      </c>
      <c r="P46" s="16"/>
      <c r="Q46" s="46"/>
      <c r="R46" s="12">
        <f t="shared" si="7"/>
        <v>1</v>
      </c>
      <c r="S46" s="11">
        <f t="shared" si="8"/>
        <v>1853.5396656179773</v>
      </c>
      <c r="T46" s="79">
        <v>1.9429999999999999E-2</v>
      </c>
      <c r="U46" s="7">
        <f t="shared" si="9"/>
        <v>55.00143152830892</v>
      </c>
      <c r="V46" s="10">
        <f t="shared" si="10"/>
        <v>1.0686778145950422</v>
      </c>
      <c r="W46" s="81">
        <v>0.30578</v>
      </c>
      <c r="X46" s="8">
        <f t="shared" si="11"/>
        <v>6.037676285402191</v>
      </c>
      <c r="Y46" s="84">
        <f t="shared" si="12"/>
        <v>6.037676285402191</v>
      </c>
      <c r="Z46" s="112">
        <f t="shared" si="13"/>
        <v>1.3902376770082754E-2</v>
      </c>
      <c r="AA46" s="86">
        <f t="shared" si="14"/>
        <v>1.3902376770082757E-2</v>
      </c>
      <c r="AB46" s="86">
        <f t="shared" ca="1" si="15"/>
        <v>1.1799999999999995E-2</v>
      </c>
      <c r="AC46" s="87">
        <f t="shared" ca="1" si="16"/>
        <v>2.1023767700827627E-3</v>
      </c>
      <c r="AD46" s="86">
        <f t="shared" ca="1" si="17"/>
        <v>2.1023767700827627E-3</v>
      </c>
    </row>
    <row r="47" spans="1:30" ht="15.75" x14ac:dyDescent="0.25">
      <c r="A47" s="85">
        <v>-28</v>
      </c>
      <c r="B47" s="12">
        <v>-28</v>
      </c>
      <c r="C47" s="17">
        <f t="shared" ref="C47:C75" si="18">SQRT(((PI()*B47^2-PI()*(B47-1)^2)*$B$3/2)^2)</f>
        <v>1790.707812546184</v>
      </c>
      <c r="D47" s="16"/>
      <c r="E47" s="46"/>
      <c r="F47" s="12">
        <f t="shared" ref="F47:F78" si="19">($B$6*(C47 - E47) + D47 * E47)/C47</f>
        <v>1</v>
      </c>
      <c r="G47" s="11">
        <f t="shared" ref="G47:G78" si="20">C47*F47</f>
        <v>1790.707812546184</v>
      </c>
      <c r="H47" s="79">
        <v>2.2200000000000001E-2</v>
      </c>
      <c r="I47" s="79">
        <v>2.0580000000000001E-2</v>
      </c>
      <c r="J47" s="14">
        <f t="shared" ref="J47:J78" si="21">G47*$J$6*8*(EXP($J$3*$J$2)-1)</f>
        <v>222.34026661020374</v>
      </c>
      <c r="K47" s="13">
        <f t="shared" ref="K47:K78" si="22">G47*(1-$J$6)*7*(EXP($J$4*$J$2)-1)</f>
        <v>9.4707283367642194</v>
      </c>
      <c r="L47" s="10">
        <f t="shared" ref="L47:L78" si="23">J47*H47</f>
        <v>4.9359539187465229</v>
      </c>
      <c r="M47" s="10">
        <f t="shared" ref="M47:M78" si="24">K47*I47</f>
        <v>0.19490758917060766</v>
      </c>
      <c r="N47" s="81">
        <v>0.32280999999999999</v>
      </c>
      <c r="O47" s="82">
        <v>0.29213</v>
      </c>
      <c r="P47" s="16"/>
      <c r="Q47" s="46"/>
      <c r="R47" s="12">
        <f t="shared" ref="R47:R78" si="25">($B$7*(C47 - Q47) + P47 * Q47)/C47</f>
        <v>1</v>
      </c>
      <c r="S47" s="11">
        <f t="shared" ref="S47:S78" si="26">C47*R47</f>
        <v>1790.707812546184</v>
      </c>
      <c r="T47" s="79">
        <v>2.0619999999999999E-2</v>
      </c>
      <c r="U47" s="7">
        <f t="shared" ref="U47:U78" si="27">6*S47*(EXP($J$5*$J$2)-1)</f>
        <v>53.136976222264622</v>
      </c>
      <c r="V47" s="10">
        <f t="shared" ref="V47:V78" si="28">U47*T47</f>
        <v>1.0956844497030964</v>
      </c>
      <c r="W47" s="81">
        <v>0.29259000000000002</v>
      </c>
      <c r="X47" s="8">
        <f t="shared" ref="X47:X78" si="29">V47+L47+M47</f>
        <v>6.2265459576202273</v>
      </c>
      <c r="Y47" s="84">
        <f t="shared" ref="Y47:Y78" si="30">H47*C47*$J$6*8*(EXP($J$3*$J$2)-1)+I47*C47*(1-$J$6)*7*(EXP($J$4*$J$2)-1)+C47*T47*6*(EXP($J$5*$J$2)-1)</f>
        <v>6.2265459576202282</v>
      </c>
      <c r="Z47" s="112">
        <f t="shared" ref="Z47:Z78" si="31">X47/SUM($Y$15:$Y$136)</f>
        <v>1.4337268807929441E-2</v>
      </c>
      <c r="AA47" s="86">
        <f t="shared" ref="AA47:AA78" si="32">Z47/SUM($Z$15:$Z$136)</f>
        <v>1.4337268807929444E-2</v>
      </c>
      <c r="AB47" s="86">
        <f t="shared" ref="AB47:AB78" ca="1" si="33">(IF(SQRT(A47^2)&lt;=($B$5-1), G47/(SUM(OFFSET($G$76,0,0,$B$5,1))),0)+IF(SQRT(A47^2)&lt;=($B$5-1), S47/(SUM(OFFSET($S$76,0,0,$B$5,1))),0))/4</f>
        <v>1.1400000000000011E-2</v>
      </c>
      <c r="AC47" s="87">
        <f t="shared" ref="AC47:AC78" ca="1" si="34">AA47-AB47</f>
        <v>2.9372688079294332E-3</v>
      </c>
      <c r="AD47" s="86">
        <f t="shared" ref="AD47:AD78" ca="1" si="35">SQRT(AC47^2)</f>
        <v>2.9372688079294332E-3</v>
      </c>
    </row>
    <row r="48" spans="1:30" ht="15.75" x14ac:dyDescent="0.25">
      <c r="A48" s="85">
        <v>-27</v>
      </c>
      <c r="B48" s="12">
        <v>-27</v>
      </c>
      <c r="C48" s="17">
        <f t="shared" si="18"/>
        <v>1727.875959474386</v>
      </c>
      <c r="D48" s="16"/>
      <c r="E48" s="46"/>
      <c r="F48" s="12">
        <f t="shared" si="19"/>
        <v>1</v>
      </c>
      <c r="G48" s="11">
        <f t="shared" si="20"/>
        <v>1727.875959474386</v>
      </c>
      <c r="H48" s="79">
        <v>2.3640000000000001E-2</v>
      </c>
      <c r="I48" s="79">
        <v>2.1700000000000001E-2</v>
      </c>
      <c r="J48" s="14">
        <f t="shared" si="21"/>
        <v>214.53885374668758</v>
      </c>
      <c r="K48" s="13">
        <f t="shared" si="22"/>
        <v>9.1384220793338873</v>
      </c>
      <c r="L48" s="10">
        <f t="shared" si="23"/>
        <v>5.071698502571695</v>
      </c>
      <c r="M48" s="10">
        <f t="shared" si="24"/>
        <v>0.19830375912154535</v>
      </c>
      <c r="N48" s="81">
        <v>0.30898999999999999</v>
      </c>
      <c r="O48" s="82">
        <v>0.27932000000000001</v>
      </c>
      <c r="P48" s="16"/>
      <c r="Q48" s="46"/>
      <c r="R48" s="12">
        <f t="shared" si="25"/>
        <v>1</v>
      </c>
      <c r="S48" s="11">
        <f t="shared" si="26"/>
        <v>1727.875959474386</v>
      </c>
      <c r="T48" s="79">
        <v>2.179E-2</v>
      </c>
      <c r="U48" s="7">
        <f t="shared" si="27"/>
        <v>51.272520916220188</v>
      </c>
      <c r="V48" s="10">
        <f t="shared" si="28"/>
        <v>1.1172282307644379</v>
      </c>
      <c r="W48" s="81">
        <v>0.27975</v>
      </c>
      <c r="X48" s="8">
        <f t="shared" si="29"/>
        <v>6.3872304924576779</v>
      </c>
      <c r="Y48" s="84">
        <f t="shared" si="30"/>
        <v>6.3872304924576779</v>
      </c>
      <c r="Z48" s="112">
        <f t="shared" si="31"/>
        <v>1.4707261639416085E-2</v>
      </c>
      <c r="AA48" s="86">
        <f t="shared" si="32"/>
        <v>1.4707261639416089E-2</v>
      </c>
      <c r="AB48" s="86">
        <f t="shared" ca="1" si="33"/>
        <v>1.0999999999999998E-2</v>
      </c>
      <c r="AC48" s="87">
        <f t="shared" ca="1" si="34"/>
        <v>3.7072616394160911E-3</v>
      </c>
      <c r="AD48" s="86">
        <f t="shared" ca="1" si="35"/>
        <v>3.7072616394160911E-3</v>
      </c>
    </row>
    <row r="49" spans="1:30" ht="15.75" x14ac:dyDescent="0.25">
      <c r="A49" s="85">
        <v>-26</v>
      </c>
      <c r="B49" s="12">
        <v>-26</v>
      </c>
      <c r="C49" s="17">
        <f t="shared" si="18"/>
        <v>1665.0441064025881</v>
      </c>
      <c r="D49" s="16"/>
      <c r="E49" s="46"/>
      <c r="F49" s="12">
        <f t="shared" si="19"/>
        <v>1</v>
      </c>
      <c r="G49" s="11">
        <f t="shared" si="20"/>
        <v>1665.0441064025881</v>
      </c>
      <c r="H49" s="79">
        <v>2.5059999999999999E-2</v>
      </c>
      <c r="I49" s="79">
        <v>2.2780000000000002E-2</v>
      </c>
      <c r="J49" s="14">
        <f t="shared" si="21"/>
        <v>206.73744088317139</v>
      </c>
      <c r="K49" s="13">
        <f t="shared" si="22"/>
        <v>8.8061158219035534</v>
      </c>
      <c r="L49" s="10">
        <f t="shared" si="23"/>
        <v>5.1808402685322745</v>
      </c>
      <c r="M49" s="10">
        <f t="shared" si="24"/>
        <v>0.20060331842296297</v>
      </c>
      <c r="N49" s="81">
        <v>0.29527999999999999</v>
      </c>
      <c r="O49" s="82">
        <v>0.26673000000000002</v>
      </c>
      <c r="P49" s="16"/>
      <c r="Q49" s="46"/>
      <c r="R49" s="12">
        <f t="shared" si="25"/>
        <v>1</v>
      </c>
      <c r="S49" s="11">
        <f t="shared" si="26"/>
        <v>1665.0441064025881</v>
      </c>
      <c r="T49" s="79">
        <v>2.2970000000000001E-2</v>
      </c>
      <c r="U49" s="7">
        <f t="shared" si="27"/>
        <v>49.408065610175761</v>
      </c>
      <c r="V49" s="10">
        <f t="shared" si="28"/>
        <v>1.1349032670657373</v>
      </c>
      <c r="W49" s="81">
        <v>0.26712000000000002</v>
      </c>
      <c r="X49" s="8">
        <f t="shared" si="29"/>
        <v>6.5163468540209744</v>
      </c>
      <c r="Y49" s="84">
        <f t="shared" si="30"/>
        <v>6.5163468540209744</v>
      </c>
      <c r="Z49" s="112">
        <f t="shared" si="31"/>
        <v>1.5004565473007688E-2</v>
      </c>
      <c r="AA49" s="86">
        <f t="shared" si="32"/>
        <v>1.5004565473007691E-2</v>
      </c>
      <c r="AB49" s="86">
        <f t="shared" ca="1" si="33"/>
        <v>1.0599999999999984E-2</v>
      </c>
      <c r="AC49" s="87">
        <f t="shared" ca="1" si="34"/>
        <v>4.4045654730077068E-3</v>
      </c>
      <c r="AD49" s="86">
        <f t="shared" ca="1" si="35"/>
        <v>4.4045654730077068E-3</v>
      </c>
    </row>
    <row r="50" spans="1:30" ht="15.75" x14ac:dyDescent="0.25">
      <c r="A50" s="85">
        <v>-25</v>
      </c>
      <c r="B50" s="12">
        <v>-25</v>
      </c>
      <c r="C50" s="17">
        <f t="shared" si="18"/>
        <v>1602.2122533307947</v>
      </c>
      <c r="D50" s="16"/>
      <c r="E50" s="46"/>
      <c r="F50" s="12">
        <f t="shared" si="19"/>
        <v>1</v>
      </c>
      <c r="G50" s="11">
        <f t="shared" si="20"/>
        <v>1602.2122533307947</v>
      </c>
      <c r="H50" s="79">
        <v>2.6589999999999999E-2</v>
      </c>
      <c r="I50" s="79">
        <v>2.3949999999999999E-2</v>
      </c>
      <c r="J50" s="14">
        <f t="shared" si="21"/>
        <v>198.93602801965579</v>
      </c>
      <c r="K50" s="13">
        <f t="shared" si="22"/>
        <v>8.4738095644732425</v>
      </c>
      <c r="L50" s="10">
        <f t="shared" si="23"/>
        <v>5.2897089850426475</v>
      </c>
      <c r="M50" s="10">
        <f t="shared" si="24"/>
        <v>0.20294773906913416</v>
      </c>
      <c r="N50" s="81">
        <v>0.28038999999999997</v>
      </c>
      <c r="O50" s="82">
        <v>0.25319999999999998</v>
      </c>
      <c r="P50" s="16"/>
      <c r="Q50" s="46"/>
      <c r="R50" s="12">
        <f t="shared" si="25"/>
        <v>1</v>
      </c>
      <c r="S50" s="11">
        <f t="shared" si="26"/>
        <v>1602.2122533307947</v>
      </c>
      <c r="T50" s="79">
        <v>2.4209999999999999E-2</v>
      </c>
      <c r="U50" s="7">
        <f t="shared" si="27"/>
        <v>47.543610304131462</v>
      </c>
      <c r="V50" s="10">
        <f t="shared" si="28"/>
        <v>1.1510308054630227</v>
      </c>
      <c r="W50" s="81">
        <v>0.25346999999999997</v>
      </c>
      <c r="X50" s="8">
        <f t="shared" si="29"/>
        <v>6.6436875295748044</v>
      </c>
      <c r="Y50" s="84">
        <f t="shared" si="30"/>
        <v>6.6436875295748044</v>
      </c>
      <c r="Z50" s="112">
        <f t="shared" si="31"/>
        <v>1.5297780605125074E-2</v>
      </c>
      <c r="AA50" s="86">
        <f t="shared" si="32"/>
        <v>1.5297780605125077E-2</v>
      </c>
      <c r="AB50" s="86">
        <f t="shared" ca="1" si="33"/>
        <v>1.0200000000000001E-2</v>
      </c>
      <c r="AC50" s="87">
        <f t="shared" ca="1" si="34"/>
        <v>5.0977806051250765E-3</v>
      </c>
      <c r="AD50" s="86">
        <f t="shared" ca="1" si="35"/>
        <v>5.0977806051250765E-3</v>
      </c>
    </row>
    <row r="51" spans="1:30" ht="15.75" x14ac:dyDescent="0.25">
      <c r="A51" s="85">
        <v>-24</v>
      </c>
      <c r="B51" s="12">
        <v>-24</v>
      </c>
      <c r="C51" s="17">
        <f t="shared" si="18"/>
        <v>1539.3804002589991</v>
      </c>
      <c r="D51" s="16"/>
      <c r="E51" s="46"/>
      <c r="F51" s="12">
        <f t="shared" si="19"/>
        <v>1</v>
      </c>
      <c r="G51" s="11">
        <f t="shared" si="20"/>
        <v>1539.3804002589991</v>
      </c>
      <c r="H51" s="79">
        <v>2.8160000000000001E-2</v>
      </c>
      <c r="I51" s="79">
        <v>2.521E-2</v>
      </c>
      <c r="J51" s="14">
        <f t="shared" si="21"/>
        <v>191.13461515613992</v>
      </c>
      <c r="K51" s="13">
        <f t="shared" si="22"/>
        <v>8.141503307042921</v>
      </c>
      <c r="L51" s="10">
        <f t="shared" si="23"/>
        <v>5.3823507627969001</v>
      </c>
      <c r="M51" s="10">
        <f t="shared" si="24"/>
        <v>0.20524729837055203</v>
      </c>
      <c r="N51" s="81">
        <v>0.26534000000000002</v>
      </c>
      <c r="O51" s="82">
        <v>0.23965</v>
      </c>
      <c r="P51" s="16"/>
      <c r="Q51" s="46"/>
      <c r="R51" s="12">
        <f t="shared" si="25"/>
        <v>1</v>
      </c>
      <c r="S51" s="11">
        <f t="shared" si="26"/>
        <v>1539.3804002589991</v>
      </c>
      <c r="T51" s="79">
        <v>2.554E-2</v>
      </c>
      <c r="U51" s="7">
        <f t="shared" si="27"/>
        <v>45.6791549980871</v>
      </c>
      <c r="V51" s="10">
        <f t="shared" si="28"/>
        <v>1.1666456186511445</v>
      </c>
      <c r="W51" s="81">
        <v>0.23977000000000001</v>
      </c>
      <c r="X51" s="8">
        <f t="shared" si="29"/>
        <v>6.7542436798185967</v>
      </c>
      <c r="Y51" s="84">
        <f t="shared" si="30"/>
        <v>6.7542436798185967</v>
      </c>
      <c r="Z51" s="112">
        <f t="shared" si="31"/>
        <v>1.5552347624336622E-2</v>
      </c>
      <c r="AA51" s="86">
        <f t="shared" si="32"/>
        <v>1.5552347624336625E-2</v>
      </c>
      <c r="AB51" s="86">
        <f t="shared" ca="1" si="33"/>
        <v>9.8000000000000014E-3</v>
      </c>
      <c r="AC51" s="87">
        <f t="shared" ca="1" si="34"/>
        <v>5.7523476243366237E-3</v>
      </c>
      <c r="AD51" s="86">
        <f t="shared" ca="1" si="35"/>
        <v>5.7523476243366237E-3</v>
      </c>
    </row>
    <row r="52" spans="1:30" ht="15.75" x14ac:dyDescent="0.25">
      <c r="A52" s="85">
        <v>-23</v>
      </c>
      <c r="B52" s="12">
        <v>-23</v>
      </c>
      <c r="C52" s="17">
        <f t="shared" si="18"/>
        <v>1476.5485471872034</v>
      </c>
      <c r="D52" s="16"/>
      <c r="E52" s="46"/>
      <c r="F52" s="12">
        <f t="shared" si="19"/>
        <v>1</v>
      </c>
      <c r="G52" s="11">
        <f t="shared" si="20"/>
        <v>1476.5485471872034</v>
      </c>
      <c r="H52" s="79">
        <v>2.9760000000000002E-2</v>
      </c>
      <c r="I52" s="79">
        <v>2.647E-2</v>
      </c>
      <c r="J52" s="14">
        <f t="shared" si="21"/>
        <v>183.33320229262404</v>
      </c>
      <c r="K52" s="13">
        <f t="shared" si="22"/>
        <v>7.8091970496125986</v>
      </c>
      <c r="L52" s="10">
        <f t="shared" si="23"/>
        <v>5.455996100228492</v>
      </c>
      <c r="M52" s="10">
        <f t="shared" si="24"/>
        <v>0.2067094459032455</v>
      </c>
      <c r="N52" s="81">
        <v>0.24861</v>
      </c>
      <c r="O52" s="82">
        <v>0.22466</v>
      </c>
      <c r="P52" s="16"/>
      <c r="Q52" s="46"/>
      <c r="R52" s="12">
        <f t="shared" si="25"/>
        <v>1</v>
      </c>
      <c r="S52" s="11">
        <f t="shared" si="26"/>
        <v>1476.5485471872034</v>
      </c>
      <c r="T52" s="79">
        <v>2.6880000000000001E-2</v>
      </c>
      <c r="U52" s="7">
        <f t="shared" si="27"/>
        <v>43.81469969204273</v>
      </c>
      <c r="V52" s="10">
        <f t="shared" si="28"/>
        <v>1.1777391277221085</v>
      </c>
      <c r="W52" s="81">
        <v>0.22459999999999999</v>
      </c>
      <c r="X52" s="8">
        <f t="shared" si="29"/>
        <v>6.8404446738538462</v>
      </c>
      <c r="Y52" s="84">
        <f t="shared" si="30"/>
        <v>6.8404446738538445</v>
      </c>
      <c r="Z52" s="112">
        <f t="shared" si="31"/>
        <v>1.5750834366650243E-2</v>
      </c>
      <c r="AA52" s="86">
        <f t="shared" si="32"/>
        <v>1.5750834366650247E-2</v>
      </c>
      <c r="AB52" s="86">
        <f t="shared" ca="1" si="33"/>
        <v>9.4000000000000038E-3</v>
      </c>
      <c r="AC52" s="87">
        <f t="shared" ca="1" si="34"/>
        <v>6.3508343666502428E-3</v>
      </c>
      <c r="AD52" s="86">
        <f t="shared" ca="1" si="35"/>
        <v>6.3508343666502428E-3</v>
      </c>
    </row>
    <row r="53" spans="1:30" ht="15.75" x14ac:dyDescent="0.25">
      <c r="A53" s="85">
        <v>-22</v>
      </c>
      <c r="B53" s="12">
        <v>-22</v>
      </c>
      <c r="C53" s="17">
        <f t="shared" si="18"/>
        <v>1413.7166941154055</v>
      </c>
      <c r="D53" s="16"/>
      <c r="E53" s="46"/>
      <c r="F53" s="12">
        <f t="shared" si="19"/>
        <v>1</v>
      </c>
      <c r="G53" s="11">
        <f t="shared" si="20"/>
        <v>1413.7166941154055</v>
      </c>
      <c r="H53" s="79">
        <v>3.1280000000000002E-2</v>
      </c>
      <c r="I53" s="79">
        <v>2.7640000000000001E-2</v>
      </c>
      <c r="J53" s="14">
        <f t="shared" si="21"/>
        <v>175.53178942910787</v>
      </c>
      <c r="K53" s="13">
        <f t="shared" si="22"/>
        <v>7.4768907921822638</v>
      </c>
      <c r="L53" s="10">
        <f t="shared" si="23"/>
        <v>5.4906343733424947</v>
      </c>
      <c r="M53" s="10">
        <f t="shared" si="24"/>
        <v>0.20666126149591779</v>
      </c>
      <c r="N53" s="81">
        <v>0.23386999999999999</v>
      </c>
      <c r="O53" s="82">
        <v>0.21156</v>
      </c>
      <c r="P53" s="16"/>
      <c r="Q53" s="46"/>
      <c r="R53" s="12">
        <f t="shared" si="25"/>
        <v>1</v>
      </c>
      <c r="S53" s="11">
        <f t="shared" si="26"/>
        <v>1413.7166941154055</v>
      </c>
      <c r="T53" s="79">
        <v>2.819E-2</v>
      </c>
      <c r="U53" s="7">
        <f t="shared" si="27"/>
        <v>41.950244385998303</v>
      </c>
      <c r="V53" s="10">
        <f t="shared" si="28"/>
        <v>1.1825773892412921</v>
      </c>
      <c r="W53" s="81">
        <v>0.21129999999999999</v>
      </c>
      <c r="X53" s="8">
        <f t="shared" si="29"/>
        <v>6.8798730240797044</v>
      </c>
      <c r="Y53" s="84">
        <f t="shared" si="30"/>
        <v>6.8798730240797035</v>
      </c>
      <c r="Z53" s="112">
        <f t="shared" si="31"/>
        <v>1.5841622238399505E-2</v>
      </c>
      <c r="AA53" s="86">
        <f t="shared" si="32"/>
        <v>1.5841622238399508E-2</v>
      </c>
      <c r="AB53" s="86">
        <f t="shared" ca="1" si="33"/>
        <v>8.9999999999999906E-3</v>
      </c>
      <c r="AC53" s="87">
        <f t="shared" ca="1" si="34"/>
        <v>6.8416222383995175E-3</v>
      </c>
      <c r="AD53" s="86">
        <f t="shared" ca="1" si="35"/>
        <v>6.8416222383995175E-3</v>
      </c>
    </row>
    <row r="54" spans="1:30" ht="15.75" x14ac:dyDescent="0.25">
      <c r="A54" s="85">
        <v>-21</v>
      </c>
      <c r="B54" s="12">
        <v>-21</v>
      </c>
      <c r="C54" s="17">
        <f t="shared" si="18"/>
        <v>1350.8848410436121</v>
      </c>
      <c r="D54" s="16"/>
      <c r="E54" s="46"/>
      <c r="F54" s="12">
        <f t="shared" si="19"/>
        <v>1</v>
      </c>
      <c r="G54" s="11">
        <f t="shared" si="20"/>
        <v>1350.8848410436121</v>
      </c>
      <c r="H54" s="79">
        <v>3.2919999999999998E-2</v>
      </c>
      <c r="I54" s="79">
        <v>2.8920000000000001E-2</v>
      </c>
      <c r="J54" s="14">
        <f t="shared" si="21"/>
        <v>167.73037656559228</v>
      </c>
      <c r="K54" s="13">
        <f t="shared" si="22"/>
        <v>7.144584534751953</v>
      </c>
      <c r="L54" s="10">
        <f t="shared" si="23"/>
        <v>5.5216839965392976</v>
      </c>
      <c r="M54" s="10">
        <f t="shared" si="24"/>
        <v>0.20662138474502648</v>
      </c>
      <c r="N54" s="81">
        <v>0.21883</v>
      </c>
      <c r="O54" s="82">
        <v>0.19825999999999999</v>
      </c>
      <c r="P54" s="16"/>
      <c r="Q54" s="46"/>
      <c r="R54" s="12">
        <f t="shared" si="25"/>
        <v>1</v>
      </c>
      <c r="S54" s="11">
        <f t="shared" si="26"/>
        <v>1350.8848410436121</v>
      </c>
      <c r="T54" s="79">
        <v>2.9489999999999999E-2</v>
      </c>
      <c r="U54" s="7">
        <f t="shared" si="27"/>
        <v>40.085789079954004</v>
      </c>
      <c r="V54" s="10">
        <f t="shared" si="28"/>
        <v>1.1821299199678434</v>
      </c>
      <c r="W54" s="81">
        <v>0.19774</v>
      </c>
      <c r="X54" s="8">
        <f t="shared" si="29"/>
        <v>6.9104353012521669</v>
      </c>
      <c r="Y54" s="84">
        <f t="shared" si="30"/>
        <v>6.910435301252166</v>
      </c>
      <c r="Z54" s="112">
        <f t="shared" si="31"/>
        <v>1.5911995056039723E-2</v>
      </c>
      <c r="AA54" s="86">
        <f t="shared" si="32"/>
        <v>1.5911995056039727E-2</v>
      </c>
      <c r="AB54" s="86">
        <f t="shared" ca="1" si="33"/>
        <v>8.6000000000000052E-3</v>
      </c>
      <c r="AC54" s="87">
        <f t="shared" ca="1" si="34"/>
        <v>7.3119950560397214E-3</v>
      </c>
      <c r="AD54" s="86">
        <f t="shared" ca="1" si="35"/>
        <v>7.3119950560397214E-3</v>
      </c>
    </row>
    <row r="55" spans="1:30" ht="15.75" x14ac:dyDescent="0.25">
      <c r="A55" s="85">
        <v>-20</v>
      </c>
      <c r="B55" s="12">
        <v>-20</v>
      </c>
      <c r="C55" s="17">
        <f t="shared" si="18"/>
        <v>1288.0529879718142</v>
      </c>
      <c r="D55" s="16"/>
      <c r="E55" s="46"/>
      <c r="F55" s="12">
        <f t="shared" si="19"/>
        <v>1</v>
      </c>
      <c r="G55" s="11">
        <f t="shared" si="20"/>
        <v>1288.0529879718142</v>
      </c>
      <c r="H55" s="79">
        <v>3.4630000000000001E-2</v>
      </c>
      <c r="I55" s="79">
        <v>3.0269999999999998E-2</v>
      </c>
      <c r="J55" s="14">
        <f t="shared" si="21"/>
        <v>159.92896370207609</v>
      </c>
      <c r="K55" s="13">
        <f t="shared" si="22"/>
        <v>6.8122782773216208</v>
      </c>
      <c r="L55" s="10">
        <f t="shared" si="23"/>
        <v>5.5383400130028955</v>
      </c>
      <c r="M55" s="10">
        <f t="shared" si="24"/>
        <v>0.20620766345452546</v>
      </c>
      <c r="N55" s="81">
        <v>0.20205999999999999</v>
      </c>
      <c r="O55" s="82">
        <v>0.18353</v>
      </c>
      <c r="P55" s="16"/>
      <c r="Q55" s="46"/>
      <c r="R55" s="12">
        <f t="shared" si="25"/>
        <v>1</v>
      </c>
      <c r="S55" s="11">
        <f t="shared" si="26"/>
        <v>1288.0529879718142</v>
      </c>
      <c r="T55" s="79">
        <v>3.0939999999999999E-2</v>
      </c>
      <c r="U55" s="7">
        <f t="shared" si="27"/>
        <v>38.221333773909571</v>
      </c>
      <c r="V55" s="10">
        <f t="shared" si="28"/>
        <v>1.182568066964762</v>
      </c>
      <c r="W55" s="81">
        <v>0.18271999999999999</v>
      </c>
      <c r="X55" s="8">
        <f t="shared" si="29"/>
        <v>6.9271157434221822</v>
      </c>
      <c r="Y55" s="84">
        <f t="shared" si="30"/>
        <v>6.9271157434221813</v>
      </c>
      <c r="Z55" s="112">
        <f t="shared" si="31"/>
        <v>1.5950403506704725E-2</v>
      </c>
      <c r="AA55" s="86">
        <f t="shared" si="32"/>
        <v>1.5950403506704729E-2</v>
      </c>
      <c r="AB55" s="86">
        <f t="shared" ca="1" si="33"/>
        <v>8.1999999999999938E-3</v>
      </c>
      <c r="AC55" s="87">
        <f t="shared" ca="1" si="34"/>
        <v>7.7504035067047349E-3</v>
      </c>
      <c r="AD55" s="86">
        <f t="shared" ca="1" si="35"/>
        <v>7.7504035067047349E-3</v>
      </c>
    </row>
    <row r="56" spans="1:30" ht="15.75" x14ac:dyDescent="0.25">
      <c r="A56" s="85">
        <v>-19</v>
      </c>
      <c r="B56" s="12">
        <v>-19</v>
      </c>
      <c r="C56" s="17">
        <f t="shared" si="18"/>
        <v>1225.2211349000208</v>
      </c>
      <c r="D56" s="16"/>
      <c r="E56" s="46"/>
      <c r="F56" s="12">
        <f t="shared" si="19"/>
        <v>1</v>
      </c>
      <c r="G56" s="11">
        <f t="shared" si="20"/>
        <v>1225.2211349000208</v>
      </c>
      <c r="H56" s="79">
        <v>3.6290000000000003E-2</v>
      </c>
      <c r="I56" s="79">
        <v>3.1629999999999998E-2</v>
      </c>
      <c r="J56" s="14">
        <f t="shared" si="21"/>
        <v>152.12755083856047</v>
      </c>
      <c r="K56" s="13">
        <f t="shared" si="22"/>
        <v>6.47997201989131</v>
      </c>
      <c r="L56" s="10">
        <f t="shared" si="23"/>
        <v>5.5207088199313601</v>
      </c>
      <c r="M56" s="10">
        <f t="shared" si="24"/>
        <v>0.20496151498916212</v>
      </c>
      <c r="N56" s="81">
        <v>0.18784999999999999</v>
      </c>
      <c r="O56" s="82">
        <v>0.17111000000000001</v>
      </c>
      <c r="P56" s="16"/>
      <c r="Q56" s="46"/>
      <c r="R56" s="12">
        <f t="shared" si="25"/>
        <v>1</v>
      </c>
      <c r="S56" s="11">
        <f t="shared" si="26"/>
        <v>1225.2211349000208</v>
      </c>
      <c r="T56" s="79">
        <v>3.2320000000000002E-2</v>
      </c>
      <c r="U56" s="7">
        <f t="shared" si="27"/>
        <v>36.356878467865272</v>
      </c>
      <c r="V56" s="10">
        <f t="shared" si="28"/>
        <v>1.1750543120814056</v>
      </c>
      <c r="W56" s="81">
        <v>0.17002999999999999</v>
      </c>
      <c r="X56" s="8">
        <f t="shared" si="29"/>
        <v>6.9007246470019279</v>
      </c>
      <c r="Y56" s="84">
        <f t="shared" si="30"/>
        <v>6.900724647001927</v>
      </c>
      <c r="Z56" s="112">
        <f t="shared" si="31"/>
        <v>1.5889635265999767E-2</v>
      </c>
      <c r="AA56" s="86">
        <f t="shared" si="32"/>
        <v>1.588963526599977E-2</v>
      </c>
      <c r="AB56" s="86">
        <f t="shared" ca="1" si="33"/>
        <v>7.8000000000000092E-3</v>
      </c>
      <c r="AC56" s="87">
        <f t="shared" ca="1" si="34"/>
        <v>8.0896352659997617E-3</v>
      </c>
      <c r="AD56" s="86">
        <f t="shared" ca="1" si="35"/>
        <v>8.0896352659997617E-3</v>
      </c>
    </row>
    <row r="57" spans="1:30" ht="15.75" x14ac:dyDescent="0.25">
      <c r="A57" s="85">
        <v>-18</v>
      </c>
      <c r="B57" s="12">
        <v>-18</v>
      </c>
      <c r="C57" s="17">
        <f t="shared" si="18"/>
        <v>1162.3892818282229</v>
      </c>
      <c r="D57" s="16"/>
      <c r="E57" s="46"/>
      <c r="F57" s="12">
        <f t="shared" si="19"/>
        <v>1</v>
      </c>
      <c r="G57" s="11">
        <f t="shared" si="20"/>
        <v>1162.3892818282229</v>
      </c>
      <c r="H57" s="79">
        <v>3.8129999999999997E-2</v>
      </c>
      <c r="I57" s="79">
        <v>3.3140000000000003E-2</v>
      </c>
      <c r="J57" s="14">
        <f t="shared" si="21"/>
        <v>144.3261379750443</v>
      </c>
      <c r="K57" s="13">
        <f t="shared" si="22"/>
        <v>6.1476657624609761</v>
      </c>
      <c r="L57" s="10">
        <f t="shared" si="23"/>
        <v>5.5031556409884388</v>
      </c>
      <c r="M57" s="10">
        <f t="shared" si="24"/>
        <v>0.20373364336795677</v>
      </c>
      <c r="N57" s="81">
        <v>0.17141999999999999</v>
      </c>
      <c r="O57" s="82">
        <v>0.15679000000000001</v>
      </c>
      <c r="P57" s="16"/>
      <c r="Q57" s="46"/>
      <c r="R57" s="12">
        <f t="shared" si="25"/>
        <v>1</v>
      </c>
      <c r="S57" s="11">
        <f t="shared" si="26"/>
        <v>1162.3892818282229</v>
      </c>
      <c r="T57" s="79">
        <v>3.3599999999999998E-2</v>
      </c>
      <c r="U57" s="7">
        <f t="shared" si="27"/>
        <v>34.492423161820845</v>
      </c>
      <c r="V57" s="10">
        <f t="shared" si="28"/>
        <v>1.1589454182371803</v>
      </c>
      <c r="W57" s="81">
        <v>0.15540000000000001</v>
      </c>
      <c r="X57" s="8">
        <f t="shared" si="29"/>
        <v>6.8658347025935758</v>
      </c>
      <c r="Y57" s="84">
        <f t="shared" si="30"/>
        <v>6.8658347025935766</v>
      </c>
      <c r="Z57" s="112">
        <f t="shared" si="31"/>
        <v>1.5809297545041637E-2</v>
      </c>
      <c r="AA57" s="86">
        <f t="shared" si="32"/>
        <v>1.580929754504164E-2</v>
      </c>
      <c r="AB57" s="86">
        <f t="shared" ca="1" si="33"/>
        <v>7.399999999999996E-3</v>
      </c>
      <c r="AC57" s="87">
        <f t="shared" ca="1" si="34"/>
        <v>8.4092975450416434E-3</v>
      </c>
      <c r="AD57" s="86">
        <f t="shared" ca="1" si="35"/>
        <v>8.4092975450416434E-3</v>
      </c>
    </row>
    <row r="58" spans="1:30" ht="15.75" x14ac:dyDescent="0.25">
      <c r="A58" s="85">
        <v>-17</v>
      </c>
      <c r="B58" s="12">
        <v>-17</v>
      </c>
      <c r="C58" s="17">
        <f t="shared" si="18"/>
        <v>1099.5574287564273</v>
      </c>
      <c r="D58" s="16"/>
      <c r="E58" s="46"/>
      <c r="F58" s="12">
        <f t="shared" si="19"/>
        <v>1</v>
      </c>
      <c r="G58" s="11">
        <f t="shared" si="20"/>
        <v>1099.5574287564273</v>
      </c>
      <c r="H58" s="79">
        <v>3.9649999999999998E-2</v>
      </c>
      <c r="I58" s="79">
        <v>3.4569999999999997E-2</v>
      </c>
      <c r="J58" s="14">
        <f t="shared" si="21"/>
        <v>136.52472511152843</v>
      </c>
      <c r="K58" s="13">
        <f t="shared" si="22"/>
        <v>5.8153595050306537</v>
      </c>
      <c r="L58" s="10">
        <f t="shared" si="23"/>
        <v>5.4132053506721016</v>
      </c>
      <c r="M58" s="10">
        <f t="shared" si="24"/>
        <v>0.20103697808890969</v>
      </c>
      <c r="N58" s="81">
        <v>0.15523999999999999</v>
      </c>
      <c r="O58" s="82">
        <v>0.14272000000000001</v>
      </c>
      <c r="P58" s="16"/>
      <c r="Q58" s="46"/>
      <c r="R58" s="12">
        <f t="shared" si="25"/>
        <v>1</v>
      </c>
      <c r="S58" s="11">
        <f t="shared" si="26"/>
        <v>1099.5574287564273</v>
      </c>
      <c r="T58" s="79">
        <v>3.465E-2</v>
      </c>
      <c r="U58" s="7">
        <f t="shared" si="27"/>
        <v>32.627967855776475</v>
      </c>
      <c r="V58" s="10">
        <f t="shared" si="28"/>
        <v>1.1305590862026549</v>
      </c>
      <c r="W58" s="81">
        <v>0.14113999999999999</v>
      </c>
      <c r="X58" s="8">
        <f t="shared" si="29"/>
        <v>6.7448014149636659</v>
      </c>
      <c r="Y58" s="84">
        <f t="shared" si="30"/>
        <v>6.7448014149636659</v>
      </c>
      <c r="Z58" s="112">
        <f t="shared" si="31"/>
        <v>1.55306058287565E-2</v>
      </c>
      <c r="AA58" s="86">
        <f t="shared" si="32"/>
        <v>1.5530605828756504E-2</v>
      </c>
      <c r="AB58" s="86">
        <f t="shared" ca="1" si="33"/>
        <v>6.9999999999999975E-3</v>
      </c>
      <c r="AC58" s="87">
        <f t="shared" ca="1" si="34"/>
        <v>8.5306058287565063E-3</v>
      </c>
      <c r="AD58" s="86">
        <f t="shared" ca="1" si="35"/>
        <v>8.5306058287565063E-3</v>
      </c>
    </row>
    <row r="59" spans="1:30" ht="15.75" x14ac:dyDescent="0.25">
      <c r="A59" s="85">
        <v>-16</v>
      </c>
      <c r="B59" s="12">
        <v>-16</v>
      </c>
      <c r="C59" s="17">
        <f t="shared" si="18"/>
        <v>1036.7255756846316</v>
      </c>
      <c r="D59" s="16"/>
      <c r="E59" s="46"/>
      <c r="F59" s="12">
        <f t="shared" si="19"/>
        <v>1</v>
      </c>
      <c r="G59" s="11">
        <f t="shared" si="20"/>
        <v>1036.7255756846316</v>
      </c>
      <c r="H59" s="79">
        <v>4.1180000000000001E-2</v>
      </c>
      <c r="I59" s="79">
        <v>3.5770000000000003E-2</v>
      </c>
      <c r="J59" s="14">
        <f t="shared" si="21"/>
        <v>128.72331224801255</v>
      </c>
      <c r="K59" s="13">
        <f t="shared" si="22"/>
        <v>5.4830532476003322</v>
      </c>
      <c r="L59" s="10">
        <f t="shared" si="23"/>
        <v>5.3008259983731572</v>
      </c>
      <c r="M59" s="10">
        <f t="shared" si="24"/>
        <v>0.1961288146666639</v>
      </c>
      <c r="N59" s="81">
        <v>0.14008999999999999</v>
      </c>
      <c r="O59" s="82">
        <v>0.12950999999999999</v>
      </c>
      <c r="P59" s="16"/>
      <c r="Q59" s="46"/>
      <c r="R59" s="12">
        <f t="shared" si="25"/>
        <v>1</v>
      </c>
      <c r="S59" s="11">
        <f t="shared" si="26"/>
        <v>1036.7255756846316</v>
      </c>
      <c r="T59" s="79">
        <v>3.5830000000000001E-2</v>
      </c>
      <c r="U59" s="7">
        <f t="shared" si="27"/>
        <v>30.763512549732113</v>
      </c>
      <c r="V59" s="10">
        <f t="shared" si="28"/>
        <v>1.1022566546569017</v>
      </c>
      <c r="W59" s="81">
        <v>0.12791</v>
      </c>
      <c r="X59" s="8">
        <f t="shared" si="29"/>
        <v>6.5992114676967226</v>
      </c>
      <c r="Y59" s="84">
        <f t="shared" si="30"/>
        <v>6.5992114676967226</v>
      </c>
      <c r="Z59" s="112">
        <f t="shared" si="31"/>
        <v>1.5195369852999529E-2</v>
      </c>
      <c r="AA59" s="86">
        <f t="shared" si="32"/>
        <v>1.5195369852999532E-2</v>
      </c>
      <c r="AB59" s="86">
        <f t="shared" ca="1" si="33"/>
        <v>6.5999999999999982E-3</v>
      </c>
      <c r="AC59" s="87">
        <f t="shared" ca="1" si="34"/>
        <v>8.5953698529995341E-3</v>
      </c>
      <c r="AD59" s="86">
        <f t="shared" ca="1" si="35"/>
        <v>8.5953698529995341E-3</v>
      </c>
    </row>
    <row r="60" spans="1:30" ht="15.75" x14ac:dyDescent="0.25">
      <c r="A60" s="85">
        <v>-15</v>
      </c>
      <c r="B60" s="12">
        <v>-15</v>
      </c>
      <c r="C60" s="17">
        <f t="shared" si="18"/>
        <v>973.89372261283597</v>
      </c>
      <c r="D60" s="16"/>
      <c r="E60" s="46"/>
      <c r="F60" s="12">
        <f t="shared" si="19"/>
        <v>1</v>
      </c>
      <c r="G60" s="11">
        <f t="shared" si="20"/>
        <v>973.89372261283597</v>
      </c>
      <c r="H60" s="79">
        <v>4.2229999999999997E-2</v>
      </c>
      <c r="I60" s="79">
        <v>3.7019999999999997E-2</v>
      </c>
      <c r="J60" s="14">
        <f t="shared" si="21"/>
        <v>120.92189938449667</v>
      </c>
      <c r="K60" s="13">
        <f t="shared" si="22"/>
        <v>5.1507469901700098</v>
      </c>
      <c r="L60" s="10">
        <f t="shared" si="23"/>
        <v>5.1065318110072937</v>
      </c>
      <c r="M60" s="10">
        <f t="shared" si="24"/>
        <v>0.19068065357609376</v>
      </c>
      <c r="N60" s="81">
        <v>0.12494</v>
      </c>
      <c r="O60" s="82">
        <v>0.11636000000000001</v>
      </c>
      <c r="P60" s="16"/>
      <c r="Q60" s="46"/>
      <c r="R60" s="12">
        <f t="shared" si="25"/>
        <v>1</v>
      </c>
      <c r="S60" s="11">
        <f t="shared" si="26"/>
        <v>973.89372261283597</v>
      </c>
      <c r="T60" s="79">
        <v>3.7010000000000001E-2</v>
      </c>
      <c r="U60" s="7">
        <f t="shared" si="27"/>
        <v>28.89905724368775</v>
      </c>
      <c r="V60" s="10">
        <f t="shared" si="28"/>
        <v>1.0695541085888836</v>
      </c>
      <c r="W60" s="81">
        <v>0.11473</v>
      </c>
      <c r="X60" s="8">
        <f t="shared" si="29"/>
        <v>6.3667665731722716</v>
      </c>
      <c r="Y60" s="84">
        <f t="shared" si="30"/>
        <v>6.3667665731722716</v>
      </c>
      <c r="Z60" s="112">
        <f t="shared" si="31"/>
        <v>1.4660141339709701E-2</v>
      </c>
      <c r="AA60" s="86">
        <f t="shared" si="32"/>
        <v>1.4660141339709705E-2</v>
      </c>
      <c r="AB60" s="86">
        <f t="shared" ca="1" si="33"/>
        <v>6.1999999999999998E-3</v>
      </c>
      <c r="AC60" s="87">
        <f t="shared" ca="1" si="34"/>
        <v>8.4601413397097057E-3</v>
      </c>
      <c r="AD60" s="86">
        <f t="shared" ca="1" si="35"/>
        <v>8.4601413397097057E-3</v>
      </c>
    </row>
    <row r="61" spans="1:30" ht="15.75" x14ac:dyDescent="0.25">
      <c r="A61" s="85">
        <v>-14</v>
      </c>
      <c r="B61" s="12">
        <v>-14</v>
      </c>
      <c r="C61" s="17">
        <f t="shared" si="18"/>
        <v>911.06186954104032</v>
      </c>
      <c r="D61" s="16"/>
      <c r="E61" s="46"/>
      <c r="F61" s="12">
        <f t="shared" si="19"/>
        <v>1</v>
      </c>
      <c r="G61" s="11">
        <f t="shared" si="20"/>
        <v>911.06186954104032</v>
      </c>
      <c r="H61" s="79">
        <v>4.2869999999999998E-2</v>
      </c>
      <c r="I61" s="79">
        <v>3.8080000000000003E-2</v>
      </c>
      <c r="J61" s="14">
        <f t="shared" si="21"/>
        <v>113.12048652098076</v>
      </c>
      <c r="K61" s="13">
        <f t="shared" si="22"/>
        <v>4.8184407327396883</v>
      </c>
      <c r="L61" s="10">
        <f t="shared" si="23"/>
        <v>4.8494752571544453</v>
      </c>
      <c r="M61" s="10">
        <f t="shared" si="24"/>
        <v>0.18348622310272733</v>
      </c>
      <c r="N61" s="81">
        <v>0.1118</v>
      </c>
      <c r="O61" s="82">
        <v>0.10483000000000001</v>
      </c>
      <c r="P61" s="16"/>
      <c r="Q61" s="46"/>
      <c r="R61" s="12">
        <f t="shared" si="25"/>
        <v>1</v>
      </c>
      <c r="S61" s="11">
        <f t="shared" si="26"/>
        <v>911.06186954104032</v>
      </c>
      <c r="T61" s="79">
        <v>3.8100000000000002E-2</v>
      </c>
      <c r="U61" s="7">
        <f t="shared" si="27"/>
        <v>27.034601937643384</v>
      </c>
      <c r="V61" s="10">
        <f t="shared" si="28"/>
        <v>1.030018333824213</v>
      </c>
      <c r="W61" s="81">
        <v>0.10322000000000001</v>
      </c>
      <c r="X61" s="8">
        <f t="shared" si="29"/>
        <v>6.0629798140813858</v>
      </c>
      <c r="Y61" s="84">
        <f t="shared" si="30"/>
        <v>6.0629798140813858</v>
      </c>
      <c r="Z61" s="112">
        <f t="shared" si="31"/>
        <v>1.3960640773100155E-2</v>
      </c>
      <c r="AA61" s="86">
        <f t="shared" si="32"/>
        <v>1.3960640773100158E-2</v>
      </c>
      <c r="AB61" s="86">
        <f t="shared" ca="1" si="33"/>
        <v>5.8000000000000013E-3</v>
      </c>
      <c r="AC61" s="87">
        <f t="shared" ca="1" si="34"/>
        <v>8.1606407731001571E-3</v>
      </c>
      <c r="AD61" s="86">
        <f t="shared" ca="1" si="35"/>
        <v>8.1606407731001571E-3</v>
      </c>
    </row>
    <row r="62" spans="1:30" ht="15.75" x14ac:dyDescent="0.25">
      <c r="A62" s="85">
        <v>-13</v>
      </c>
      <c r="B62" s="12">
        <v>-13</v>
      </c>
      <c r="C62" s="17">
        <f t="shared" si="18"/>
        <v>848.23001646924354</v>
      </c>
      <c r="D62" s="16"/>
      <c r="E62" s="46"/>
      <c r="F62" s="12">
        <f t="shared" si="19"/>
        <v>1</v>
      </c>
      <c r="G62" s="11">
        <f t="shared" si="20"/>
        <v>848.23001646924354</v>
      </c>
      <c r="H62" s="79">
        <v>4.3729999999999998E-2</v>
      </c>
      <c r="I62" s="79">
        <v>3.9140000000000001E-2</v>
      </c>
      <c r="J62" s="14">
        <f t="shared" si="21"/>
        <v>105.31907365746474</v>
      </c>
      <c r="K62" s="13">
        <f t="shared" si="22"/>
        <v>4.4861344753093597</v>
      </c>
      <c r="L62" s="10">
        <f t="shared" si="23"/>
        <v>4.6056030910409334</v>
      </c>
      <c r="M62" s="10">
        <f t="shared" si="24"/>
        <v>0.17558730336360834</v>
      </c>
      <c r="N62" s="81">
        <v>9.7239999999999993E-2</v>
      </c>
      <c r="O62" s="82">
        <v>9.1899999999999996E-2</v>
      </c>
      <c r="P62" s="16"/>
      <c r="Q62" s="46"/>
      <c r="R62" s="12">
        <f t="shared" si="25"/>
        <v>1</v>
      </c>
      <c r="S62" s="11">
        <f t="shared" si="26"/>
        <v>848.23001646924354</v>
      </c>
      <c r="T62" s="79">
        <v>3.9449999999999999E-2</v>
      </c>
      <c r="U62" s="7">
        <f t="shared" si="27"/>
        <v>25.170146631598989</v>
      </c>
      <c r="V62" s="10">
        <f t="shared" si="28"/>
        <v>0.99296228461658009</v>
      </c>
      <c r="W62" s="81">
        <v>9.0279999999999999E-2</v>
      </c>
      <c r="X62" s="8">
        <f t="shared" si="29"/>
        <v>5.7741526790211219</v>
      </c>
      <c r="Y62" s="84">
        <f t="shared" si="30"/>
        <v>5.7741526790211211</v>
      </c>
      <c r="Z62" s="112">
        <f t="shared" si="31"/>
        <v>1.3295586294651269E-2</v>
      </c>
      <c r="AA62" s="86">
        <f t="shared" si="32"/>
        <v>1.3295586294651272E-2</v>
      </c>
      <c r="AB62" s="86">
        <f t="shared" ca="1" si="33"/>
        <v>5.3999999999999959E-3</v>
      </c>
      <c r="AC62" s="87">
        <f t="shared" ca="1" si="34"/>
        <v>7.8955862946512752E-3</v>
      </c>
      <c r="AD62" s="86">
        <f t="shared" ca="1" si="35"/>
        <v>7.8955862946512752E-3</v>
      </c>
    </row>
    <row r="63" spans="1:30" ht="15.75" x14ac:dyDescent="0.25">
      <c r="A63" s="85">
        <v>-12</v>
      </c>
      <c r="B63" s="12">
        <v>-12</v>
      </c>
      <c r="C63" s="17">
        <f t="shared" si="18"/>
        <v>785.39816339744846</v>
      </c>
      <c r="D63" s="16"/>
      <c r="E63" s="46"/>
      <c r="F63" s="12">
        <f t="shared" si="19"/>
        <v>1</v>
      </c>
      <c r="G63" s="11">
        <f t="shared" si="20"/>
        <v>785.39816339744846</v>
      </c>
      <c r="H63" s="79">
        <v>4.4159999999999998E-2</v>
      </c>
      <c r="I63" s="79">
        <v>4.018E-2</v>
      </c>
      <c r="J63" s="14">
        <f t="shared" si="21"/>
        <v>97.517660793948934</v>
      </c>
      <c r="K63" s="13">
        <f t="shared" si="22"/>
        <v>4.1538282178790409</v>
      </c>
      <c r="L63" s="10">
        <f t="shared" si="23"/>
        <v>4.3063799006607848</v>
      </c>
      <c r="M63" s="10">
        <f t="shared" si="24"/>
        <v>0.16690081779437987</v>
      </c>
      <c r="N63" s="81">
        <v>8.4250000000000005E-2</v>
      </c>
      <c r="O63" s="82">
        <v>8.0269999999999994E-2</v>
      </c>
      <c r="P63" s="16"/>
      <c r="Q63" s="46"/>
      <c r="R63" s="12">
        <f t="shared" si="25"/>
        <v>1</v>
      </c>
      <c r="S63" s="11">
        <f t="shared" si="26"/>
        <v>785.39816339744846</v>
      </c>
      <c r="T63" s="79">
        <v>4.0390000000000002E-2</v>
      </c>
      <c r="U63" s="7">
        <f t="shared" si="27"/>
        <v>23.305691325554637</v>
      </c>
      <c r="V63" s="10">
        <f t="shared" si="28"/>
        <v>0.94131687263915187</v>
      </c>
      <c r="W63" s="81">
        <v>7.8560000000000005E-2</v>
      </c>
      <c r="X63" s="8">
        <f t="shared" si="29"/>
        <v>5.4145975910943163</v>
      </c>
      <c r="Y63" s="84">
        <f t="shared" si="30"/>
        <v>5.4145975910943154</v>
      </c>
      <c r="Z63" s="112">
        <f t="shared" si="31"/>
        <v>1.2467673358337606E-2</v>
      </c>
      <c r="AA63" s="86">
        <f t="shared" si="32"/>
        <v>1.246767335833761E-2</v>
      </c>
      <c r="AB63" s="86">
        <f t="shared" ca="1" si="33"/>
        <v>5.000000000000001E-3</v>
      </c>
      <c r="AC63" s="87">
        <f t="shared" ca="1" si="34"/>
        <v>7.4676733583376089E-3</v>
      </c>
      <c r="AD63" s="86">
        <f t="shared" ca="1" si="35"/>
        <v>7.4676733583376089E-3</v>
      </c>
    </row>
    <row r="64" spans="1:30" ht="15.75" x14ac:dyDescent="0.25">
      <c r="A64" s="85">
        <v>-11</v>
      </c>
      <c r="B64" s="12">
        <v>-11</v>
      </c>
      <c r="C64" s="17">
        <f t="shared" si="18"/>
        <v>722.56631032565224</v>
      </c>
      <c r="D64" s="16"/>
      <c r="E64" s="46"/>
      <c r="F64" s="12">
        <f t="shared" si="19"/>
        <v>1</v>
      </c>
      <c r="G64" s="11">
        <f t="shared" si="20"/>
        <v>722.56631032565224</v>
      </c>
      <c r="H64" s="79">
        <v>4.4519999999999997E-2</v>
      </c>
      <c r="I64" s="79">
        <v>4.1320000000000003E-2</v>
      </c>
      <c r="J64" s="14">
        <f t="shared" si="21"/>
        <v>89.716247930432971</v>
      </c>
      <c r="K64" s="13">
        <f t="shared" si="22"/>
        <v>3.8215219604487154</v>
      </c>
      <c r="L64" s="10">
        <f t="shared" si="23"/>
        <v>3.9941673578628758</v>
      </c>
      <c r="M64" s="10">
        <f t="shared" si="24"/>
        <v>0.15790528740574092</v>
      </c>
      <c r="N64" s="81">
        <v>7.0499999999999993E-2</v>
      </c>
      <c r="O64" s="82">
        <v>6.7769999999999997E-2</v>
      </c>
      <c r="P64" s="16"/>
      <c r="Q64" s="46"/>
      <c r="R64" s="12">
        <f t="shared" si="25"/>
        <v>1</v>
      </c>
      <c r="S64" s="11">
        <f t="shared" si="26"/>
        <v>722.56631032565224</v>
      </c>
      <c r="T64" s="79">
        <v>4.086E-2</v>
      </c>
      <c r="U64" s="7">
        <f t="shared" si="27"/>
        <v>21.44123601951026</v>
      </c>
      <c r="V64" s="10">
        <f t="shared" si="28"/>
        <v>0.87608890375718929</v>
      </c>
      <c r="W64" s="81">
        <v>6.6000000000000003E-2</v>
      </c>
      <c r="X64" s="8">
        <f t="shared" si="29"/>
        <v>5.028161549025806</v>
      </c>
      <c r="Y64" s="84">
        <f t="shared" si="30"/>
        <v>5.0281615490258051</v>
      </c>
      <c r="Z64" s="112">
        <f t="shared" si="31"/>
        <v>1.1577864233034675E-2</v>
      </c>
      <c r="AA64" s="86">
        <f t="shared" si="32"/>
        <v>1.1577864233034677E-2</v>
      </c>
      <c r="AB64" s="86">
        <f t="shared" ca="1" si="33"/>
        <v>4.5999999999999982E-3</v>
      </c>
      <c r="AC64" s="87">
        <f t="shared" ca="1" si="34"/>
        <v>6.9778642330346786E-3</v>
      </c>
      <c r="AD64" s="86">
        <f t="shared" ca="1" si="35"/>
        <v>6.9778642330346786E-3</v>
      </c>
    </row>
    <row r="65" spans="1:35" ht="15.75" x14ac:dyDescent="0.25">
      <c r="A65" s="85">
        <v>-10</v>
      </c>
      <c r="B65" s="12">
        <v>-10</v>
      </c>
      <c r="C65" s="17">
        <f t="shared" si="18"/>
        <v>659.73445725385659</v>
      </c>
      <c r="D65" s="16"/>
      <c r="E65" s="46"/>
      <c r="F65" s="12">
        <f t="shared" si="19"/>
        <v>1</v>
      </c>
      <c r="G65" s="11">
        <f t="shared" si="20"/>
        <v>659.73445725385659</v>
      </c>
      <c r="H65" s="79">
        <v>4.4740000000000002E-2</v>
      </c>
      <c r="I65" s="79">
        <v>4.1980000000000003E-2</v>
      </c>
      <c r="J65" s="14">
        <f t="shared" si="21"/>
        <v>81.914835066917078</v>
      </c>
      <c r="K65" s="13">
        <f t="shared" si="22"/>
        <v>3.4892157030183943</v>
      </c>
      <c r="L65" s="10">
        <f t="shared" si="23"/>
        <v>3.6648697208938703</v>
      </c>
      <c r="M65" s="10">
        <f t="shared" si="24"/>
        <v>0.1464772752127122</v>
      </c>
      <c r="N65" s="81">
        <v>6.0420000000000001E-2</v>
      </c>
      <c r="O65" s="82">
        <v>5.8409999999999997E-2</v>
      </c>
      <c r="P65" s="16"/>
      <c r="Q65" s="46"/>
      <c r="R65" s="12">
        <f t="shared" si="25"/>
        <v>1</v>
      </c>
      <c r="S65" s="11">
        <f t="shared" si="26"/>
        <v>659.73445725385659</v>
      </c>
      <c r="T65" s="79">
        <v>4.129E-2</v>
      </c>
      <c r="U65" s="7">
        <f t="shared" si="27"/>
        <v>19.576780713465894</v>
      </c>
      <c r="V65" s="10">
        <f t="shared" si="28"/>
        <v>0.8083252756590068</v>
      </c>
      <c r="W65" s="81">
        <v>5.6750000000000002E-2</v>
      </c>
      <c r="X65" s="8">
        <f t="shared" si="29"/>
        <v>4.6196722717655891</v>
      </c>
      <c r="Y65" s="84">
        <f t="shared" si="30"/>
        <v>4.6196722717655891</v>
      </c>
      <c r="Z65" s="112">
        <f t="shared" si="31"/>
        <v>1.063727524307162E-2</v>
      </c>
      <c r="AA65" s="86">
        <f t="shared" si="32"/>
        <v>1.0637275243071622E-2</v>
      </c>
      <c r="AB65" s="86">
        <f t="shared" ca="1" si="33"/>
        <v>4.1999999999999997E-3</v>
      </c>
      <c r="AC65" s="87">
        <f t="shared" ca="1" si="34"/>
        <v>6.437275243071622E-3</v>
      </c>
      <c r="AD65" s="86">
        <f t="shared" ca="1" si="35"/>
        <v>6.437275243071622E-3</v>
      </c>
    </row>
    <row r="66" spans="1:35" ht="15.75" x14ac:dyDescent="0.25">
      <c r="A66" s="85">
        <v>-9</v>
      </c>
      <c r="B66" s="12">
        <v>-9</v>
      </c>
      <c r="C66" s="17">
        <f t="shared" si="18"/>
        <v>596.90260418206094</v>
      </c>
      <c r="D66" s="16"/>
      <c r="E66" s="46"/>
      <c r="F66" s="12">
        <f t="shared" si="19"/>
        <v>1</v>
      </c>
      <c r="G66" s="11">
        <f t="shared" si="20"/>
        <v>596.90260418206094</v>
      </c>
      <c r="H66" s="79">
        <v>4.5019999999999998E-2</v>
      </c>
      <c r="I66" s="79">
        <v>4.2680000000000003E-2</v>
      </c>
      <c r="J66" s="14">
        <f t="shared" si="21"/>
        <v>74.1134222034012</v>
      </c>
      <c r="K66" s="13">
        <f t="shared" si="22"/>
        <v>3.1569094455880715</v>
      </c>
      <c r="L66" s="10">
        <f t="shared" si="23"/>
        <v>3.3365862675971218</v>
      </c>
      <c r="M66" s="10">
        <f t="shared" si="24"/>
        <v>0.1347368951376989</v>
      </c>
      <c r="N66" s="81">
        <v>5.0930000000000003E-2</v>
      </c>
      <c r="O66" s="82">
        <v>4.9500000000000002E-2</v>
      </c>
      <c r="P66" s="16"/>
      <c r="Q66" s="46"/>
      <c r="R66" s="12">
        <f t="shared" si="25"/>
        <v>1</v>
      </c>
      <c r="S66" s="11">
        <f t="shared" si="26"/>
        <v>596.90260418206094</v>
      </c>
      <c r="T66" s="79">
        <v>4.165E-2</v>
      </c>
      <c r="U66" s="7">
        <f t="shared" si="27"/>
        <v>17.712325407421531</v>
      </c>
      <c r="V66" s="10">
        <f t="shared" si="28"/>
        <v>0.73771835321910673</v>
      </c>
      <c r="W66" s="81">
        <v>4.7989999999999998E-2</v>
      </c>
      <c r="X66" s="8">
        <f t="shared" si="29"/>
        <v>4.2090415159539276</v>
      </c>
      <c r="Y66" s="84">
        <f t="shared" si="30"/>
        <v>4.2090415159539267</v>
      </c>
      <c r="Z66" s="112">
        <f t="shared" si="31"/>
        <v>9.691755276312209E-3</v>
      </c>
      <c r="AA66" s="86">
        <f t="shared" si="32"/>
        <v>9.6917552763122108E-3</v>
      </c>
      <c r="AB66" s="86">
        <f t="shared" ca="1" si="33"/>
        <v>3.8000000000000013E-3</v>
      </c>
      <c r="AC66" s="87">
        <f t="shared" ca="1" si="34"/>
        <v>5.8917552763122095E-3</v>
      </c>
      <c r="AD66" s="86">
        <f t="shared" ca="1" si="35"/>
        <v>5.8917552763122095E-3</v>
      </c>
    </row>
    <row r="67" spans="1:35" ht="15.75" x14ac:dyDescent="0.25">
      <c r="A67" s="85">
        <v>-8</v>
      </c>
      <c r="B67" s="12">
        <v>-8</v>
      </c>
      <c r="C67" s="17">
        <f t="shared" si="18"/>
        <v>534.07075111026472</v>
      </c>
      <c r="D67" s="16"/>
      <c r="E67" s="46"/>
      <c r="F67" s="12">
        <f t="shared" si="19"/>
        <v>1</v>
      </c>
      <c r="G67" s="11">
        <f t="shared" si="20"/>
        <v>534.07075111026472</v>
      </c>
      <c r="H67" s="79">
        <v>4.5089999999999998E-2</v>
      </c>
      <c r="I67" s="79">
        <v>4.3459999999999999E-2</v>
      </c>
      <c r="J67" s="14">
        <f t="shared" si="21"/>
        <v>66.31200933988525</v>
      </c>
      <c r="K67" s="13">
        <f t="shared" si="22"/>
        <v>2.8246031881577465</v>
      </c>
      <c r="L67" s="10">
        <f t="shared" si="23"/>
        <v>2.9900085011354256</v>
      </c>
      <c r="M67" s="10">
        <f t="shared" si="24"/>
        <v>0.12275725455733566</v>
      </c>
      <c r="N67" s="81">
        <v>4.0739999999999998E-2</v>
      </c>
      <c r="O67" s="82">
        <v>3.984E-2</v>
      </c>
      <c r="P67" s="16"/>
      <c r="Q67" s="46"/>
      <c r="R67" s="12">
        <f t="shared" si="25"/>
        <v>1</v>
      </c>
      <c r="S67" s="11">
        <f t="shared" si="26"/>
        <v>534.07075111026472</v>
      </c>
      <c r="T67" s="79">
        <v>4.2139999999999997E-2</v>
      </c>
      <c r="U67" s="7">
        <f t="shared" si="27"/>
        <v>15.847870101377149</v>
      </c>
      <c r="V67" s="10">
        <f t="shared" si="28"/>
        <v>0.66782924607203298</v>
      </c>
      <c r="W67" s="81">
        <v>3.8559999999999997E-2</v>
      </c>
      <c r="X67" s="8">
        <f t="shared" si="29"/>
        <v>3.780595001764794</v>
      </c>
      <c r="Y67" s="84">
        <f t="shared" si="30"/>
        <v>3.7805950017647945</v>
      </c>
      <c r="Z67" s="112">
        <f t="shared" si="31"/>
        <v>8.7052126753968031E-3</v>
      </c>
      <c r="AA67" s="86">
        <f t="shared" si="32"/>
        <v>8.7052126753968048E-3</v>
      </c>
      <c r="AB67" s="86">
        <f t="shared" ca="1" si="33"/>
        <v>3.3999999999999989E-3</v>
      </c>
      <c r="AC67" s="87">
        <f t="shared" ca="1" si="34"/>
        <v>5.3052126753968063E-3</v>
      </c>
      <c r="AD67" s="86">
        <f t="shared" ca="1" si="35"/>
        <v>5.3052126753968063E-3</v>
      </c>
    </row>
    <row r="68" spans="1:35" ht="15.75" x14ac:dyDescent="0.25">
      <c r="A68" s="85">
        <v>-7</v>
      </c>
      <c r="B68" s="12">
        <v>-7</v>
      </c>
      <c r="C68" s="17">
        <f t="shared" si="18"/>
        <v>471.23889803846907</v>
      </c>
      <c r="D68" s="16"/>
      <c r="E68" s="46"/>
      <c r="F68" s="12">
        <f t="shared" si="19"/>
        <v>1</v>
      </c>
      <c r="G68" s="11">
        <f t="shared" si="20"/>
        <v>471.23889803846907</v>
      </c>
      <c r="H68" s="79">
        <v>4.5220000000000003E-2</v>
      </c>
      <c r="I68" s="79">
        <v>4.4229999999999998E-2</v>
      </c>
      <c r="J68" s="14">
        <f t="shared" si="21"/>
        <v>58.510596476369358</v>
      </c>
      <c r="K68" s="13">
        <f t="shared" si="22"/>
        <v>2.4922969307274245</v>
      </c>
      <c r="L68" s="10">
        <f t="shared" si="23"/>
        <v>2.6458491726614226</v>
      </c>
      <c r="M68" s="10">
        <f t="shared" si="24"/>
        <v>0.11023429324607398</v>
      </c>
      <c r="N68" s="81">
        <v>3.1809999999999998E-2</v>
      </c>
      <c r="O68" s="82">
        <v>3.1230000000000001E-2</v>
      </c>
      <c r="P68" s="16"/>
      <c r="Q68" s="46"/>
      <c r="R68" s="12">
        <f t="shared" si="25"/>
        <v>1</v>
      </c>
      <c r="S68" s="11">
        <f t="shared" si="26"/>
        <v>471.23889803846907</v>
      </c>
      <c r="T68" s="79">
        <v>4.2680000000000003E-2</v>
      </c>
      <c r="U68" s="7">
        <f t="shared" si="27"/>
        <v>13.983414795332784</v>
      </c>
      <c r="V68" s="10">
        <f t="shared" si="28"/>
        <v>0.59681214346480327</v>
      </c>
      <c r="W68" s="81">
        <v>3.022E-2</v>
      </c>
      <c r="X68" s="8">
        <f t="shared" si="29"/>
        <v>3.3528956093722995</v>
      </c>
      <c r="Y68" s="84">
        <f t="shared" si="30"/>
        <v>3.3528956093722995</v>
      </c>
      <c r="Z68" s="112">
        <f t="shared" si="31"/>
        <v>7.7203904000204019E-3</v>
      </c>
      <c r="AA68" s="86">
        <f t="shared" si="32"/>
        <v>7.7203904000204037E-3</v>
      </c>
      <c r="AB68" s="86">
        <f t="shared" ca="1" si="33"/>
        <v>3.0000000000000005E-3</v>
      </c>
      <c r="AC68" s="87">
        <f t="shared" ca="1" si="34"/>
        <v>4.7203904000204036E-3</v>
      </c>
      <c r="AD68" s="86">
        <f t="shared" ca="1" si="35"/>
        <v>4.7203904000204036E-3</v>
      </c>
    </row>
    <row r="69" spans="1:35" ht="15.75" x14ac:dyDescent="0.25">
      <c r="A69" s="85">
        <v>-6</v>
      </c>
      <c r="B69" s="12">
        <v>-6</v>
      </c>
      <c r="C69" s="17">
        <f t="shared" si="18"/>
        <v>408.40704496667297</v>
      </c>
      <c r="D69" s="16"/>
      <c r="E69" s="46"/>
      <c r="F69" s="12">
        <f t="shared" si="19"/>
        <v>1</v>
      </c>
      <c r="G69" s="11">
        <f t="shared" si="20"/>
        <v>408.40704496667297</v>
      </c>
      <c r="H69" s="79">
        <v>4.5429999999999998E-2</v>
      </c>
      <c r="I69" s="79">
        <v>4.4589999999999998E-2</v>
      </c>
      <c r="J69" s="14">
        <f t="shared" si="21"/>
        <v>50.709183612853415</v>
      </c>
      <c r="K69" s="13">
        <f t="shared" si="22"/>
        <v>2.1599906732971004</v>
      </c>
      <c r="L69" s="10">
        <f t="shared" si="23"/>
        <v>2.3037182115319306</v>
      </c>
      <c r="M69" s="10">
        <f t="shared" si="24"/>
        <v>9.6313984122317703E-2</v>
      </c>
      <c r="N69" s="81">
        <v>2.4129999999999999E-2</v>
      </c>
      <c r="O69" s="82">
        <v>2.3720000000000001E-2</v>
      </c>
      <c r="P69" s="16"/>
      <c r="Q69" s="46"/>
      <c r="R69" s="12">
        <f t="shared" si="25"/>
        <v>1</v>
      </c>
      <c r="S69" s="11">
        <f t="shared" si="26"/>
        <v>408.40704496667297</v>
      </c>
      <c r="T69" s="79">
        <v>4.308E-2</v>
      </c>
      <c r="U69" s="7">
        <f t="shared" si="27"/>
        <v>12.118959489288407</v>
      </c>
      <c r="V69" s="10">
        <f t="shared" si="28"/>
        <v>0.52208477479854454</v>
      </c>
      <c r="W69" s="81">
        <v>2.2970000000000001E-2</v>
      </c>
      <c r="X69" s="8">
        <f t="shared" si="29"/>
        <v>2.9221169704527927</v>
      </c>
      <c r="Y69" s="84">
        <f t="shared" si="30"/>
        <v>2.9221169704527932</v>
      </c>
      <c r="Z69" s="112">
        <f t="shared" si="31"/>
        <v>6.728477839679569E-3</v>
      </c>
      <c r="AA69" s="86">
        <f t="shared" si="32"/>
        <v>6.7284778396795707E-3</v>
      </c>
      <c r="AB69" s="86">
        <f t="shared" ca="1" si="33"/>
        <v>2.599999999999999E-3</v>
      </c>
      <c r="AC69" s="87">
        <f t="shared" ca="1" si="34"/>
        <v>4.1284778396795717E-3</v>
      </c>
      <c r="AD69" s="86">
        <f t="shared" ca="1" si="35"/>
        <v>4.1284778396795717E-3</v>
      </c>
    </row>
    <row r="70" spans="1:35" ht="15.75" x14ac:dyDescent="0.25">
      <c r="A70" s="85">
        <v>-5</v>
      </c>
      <c r="B70" s="12">
        <v>-5</v>
      </c>
      <c r="C70" s="17">
        <f t="shared" si="18"/>
        <v>345.57519189487721</v>
      </c>
      <c r="D70" s="16"/>
      <c r="E70" s="46"/>
      <c r="F70" s="12">
        <f t="shared" si="19"/>
        <v>1</v>
      </c>
      <c r="G70" s="11">
        <f t="shared" si="20"/>
        <v>345.57519189487721</v>
      </c>
      <c r="H70" s="79">
        <v>4.5609999999999998E-2</v>
      </c>
      <c r="I70" s="79">
        <v>4.4810000000000003E-2</v>
      </c>
      <c r="J70" s="14">
        <f t="shared" si="21"/>
        <v>42.907770749337516</v>
      </c>
      <c r="K70" s="13">
        <f t="shared" si="22"/>
        <v>1.8276844158667773</v>
      </c>
      <c r="L70" s="10">
        <f t="shared" si="23"/>
        <v>1.9570234238772839</v>
      </c>
      <c r="M70" s="10">
        <f t="shared" si="24"/>
        <v>8.1898538674990293E-2</v>
      </c>
      <c r="N70" s="81">
        <v>1.8339999999999999E-2</v>
      </c>
      <c r="O70" s="82">
        <v>1.804E-2</v>
      </c>
      <c r="P70" s="16"/>
      <c r="Q70" s="46"/>
      <c r="R70" s="12">
        <f t="shared" si="25"/>
        <v>1</v>
      </c>
      <c r="S70" s="11">
        <f t="shared" si="26"/>
        <v>345.57519189487721</v>
      </c>
      <c r="T70" s="79">
        <v>4.3409999999999997E-2</v>
      </c>
      <c r="U70" s="7">
        <f t="shared" si="27"/>
        <v>10.254504183244038</v>
      </c>
      <c r="V70" s="10">
        <f t="shared" si="28"/>
        <v>0.44514802659462366</v>
      </c>
      <c r="W70" s="81">
        <v>1.7489999999999999E-2</v>
      </c>
      <c r="X70" s="8">
        <f t="shared" si="29"/>
        <v>2.4840699891468976</v>
      </c>
      <c r="Y70" s="84">
        <f t="shared" si="30"/>
        <v>2.4840699891468976</v>
      </c>
      <c r="Z70" s="112">
        <f t="shared" si="31"/>
        <v>5.7198291660439833E-3</v>
      </c>
      <c r="AA70" s="86">
        <f t="shared" si="32"/>
        <v>5.7198291660439842E-3</v>
      </c>
      <c r="AB70" s="86">
        <f t="shared" ca="1" si="33"/>
        <v>2.1999999999999997E-3</v>
      </c>
      <c r="AC70" s="87">
        <f t="shared" ca="1" si="34"/>
        <v>3.5198291660439845E-3</v>
      </c>
      <c r="AD70" s="86">
        <f t="shared" ca="1" si="35"/>
        <v>3.5198291660439845E-3</v>
      </c>
    </row>
    <row r="71" spans="1:35" ht="15.75" x14ac:dyDescent="0.25">
      <c r="A71" s="85">
        <v>-4</v>
      </c>
      <c r="B71" s="12">
        <v>-4</v>
      </c>
      <c r="C71" s="17">
        <f t="shared" si="18"/>
        <v>282.74333882308144</v>
      </c>
      <c r="D71" s="16"/>
      <c r="E71" s="46"/>
      <c r="F71" s="12">
        <f t="shared" si="19"/>
        <v>1</v>
      </c>
      <c r="G71" s="11">
        <f t="shared" si="20"/>
        <v>282.74333882308144</v>
      </c>
      <c r="H71" s="79">
        <v>4.5719999999999997E-2</v>
      </c>
      <c r="I71" s="79">
        <v>4.5069999999999999E-2</v>
      </c>
      <c r="J71" s="14">
        <f t="shared" si="21"/>
        <v>35.106357885821616</v>
      </c>
      <c r="K71" s="13">
        <f t="shared" si="22"/>
        <v>1.4953781584364547</v>
      </c>
      <c r="L71" s="10">
        <f t="shared" si="23"/>
        <v>1.6050626825397643</v>
      </c>
      <c r="M71" s="10">
        <f t="shared" si="24"/>
        <v>6.7396693600731014E-2</v>
      </c>
      <c r="N71" s="81">
        <v>1.3180000000000001E-2</v>
      </c>
      <c r="O71" s="82">
        <v>1.2970000000000001E-2</v>
      </c>
      <c r="P71" s="16"/>
      <c r="Q71" s="46"/>
      <c r="R71" s="12">
        <f t="shared" si="25"/>
        <v>1</v>
      </c>
      <c r="S71" s="11">
        <f t="shared" si="26"/>
        <v>282.74333882308144</v>
      </c>
      <c r="T71" s="79">
        <v>4.3610000000000003E-2</v>
      </c>
      <c r="U71" s="7">
        <f t="shared" si="27"/>
        <v>8.3900488771996695</v>
      </c>
      <c r="V71" s="10">
        <f t="shared" si="28"/>
        <v>0.36589003153467764</v>
      </c>
      <c r="W71" s="81">
        <v>1.2579999999999999E-2</v>
      </c>
      <c r="X71" s="8">
        <f t="shared" si="29"/>
        <v>2.0383494076751729</v>
      </c>
      <c r="Y71" s="84">
        <f t="shared" si="30"/>
        <v>2.0383494076751729</v>
      </c>
      <c r="Z71" s="112">
        <f t="shared" si="31"/>
        <v>4.69351123098306E-3</v>
      </c>
      <c r="AA71" s="86">
        <f t="shared" si="32"/>
        <v>4.6935112309830608E-3</v>
      </c>
      <c r="AB71" s="86">
        <f t="shared" ca="1" si="33"/>
        <v>1.8000000000000002E-3</v>
      </c>
      <c r="AC71" s="87">
        <f t="shared" ca="1" si="34"/>
        <v>2.8935112309830605E-3</v>
      </c>
      <c r="AD71" s="86">
        <f t="shared" ca="1" si="35"/>
        <v>2.8935112309830605E-3</v>
      </c>
    </row>
    <row r="72" spans="1:35" ht="15.75" x14ac:dyDescent="0.25">
      <c r="A72" s="85">
        <v>-3</v>
      </c>
      <c r="B72" s="12">
        <v>-3</v>
      </c>
      <c r="C72" s="17">
        <f t="shared" si="18"/>
        <v>219.91148575128551</v>
      </c>
      <c r="D72" s="16"/>
      <c r="E72" s="46"/>
      <c r="F72" s="12">
        <f t="shared" si="19"/>
        <v>1</v>
      </c>
      <c r="G72" s="11">
        <f t="shared" si="20"/>
        <v>219.91148575128551</v>
      </c>
      <c r="H72" s="79">
        <v>4.5929999999999999E-2</v>
      </c>
      <c r="I72" s="79">
        <v>4.5330000000000002E-2</v>
      </c>
      <c r="J72" s="14">
        <f t="shared" si="21"/>
        <v>27.304945022305692</v>
      </c>
      <c r="K72" s="13">
        <f t="shared" si="22"/>
        <v>1.163071901006131</v>
      </c>
      <c r="L72" s="10">
        <f t="shared" si="23"/>
        <v>1.2541161248745003</v>
      </c>
      <c r="M72" s="10">
        <f t="shared" si="24"/>
        <v>5.2722049272607922E-2</v>
      </c>
      <c r="N72" s="81">
        <v>8.0099999999999998E-3</v>
      </c>
      <c r="O72" s="82">
        <v>7.8700000000000003E-3</v>
      </c>
      <c r="P72" s="16"/>
      <c r="Q72" s="46"/>
      <c r="R72" s="12">
        <f t="shared" si="25"/>
        <v>1</v>
      </c>
      <c r="S72" s="11">
        <f t="shared" si="26"/>
        <v>219.91148575128551</v>
      </c>
      <c r="T72" s="79">
        <v>4.385E-2</v>
      </c>
      <c r="U72" s="7">
        <f t="shared" si="27"/>
        <v>6.5255935711552979</v>
      </c>
      <c r="V72" s="10">
        <f t="shared" si="28"/>
        <v>0.28614727809515983</v>
      </c>
      <c r="W72" s="81">
        <v>7.6400000000000001E-3</v>
      </c>
      <c r="X72" s="8">
        <f t="shared" si="29"/>
        <v>1.5929854522422682</v>
      </c>
      <c r="Y72" s="84">
        <f t="shared" si="30"/>
        <v>1.5929854522422682</v>
      </c>
      <c r="Z72" s="112">
        <f t="shared" si="31"/>
        <v>3.6680144644186462E-3</v>
      </c>
      <c r="AA72" s="86">
        <f t="shared" si="32"/>
        <v>3.668014464418647E-3</v>
      </c>
      <c r="AB72" s="86">
        <f t="shared" ca="1" si="33"/>
        <v>1.3999999999999998E-3</v>
      </c>
      <c r="AC72" s="87">
        <f t="shared" ca="1" si="34"/>
        <v>2.2680144644186473E-3</v>
      </c>
      <c r="AD72" s="86">
        <f t="shared" ca="1" si="35"/>
        <v>2.2680144644186473E-3</v>
      </c>
    </row>
    <row r="73" spans="1:35" ht="15.75" x14ac:dyDescent="0.25">
      <c r="A73" s="85">
        <v>-2</v>
      </c>
      <c r="B73" s="12">
        <v>-2</v>
      </c>
      <c r="C73" s="17">
        <f t="shared" si="18"/>
        <v>157.07963267948966</v>
      </c>
      <c r="D73" s="16"/>
      <c r="E73" s="46"/>
      <c r="F73" s="12">
        <f t="shared" si="19"/>
        <v>1</v>
      </c>
      <c r="G73" s="11">
        <f t="shared" si="20"/>
        <v>157.07963267948966</v>
      </c>
      <c r="H73" s="79">
        <v>4.6219999999999997E-2</v>
      </c>
      <c r="I73" s="79">
        <v>4.5440000000000001E-2</v>
      </c>
      <c r="J73" s="14">
        <f t="shared" si="21"/>
        <v>19.503532158789781</v>
      </c>
      <c r="K73" s="13">
        <f t="shared" si="22"/>
        <v>0.83076564357580784</v>
      </c>
      <c r="L73" s="10">
        <f t="shared" si="23"/>
        <v>0.90145325637926366</v>
      </c>
      <c r="M73" s="10">
        <f t="shared" si="24"/>
        <v>3.7749990844084709E-2</v>
      </c>
      <c r="N73" s="81">
        <v>4.7600000000000003E-3</v>
      </c>
      <c r="O73" s="82">
        <v>4.6600000000000001E-3</v>
      </c>
      <c r="P73" s="16"/>
      <c r="Q73" s="46"/>
      <c r="R73" s="12">
        <f t="shared" si="25"/>
        <v>1</v>
      </c>
      <c r="S73" s="11">
        <f t="shared" si="26"/>
        <v>157.07963267948966</v>
      </c>
      <c r="T73" s="79">
        <v>4.4060000000000002E-2</v>
      </c>
      <c r="U73" s="7">
        <f t="shared" si="27"/>
        <v>4.6611382651109272</v>
      </c>
      <c r="V73" s="10">
        <f t="shared" si="28"/>
        <v>0.20536975196078747</v>
      </c>
      <c r="W73" s="81">
        <v>4.5399999999999998E-3</v>
      </c>
      <c r="X73" s="8">
        <f t="shared" si="29"/>
        <v>1.144572999184136</v>
      </c>
      <c r="Y73" s="84">
        <f t="shared" si="30"/>
        <v>1.1445729991841358</v>
      </c>
      <c r="Z73" s="112">
        <f t="shared" si="31"/>
        <v>2.6354982154299959E-3</v>
      </c>
      <c r="AA73" s="86">
        <f t="shared" si="32"/>
        <v>2.6354982154299963E-3</v>
      </c>
      <c r="AB73" s="86">
        <f t="shared" ca="1" si="33"/>
        <v>1E-3</v>
      </c>
      <c r="AC73" s="87">
        <f t="shared" ca="1" si="34"/>
        <v>1.6354982154299963E-3</v>
      </c>
      <c r="AD73" s="86">
        <f t="shared" ca="1" si="35"/>
        <v>1.6354982154299963E-3</v>
      </c>
    </row>
    <row r="74" spans="1:35" ht="15.75" x14ac:dyDescent="0.25">
      <c r="A74" s="85">
        <v>-1</v>
      </c>
      <c r="B74" s="12">
        <v>-1</v>
      </c>
      <c r="C74" s="17">
        <f t="shared" si="18"/>
        <v>94.247779607693786</v>
      </c>
      <c r="D74" s="16"/>
      <c r="E74" s="46"/>
      <c r="F74" s="12">
        <f t="shared" si="19"/>
        <v>1</v>
      </c>
      <c r="G74" s="11">
        <f t="shared" si="20"/>
        <v>94.247779607693786</v>
      </c>
      <c r="H74" s="79">
        <v>4.6609999999999999E-2</v>
      </c>
      <c r="I74" s="79">
        <v>4.5530000000000001E-2</v>
      </c>
      <c r="J74" s="14">
        <f t="shared" si="21"/>
        <v>11.702119295273869</v>
      </c>
      <c r="K74" s="13">
        <f t="shared" si="22"/>
        <v>0.49845938614548474</v>
      </c>
      <c r="L74" s="10">
        <f t="shared" si="23"/>
        <v>0.54543578035271501</v>
      </c>
      <c r="M74" s="10">
        <f t="shared" si="24"/>
        <v>2.269485585120392E-2</v>
      </c>
      <c r="N74" s="81">
        <v>2.14E-3</v>
      </c>
      <c r="O74" s="82">
        <v>2.0899999999999998E-3</v>
      </c>
      <c r="P74" s="16"/>
      <c r="Q74" s="46"/>
      <c r="R74" s="12">
        <f t="shared" si="25"/>
        <v>1</v>
      </c>
      <c r="S74" s="11">
        <f t="shared" si="26"/>
        <v>94.247779607693786</v>
      </c>
      <c r="T74" s="79">
        <v>4.4299999999999999E-2</v>
      </c>
      <c r="U74" s="7">
        <f t="shared" si="27"/>
        <v>2.7966829590665556</v>
      </c>
      <c r="V74" s="10">
        <f t="shared" si="28"/>
        <v>0.12389305508664841</v>
      </c>
      <c r="W74" s="81">
        <v>2.0500000000000002E-3</v>
      </c>
      <c r="X74" s="8">
        <f t="shared" si="29"/>
        <v>0.69202369129056729</v>
      </c>
      <c r="Y74" s="84">
        <f t="shared" si="30"/>
        <v>0.69202369129056718</v>
      </c>
      <c r="Z74" s="112">
        <f t="shared" si="31"/>
        <v>1.5934564284948291E-3</v>
      </c>
      <c r="AA74" s="86">
        <f t="shared" si="32"/>
        <v>1.5934564284948295E-3</v>
      </c>
      <c r="AB74" s="86">
        <f t="shared" ca="1" si="33"/>
        <v>5.9999999999999984E-4</v>
      </c>
      <c r="AC74" s="87">
        <f t="shared" ca="1" si="34"/>
        <v>9.9345642849482966E-4</v>
      </c>
      <c r="AD74" s="86">
        <f t="shared" ca="1" si="35"/>
        <v>9.9345642849482966E-4</v>
      </c>
    </row>
    <row r="75" spans="1:35" ht="15.75" x14ac:dyDescent="0.25">
      <c r="A75" s="94">
        <v>0</v>
      </c>
      <c r="B75" s="95">
        <v>0</v>
      </c>
      <c r="C75" s="96">
        <f t="shared" si="18"/>
        <v>31.415926535897931</v>
      </c>
      <c r="D75" s="97"/>
      <c r="E75" s="98"/>
      <c r="F75" s="95">
        <f t="shared" si="19"/>
        <v>1</v>
      </c>
      <c r="G75" s="98">
        <f t="shared" si="20"/>
        <v>31.415926535897931</v>
      </c>
      <c r="H75" s="99">
        <v>4.6510000000000003E-2</v>
      </c>
      <c r="I75" s="99">
        <v>4.5499999999999999E-2</v>
      </c>
      <c r="J75" s="100">
        <f t="shared" si="21"/>
        <v>3.9007064317579565</v>
      </c>
      <c r="K75" s="101">
        <f t="shared" si="22"/>
        <v>0.16615312871516161</v>
      </c>
      <c r="L75" s="102">
        <f t="shared" si="23"/>
        <v>0.18142185614106257</v>
      </c>
      <c r="M75" s="102">
        <f t="shared" si="24"/>
        <v>7.5599673565398531E-3</v>
      </c>
      <c r="N75" s="103">
        <v>8.1999999999999998E-4</v>
      </c>
      <c r="O75" s="104">
        <v>8.0000000000000004E-4</v>
      </c>
      <c r="P75" s="97"/>
      <c r="Q75" s="98"/>
      <c r="R75" s="95">
        <f t="shared" si="25"/>
        <v>1</v>
      </c>
      <c r="S75" s="98">
        <f t="shared" si="26"/>
        <v>31.415926535897931</v>
      </c>
      <c r="T75" s="99">
        <v>4.4929999999999998E-2</v>
      </c>
      <c r="U75" s="105">
        <f t="shared" si="27"/>
        <v>0.93222765302218524</v>
      </c>
      <c r="V75" s="102">
        <f t="shared" si="28"/>
        <v>4.1884988450286778E-2</v>
      </c>
      <c r="W75" s="103">
        <v>7.9000000000000001E-4</v>
      </c>
      <c r="X75" s="106">
        <f t="shared" si="29"/>
        <v>0.23086681194788922</v>
      </c>
      <c r="Y75" s="107">
        <f t="shared" si="30"/>
        <v>0.23086681194788919</v>
      </c>
      <c r="Z75" s="111">
        <f t="shared" si="31"/>
        <v>5.3159481424459908E-4</v>
      </c>
      <c r="AA75" s="109">
        <f t="shared" si="32"/>
        <v>5.3159481424459919E-4</v>
      </c>
      <c r="AB75" s="109">
        <f t="shared" ca="1" si="33"/>
        <v>1.9999999999999998E-4</v>
      </c>
      <c r="AC75" s="110">
        <f t="shared" ca="1" si="34"/>
        <v>3.3159481424459921E-4</v>
      </c>
      <c r="AD75" s="109">
        <f t="shared" ca="1" si="35"/>
        <v>3.3159481424459921E-4</v>
      </c>
    </row>
    <row r="76" spans="1:35" ht="15.75" x14ac:dyDescent="0.25">
      <c r="A76" s="94">
        <v>0</v>
      </c>
      <c r="B76" s="95">
        <v>0</v>
      </c>
      <c r="C76" s="96">
        <f t="shared" ref="C76:C107" si="36">SQRT(((PI()*B76^2-PI()*(B76+1)^2)*$B$3/2)^2)</f>
        <v>31.415926535897931</v>
      </c>
      <c r="D76" s="97"/>
      <c r="E76" s="98"/>
      <c r="F76" s="95">
        <f t="shared" si="19"/>
        <v>1</v>
      </c>
      <c r="G76" s="98">
        <f t="shared" si="20"/>
        <v>31.415926535897931</v>
      </c>
      <c r="H76" s="99">
        <v>4.6510000000000003E-2</v>
      </c>
      <c r="I76" s="99">
        <v>4.5499999999999999E-2</v>
      </c>
      <c r="J76" s="100">
        <f t="shared" si="21"/>
        <v>3.9007064317579565</v>
      </c>
      <c r="K76" s="101">
        <f t="shared" si="22"/>
        <v>0.16615312871516161</v>
      </c>
      <c r="L76" s="102">
        <f t="shared" si="23"/>
        <v>0.18142185614106257</v>
      </c>
      <c r="M76" s="102">
        <f t="shared" si="24"/>
        <v>7.5599673565398531E-3</v>
      </c>
      <c r="N76" s="103">
        <v>8.1999999999999998E-4</v>
      </c>
      <c r="O76" s="104">
        <v>8.0000000000000004E-4</v>
      </c>
      <c r="P76" s="97"/>
      <c r="Q76" s="98"/>
      <c r="R76" s="95">
        <f t="shared" si="25"/>
        <v>1</v>
      </c>
      <c r="S76" s="98">
        <f t="shared" si="26"/>
        <v>31.415926535897931</v>
      </c>
      <c r="T76" s="99">
        <v>4.4929999999999998E-2</v>
      </c>
      <c r="U76" s="105">
        <f t="shared" si="27"/>
        <v>0.93222765302218524</v>
      </c>
      <c r="V76" s="102">
        <f t="shared" si="28"/>
        <v>4.1884988450286778E-2</v>
      </c>
      <c r="W76" s="103">
        <v>7.9000000000000001E-4</v>
      </c>
      <c r="X76" s="106">
        <f t="shared" si="29"/>
        <v>0.23086681194788922</v>
      </c>
      <c r="Y76" s="107">
        <f t="shared" si="30"/>
        <v>0.23086681194788919</v>
      </c>
      <c r="Z76" s="111">
        <f t="shared" si="31"/>
        <v>5.3159481424459908E-4</v>
      </c>
      <c r="AA76" s="109">
        <f t="shared" si="32"/>
        <v>5.3159481424459919E-4</v>
      </c>
      <c r="AB76" s="109">
        <f t="shared" ca="1" si="33"/>
        <v>1.9999999999999998E-4</v>
      </c>
      <c r="AC76" s="110">
        <f t="shared" ca="1" si="34"/>
        <v>3.3159481424459921E-4</v>
      </c>
      <c r="AD76" s="109">
        <f t="shared" ca="1" si="35"/>
        <v>3.3159481424459921E-4</v>
      </c>
      <c r="AE76" s="89"/>
      <c r="AF76" s="89"/>
      <c r="AG76" s="90"/>
      <c r="AH76" s="89"/>
      <c r="AI76" s="90"/>
    </row>
    <row r="77" spans="1:35" ht="15.75" x14ac:dyDescent="0.25">
      <c r="A77" s="85">
        <v>1</v>
      </c>
      <c r="B77" s="12">
        <v>1</v>
      </c>
      <c r="C77" s="17">
        <f t="shared" si="36"/>
        <v>94.247779607693786</v>
      </c>
      <c r="D77" s="16"/>
      <c r="E77" s="46"/>
      <c r="F77" s="12">
        <f t="shared" si="19"/>
        <v>1</v>
      </c>
      <c r="G77" s="11">
        <f t="shared" si="20"/>
        <v>94.247779607693786</v>
      </c>
      <c r="H77" s="79">
        <v>4.6609999999999999E-2</v>
      </c>
      <c r="I77" s="79">
        <v>4.5530000000000001E-2</v>
      </c>
      <c r="J77" s="14">
        <f t="shared" si="21"/>
        <v>11.702119295273869</v>
      </c>
      <c r="K77" s="13">
        <f t="shared" si="22"/>
        <v>0.49845938614548474</v>
      </c>
      <c r="L77" s="10">
        <f t="shared" si="23"/>
        <v>0.54543578035271501</v>
      </c>
      <c r="M77" s="10">
        <f t="shared" si="24"/>
        <v>2.269485585120392E-2</v>
      </c>
      <c r="N77" s="81">
        <v>2.14E-3</v>
      </c>
      <c r="O77" s="82">
        <v>2.0899999999999998E-3</v>
      </c>
      <c r="P77" s="16"/>
      <c r="Q77" s="46"/>
      <c r="R77" s="12">
        <f t="shared" si="25"/>
        <v>1</v>
      </c>
      <c r="S77" s="11">
        <f t="shared" si="26"/>
        <v>94.247779607693786</v>
      </c>
      <c r="T77" s="79">
        <v>4.4299999999999999E-2</v>
      </c>
      <c r="U77" s="7">
        <f t="shared" si="27"/>
        <v>2.7966829590665556</v>
      </c>
      <c r="V77" s="10">
        <f t="shared" si="28"/>
        <v>0.12389305508664841</v>
      </c>
      <c r="W77" s="81">
        <v>2.0500000000000002E-3</v>
      </c>
      <c r="X77" s="8">
        <f t="shared" si="29"/>
        <v>0.69202369129056729</v>
      </c>
      <c r="Y77" s="84">
        <f t="shared" si="30"/>
        <v>0.69202369129056718</v>
      </c>
      <c r="Z77" s="112">
        <f t="shared" si="31"/>
        <v>1.5934564284948291E-3</v>
      </c>
      <c r="AA77" s="86">
        <f t="shared" si="32"/>
        <v>1.5934564284948295E-3</v>
      </c>
      <c r="AB77" s="86">
        <f t="shared" ca="1" si="33"/>
        <v>5.9999999999999984E-4</v>
      </c>
      <c r="AC77" s="87">
        <f t="shared" ca="1" si="34"/>
        <v>9.9345642849482966E-4</v>
      </c>
      <c r="AD77" s="86">
        <f t="shared" ca="1" si="35"/>
        <v>9.9345642849482966E-4</v>
      </c>
      <c r="AE77" s="89"/>
      <c r="AF77" s="89"/>
      <c r="AG77" s="90"/>
      <c r="AH77" s="89"/>
      <c r="AI77" s="90"/>
    </row>
    <row r="78" spans="1:35" ht="15.75" x14ac:dyDescent="0.25">
      <c r="A78" s="85">
        <v>2</v>
      </c>
      <c r="B78" s="12">
        <v>2</v>
      </c>
      <c r="C78" s="17">
        <f t="shared" si="36"/>
        <v>157.07963267948966</v>
      </c>
      <c r="D78" s="16"/>
      <c r="E78" s="46"/>
      <c r="F78" s="12">
        <f t="shared" si="19"/>
        <v>1</v>
      </c>
      <c r="G78" s="11">
        <f t="shared" si="20"/>
        <v>157.07963267948966</v>
      </c>
      <c r="H78" s="79">
        <v>4.6219999999999997E-2</v>
      </c>
      <c r="I78" s="79">
        <v>4.5440000000000001E-2</v>
      </c>
      <c r="J78" s="14">
        <f t="shared" si="21"/>
        <v>19.503532158789781</v>
      </c>
      <c r="K78" s="13">
        <f t="shared" si="22"/>
        <v>0.83076564357580784</v>
      </c>
      <c r="L78" s="10">
        <f t="shared" si="23"/>
        <v>0.90145325637926366</v>
      </c>
      <c r="M78" s="10">
        <f t="shared" si="24"/>
        <v>3.7749990844084709E-2</v>
      </c>
      <c r="N78" s="81">
        <v>4.7600000000000003E-3</v>
      </c>
      <c r="O78" s="82">
        <v>4.6600000000000001E-3</v>
      </c>
      <c r="P78" s="16"/>
      <c r="Q78" s="46"/>
      <c r="R78" s="12">
        <f t="shared" si="25"/>
        <v>1</v>
      </c>
      <c r="S78" s="11">
        <f t="shared" si="26"/>
        <v>157.07963267948966</v>
      </c>
      <c r="T78" s="79">
        <v>4.4060000000000002E-2</v>
      </c>
      <c r="U78" s="7">
        <f t="shared" si="27"/>
        <v>4.6611382651109272</v>
      </c>
      <c r="V78" s="10">
        <f t="shared" si="28"/>
        <v>0.20536975196078747</v>
      </c>
      <c r="W78" s="81">
        <v>4.5399999999999998E-3</v>
      </c>
      <c r="X78" s="8">
        <f t="shared" si="29"/>
        <v>1.144572999184136</v>
      </c>
      <c r="Y78" s="84">
        <f t="shared" si="30"/>
        <v>1.1445729991841358</v>
      </c>
      <c r="Z78" s="112">
        <f t="shared" si="31"/>
        <v>2.6354982154299959E-3</v>
      </c>
      <c r="AA78" s="86">
        <f t="shared" si="32"/>
        <v>2.6354982154299963E-3</v>
      </c>
      <c r="AB78" s="86">
        <f t="shared" ca="1" si="33"/>
        <v>1E-3</v>
      </c>
      <c r="AC78" s="87">
        <f t="shared" ca="1" si="34"/>
        <v>1.6354982154299963E-3</v>
      </c>
      <c r="AD78" s="86">
        <f t="shared" ca="1" si="35"/>
        <v>1.6354982154299963E-3</v>
      </c>
      <c r="AE78" s="89"/>
      <c r="AF78" s="89"/>
      <c r="AG78" s="90"/>
      <c r="AH78" s="89"/>
      <c r="AI78" s="90"/>
    </row>
    <row r="79" spans="1:35" ht="15.75" x14ac:dyDescent="0.25">
      <c r="A79" s="85">
        <v>3</v>
      </c>
      <c r="B79" s="12">
        <v>3</v>
      </c>
      <c r="C79" s="17">
        <f t="shared" si="36"/>
        <v>219.91148575128551</v>
      </c>
      <c r="D79" s="16"/>
      <c r="E79" s="46"/>
      <c r="F79" s="12">
        <f t="shared" ref="F79:F110" si="37">($B$6*(C79 - E79) + D79 * E79)/C79</f>
        <v>1</v>
      </c>
      <c r="G79" s="11">
        <f t="shared" ref="G79:G110" si="38">C79*F79</f>
        <v>219.91148575128551</v>
      </c>
      <c r="H79" s="79">
        <v>4.5929999999999999E-2</v>
      </c>
      <c r="I79" s="79">
        <v>4.5330000000000002E-2</v>
      </c>
      <c r="J79" s="14">
        <f t="shared" ref="J79:J110" si="39">G79*$J$6*8*(EXP($J$3*$J$2)-1)</f>
        <v>27.304945022305692</v>
      </c>
      <c r="K79" s="13">
        <f t="shared" ref="K79:K110" si="40">G79*(1-$J$6)*7*(EXP($J$4*$J$2)-1)</f>
        <v>1.163071901006131</v>
      </c>
      <c r="L79" s="10">
        <f t="shared" ref="L79:L110" si="41">J79*H79</f>
        <v>1.2541161248745003</v>
      </c>
      <c r="M79" s="10">
        <f t="shared" ref="M79:M110" si="42">K79*I79</f>
        <v>5.2722049272607922E-2</v>
      </c>
      <c r="N79" s="81">
        <v>8.0099999999999998E-3</v>
      </c>
      <c r="O79" s="82">
        <v>7.8700000000000003E-3</v>
      </c>
      <c r="P79" s="16"/>
      <c r="Q79" s="46"/>
      <c r="R79" s="12">
        <f t="shared" ref="R79:R110" si="43">($B$7*(C79 - Q79) + P79 * Q79)/C79</f>
        <v>1</v>
      </c>
      <c r="S79" s="11">
        <f t="shared" ref="S79:S110" si="44">C79*R79</f>
        <v>219.91148575128551</v>
      </c>
      <c r="T79" s="79">
        <v>4.385E-2</v>
      </c>
      <c r="U79" s="7">
        <f t="shared" ref="U79:U110" si="45">6*S79*(EXP($J$5*$J$2)-1)</f>
        <v>6.5255935711552979</v>
      </c>
      <c r="V79" s="10">
        <f t="shared" ref="V79:V110" si="46">U79*T79</f>
        <v>0.28614727809515983</v>
      </c>
      <c r="W79" s="81">
        <v>7.6400000000000001E-3</v>
      </c>
      <c r="X79" s="8">
        <f t="shared" ref="X79:X110" si="47">V79+L79+M79</f>
        <v>1.5929854522422682</v>
      </c>
      <c r="Y79" s="84">
        <f t="shared" ref="Y79:Y110" si="48">H79*C79*$J$6*8*(EXP($J$3*$J$2)-1)+I79*C79*(1-$J$6)*7*(EXP($J$4*$J$2)-1)+C79*T79*6*(EXP($J$5*$J$2)-1)</f>
        <v>1.5929854522422682</v>
      </c>
      <c r="Z79" s="112">
        <f t="shared" ref="Z79:Z110" si="49">X79/SUM($Y$15:$Y$136)</f>
        <v>3.6680144644186462E-3</v>
      </c>
      <c r="AA79" s="86">
        <f t="shared" ref="AA79:AA110" si="50">Z79/SUM($Z$15:$Z$136)</f>
        <v>3.668014464418647E-3</v>
      </c>
      <c r="AB79" s="86">
        <f t="shared" ref="AB79:AB110" ca="1" si="51">(IF(SQRT(A79^2)&lt;=($B$5-1), G79/(SUM(OFFSET($G$76,0,0,$B$5,1))),0)+IF(SQRT(A79^2)&lt;=($B$5-1), S79/(SUM(OFFSET($S$76,0,0,$B$5,1))),0))/4</f>
        <v>1.3999999999999998E-3</v>
      </c>
      <c r="AC79" s="87">
        <f t="shared" ref="AC79:AC110" ca="1" si="52">AA79-AB79</f>
        <v>2.2680144644186473E-3</v>
      </c>
      <c r="AD79" s="86">
        <f t="shared" ref="AD79:AD110" ca="1" si="53">SQRT(AC79^2)</f>
        <v>2.2680144644186473E-3</v>
      </c>
      <c r="AE79" s="89"/>
      <c r="AF79" s="89"/>
      <c r="AG79" s="90"/>
      <c r="AH79" s="89"/>
      <c r="AI79" s="90"/>
    </row>
    <row r="80" spans="1:35" ht="15.75" x14ac:dyDescent="0.25">
      <c r="A80" s="85">
        <v>4</v>
      </c>
      <c r="B80" s="12">
        <v>4</v>
      </c>
      <c r="C80" s="17">
        <f t="shared" si="36"/>
        <v>282.74333882308144</v>
      </c>
      <c r="D80" s="16"/>
      <c r="E80" s="46"/>
      <c r="F80" s="12">
        <f t="shared" si="37"/>
        <v>1</v>
      </c>
      <c r="G80" s="11">
        <f t="shared" si="38"/>
        <v>282.74333882308144</v>
      </c>
      <c r="H80" s="79">
        <v>4.5719999999999997E-2</v>
      </c>
      <c r="I80" s="79">
        <v>4.5069999999999999E-2</v>
      </c>
      <c r="J80" s="14">
        <f t="shared" si="39"/>
        <v>35.106357885821616</v>
      </c>
      <c r="K80" s="13">
        <f t="shared" si="40"/>
        <v>1.4953781584364547</v>
      </c>
      <c r="L80" s="10">
        <f t="shared" si="41"/>
        <v>1.6050626825397643</v>
      </c>
      <c r="M80" s="10">
        <f t="shared" si="42"/>
        <v>6.7396693600731014E-2</v>
      </c>
      <c r="N80" s="81">
        <v>1.3180000000000001E-2</v>
      </c>
      <c r="O80" s="82">
        <v>1.2970000000000001E-2</v>
      </c>
      <c r="P80" s="16"/>
      <c r="Q80" s="46"/>
      <c r="R80" s="12">
        <f t="shared" si="43"/>
        <v>1</v>
      </c>
      <c r="S80" s="11">
        <f t="shared" si="44"/>
        <v>282.74333882308144</v>
      </c>
      <c r="T80" s="79">
        <v>4.3610000000000003E-2</v>
      </c>
      <c r="U80" s="7">
        <f t="shared" si="45"/>
        <v>8.3900488771996695</v>
      </c>
      <c r="V80" s="10">
        <f t="shared" si="46"/>
        <v>0.36589003153467764</v>
      </c>
      <c r="W80" s="81">
        <v>1.2579999999999999E-2</v>
      </c>
      <c r="X80" s="8">
        <f t="shared" si="47"/>
        <v>2.0383494076751729</v>
      </c>
      <c r="Y80" s="84">
        <f t="shared" si="48"/>
        <v>2.0383494076751729</v>
      </c>
      <c r="Z80" s="112">
        <f t="shared" si="49"/>
        <v>4.69351123098306E-3</v>
      </c>
      <c r="AA80" s="86">
        <f t="shared" si="50"/>
        <v>4.6935112309830608E-3</v>
      </c>
      <c r="AB80" s="86">
        <f t="shared" ca="1" si="51"/>
        <v>1.8000000000000002E-3</v>
      </c>
      <c r="AC80" s="87">
        <f t="shared" ca="1" si="52"/>
        <v>2.8935112309830605E-3</v>
      </c>
      <c r="AD80" s="86">
        <f t="shared" ca="1" si="53"/>
        <v>2.8935112309830605E-3</v>
      </c>
      <c r="AE80" s="89"/>
      <c r="AF80" s="89"/>
      <c r="AG80" s="90"/>
      <c r="AH80" s="89"/>
      <c r="AI80" s="90"/>
    </row>
    <row r="81" spans="1:35" ht="15.75" x14ac:dyDescent="0.25">
      <c r="A81" s="85">
        <v>5</v>
      </c>
      <c r="B81" s="12">
        <v>5</v>
      </c>
      <c r="C81" s="17">
        <f t="shared" si="36"/>
        <v>345.57519189487721</v>
      </c>
      <c r="D81" s="16"/>
      <c r="E81" s="46"/>
      <c r="F81" s="12">
        <f t="shared" si="37"/>
        <v>1</v>
      </c>
      <c r="G81" s="11">
        <f t="shared" si="38"/>
        <v>345.57519189487721</v>
      </c>
      <c r="H81" s="79">
        <v>4.5609999999999998E-2</v>
      </c>
      <c r="I81" s="79">
        <v>4.4810000000000003E-2</v>
      </c>
      <c r="J81" s="14">
        <f t="shared" si="39"/>
        <v>42.907770749337516</v>
      </c>
      <c r="K81" s="13">
        <f t="shared" si="40"/>
        <v>1.8276844158667773</v>
      </c>
      <c r="L81" s="10">
        <f t="shared" si="41"/>
        <v>1.9570234238772839</v>
      </c>
      <c r="M81" s="10">
        <f t="shared" si="42"/>
        <v>8.1898538674990293E-2</v>
      </c>
      <c r="N81" s="81">
        <v>1.8339999999999999E-2</v>
      </c>
      <c r="O81" s="82">
        <v>1.804E-2</v>
      </c>
      <c r="P81" s="16"/>
      <c r="Q81" s="46"/>
      <c r="R81" s="12">
        <f t="shared" si="43"/>
        <v>1</v>
      </c>
      <c r="S81" s="11">
        <f t="shared" si="44"/>
        <v>345.57519189487721</v>
      </c>
      <c r="T81" s="79">
        <v>4.3409999999999997E-2</v>
      </c>
      <c r="U81" s="7">
        <f t="shared" si="45"/>
        <v>10.254504183244038</v>
      </c>
      <c r="V81" s="10">
        <f t="shared" si="46"/>
        <v>0.44514802659462366</v>
      </c>
      <c r="W81" s="81">
        <v>1.7489999999999999E-2</v>
      </c>
      <c r="X81" s="8">
        <f t="shared" si="47"/>
        <v>2.4840699891468976</v>
      </c>
      <c r="Y81" s="84">
        <f t="shared" si="48"/>
        <v>2.4840699891468976</v>
      </c>
      <c r="Z81" s="112">
        <f t="shared" si="49"/>
        <v>5.7198291660439833E-3</v>
      </c>
      <c r="AA81" s="86">
        <f t="shared" si="50"/>
        <v>5.7198291660439842E-3</v>
      </c>
      <c r="AB81" s="86">
        <f t="shared" ca="1" si="51"/>
        <v>2.1999999999999997E-3</v>
      </c>
      <c r="AC81" s="87">
        <f t="shared" ca="1" si="52"/>
        <v>3.5198291660439845E-3</v>
      </c>
      <c r="AD81" s="86">
        <f t="shared" ca="1" si="53"/>
        <v>3.5198291660439845E-3</v>
      </c>
      <c r="AE81" s="89"/>
      <c r="AF81" s="89"/>
      <c r="AG81" s="90"/>
      <c r="AH81" s="89"/>
      <c r="AI81" s="90"/>
    </row>
    <row r="82" spans="1:35" ht="15.75" x14ac:dyDescent="0.25">
      <c r="A82" s="85">
        <v>6</v>
      </c>
      <c r="B82" s="12">
        <v>6</v>
      </c>
      <c r="C82" s="17">
        <f t="shared" si="36"/>
        <v>408.40704496667297</v>
      </c>
      <c r="D82" s="16"/>
      <c r="E82" s="46"/>
      <c r="F82" s="12">
        <f t="shared" si="37"/>
        <v>1</v>
      </c>
      <c r="G82" s="11">
        <f t="shared" si="38"/>
        <v>408.40704496667297</v>
      </c>
      <c r="H82" s="79">
        <v>4.5429999999999998E-2</v>
      </c>
      <c r="I82" s="79">
        <v>4.4589999999999998E-2</v>
      </c>
      <c r="J82" s="14">
        <f t="shared" si="39"/>
        <v>50.709183612853415</v>
      </c>
      <c r="K82" s="13">
        <f t="shared" si="40"/>
        <v>2.1599906732971004</v>
      </c>
      <c r="L82" s="10">
        <f t="shared" si="41"/>
        <v>2.3037182115319306</v>
      </c>
      <c r="M82" s="10">
        <f t="shared" si="42"/>
        <v>9.6313984122317703E-2</v>
      </c>
      <c r="N82" s="81">
        <v>2.4129999999999999E-2</v>
      </c>
      <c r="O82" s="82">
        <v>2.3720000000000001E-2</v>
      </c>
      <c r="P82" s="16"/>
      <c r="Q82" s="46"/>
      <c r="R82" s="12">
        <f t="shared" si="43"/>
        <v>1</v>
      </c>
      <c r="S82" s="11">
        <f t="shared" si="44"/>
        <v>408.40704496667297</v>
      </c>
      <c r="T82" s="79">
        <v>4.308E-2</v>
      </c>
      <c r="U82" s="7">
        <f t="shared" si="45"/>
        <v>12.118959489288407</v>
      </c>
      <c r="V82" s="10">
        <f t="shared" si="46"/>
        <v>0.52208477479854454</v>
      </c>
      <c r="W82" s="81">
        <v>2.2970000000000001E-2</v>
      </c>
      <c r="X82" s="8">
        <f t="shared" si="47"/>
        <v>2.9221169704527927</v>
      </c>
      <c r="Y82" s="84">
        <f t="shared" si="48"/>
        <v>2.9221169704527932</v>
      </c>
      <c r="Z82" s="112">
        <f t="shared" si="49"/>
        <v>6.728477839679569E-3</v>
      </c>
      <c r="AA82" s="86">
        <f t="shared" si="50"/>
        <v>6.7284778396795707E-3</v>
      </c>
      <c r="AB82" s="86">
        <f t="shared" ca="1" si="51"/>
        <v>2.599999999999999E-3</v>
      </c>
      <c r="AC82" s="87">
        <f t="shared" ca="1" si="52"/>
        <v>4.1284778396795717E-3</v>
      </c>
      <c r="AD82" s="86">
        <f t="shared" ca="1" si="53"/>
        <v>4.1284778396795717E-3</v>
      </c>
      <c r="AE82" s="89"/>
      <c r="AF82" s="89"/>
      <c r="AG82" s="90"/>
      <c r="AH82" s="89"/>
      <c r="AI82" s="90"/>
    </row>
    <row r="83" spans="1:35" ht="15.75" x14ac:dyDescent="0.25">
      <c r="A83" s="85">
        <v>7</v>
      </c>
      <c r="B83" s="12">
        <v>7</v>
      </c>
      <c r="C83" s="17">
        <f t="shared" si="36"/>
        <v>471.23889803846907</v>
      </c>
      <c r="D83" s="16"/>
      <c r="E83" s="46"/>
      <c r="F83" s="12">
        <f t="shared" si="37"/>
        <v>1</v>
      </c>
      <c r="G83" s="11">
        <f t="shared" si="38"/>
        <v>471.23889803846907</v>
      </c>
      <c r="H83" s="79">
        <v>4.5220000000000003E-2</v>
      </c>
      <c r="I83" s="79">
        <v>4.4229999999999998E-2</v>
      </c>
      <c r="J83" s="14">
        <f t="shared" si="39"/>
        <v>58.510596476369358</v>
      </c>
      <c r="K83" s="13">
        <f t="shared" si="40"/>
        <v>2.4922969307274245</v>
      </c>
      <c r="L83" s="10">
        <f t="shared" si="41"/>
        <v>2.6458491726614226</v>
      </c>
      <c r="M83" s="10">
        <f t="shared" si="42"/>
        <v>0.11023429324607398</v>
      </c>
      <c r="N83" s="81">
        <v>3.1809999999999998E-2</v>
      </c>
      <c r="O83" s="82">
        <v>3.1230000000000001E-2</v>
      </c>
      <c r="P83" s="16"/>
      <c r="Q83" s="46"/>
      <c r="R83" s="12">
        <f t="shared" si="43"/>
        <v>1</v>
      </c>
      <c r="S83" s="11">
        <f t="shared" si="44"/>
        <v>471.23889803846907</v>
      </c>
      <c r="T83" s="79">
        <v>4.2680000000000003E-2</v>
      </c>
      <c r="U83" s="7">
        <f t="shared" si="45"/>
        <v>13.983414795332784</v>
      </c>
      <c r="V83" s="10">
        <f t="shared" si="46"/>
        <v>0.59681214346480327</v>
      </c>
      <c r="W83" s="81">
        <v>3.022E-2</v>
      </c>
      <c r="X83" s="8">
        <f t="shared" si="47"/>
        <v>3.3528956093722995</v>
      </c>
      <c r="Y83" s="84">
        <f t="shared" si="48"/>
        <v>3.3528956093722995</v>
      </c>
      <c r="Z83" s="112">
        <f t="shared" si="49"/>
        <v>7.7203904000204019E-3</v>
      </c>
      <c r="AA83" s="86">
        <f t="shared" si="50"/>
        <v>7.7203904000204037E-3</v>
      </c>
      <c r="AB83" s="86">
        <f t="shared" ca="1" si="51"/>
        <v>3.0000000000000005E-3</v>
      </c>
      <c r="AC83" s="87">
        <f t="shared" ca="1" si="52"/>
        <v>4.7203904000204036E-3</v>
      </c>
      <c r="AD83" s="86">
        <f t="shared" ca="1" si="53"/>
        <v>4.7203904000204036E-3</v>
      </c>
      <c r="AE83" s="89"/>
      <c r="AF83" s="89"/>
      <c r="AG83" s="90"/>
      <c r="AH83" s="89"/>
      <c r="AI83" s="90"/>
    </row>
    <row r="84" spans="1:35" ht="15.75" x14ac:dyDescent="0.25">
      <c r="A84" s="85">
        <v>8</v>
      </c>
      <c r="B84" s="12">
        <v>8</v>
      </c>
      <c r="C84" s="17">
        <f t="shared" si="36"/>
        <v>534.07075111026472</v>
      </c>
      <c r="D84" s="16"/>
      <c r="E84" s="46"/>
      <c r="F84" s="12">
        <f t="shared" si="37"/>
        <v>1</v>
      </c>
      <c r="G84" s="11">
        <f t="shared" si="38"/>
        <v>534.07075111026472</v>
      </c>
      <c r="H84" s="79">
        <v>4.5089999999999998E-2</v>
      </c>
      <c r="I84" s="79">
        <v>4.3459999999999999E-2</v>
      </c>
      <c r="J84" s="14">
        <f t="shared" si="39"/>
        <v>66.31200933988525</v>
      </c>
      <c r="K84" s="13">
        <f t="shared" si="40"/>
        <v>2.8246031881577465</v>
      </c>
      <c r="L84" s="10">
        <f t="shared" si="41"/>
        <v>2.9900085011354256</v>
      </c>
      <c r="M84" s="10">
        <f t="shared" si="42"/>
        <v>0.12275725455733566</v>
      </c>
      <c r="N84" s="81">
        <v>4.0739999999999998E-2</v>
      </c>
      <c r="O84" s="82">
        <v>3.984E-2</v>
      </c>
      <c r="P84" s="16"/>
      <c r="Q84" s="46"/>
      <c r="R84" s="12">
        <f t="shared" si="43"/>
        <v>1</v>
      </c>
      <c r="S84" s="11">
        <f t="shared" si="44"/>
        <v>534.07075111026472</v>
      </c>
      <c r="T84" s="79">
        <v>4.2139999999999997E-2</v>
      </c>
      <c r="U84" s="7">
        <f t="shared" si="45"/>
        <v>15.847870101377149</v>
      </c>
      <c r="V84" s="10">
        <f t="shared" si="46"/>
        <v>0.66782924607203298</v>
      </c>
      <c r="W84" s="81">
        <v>3.8559999999999997E-2</v>
      </c>
      <c r="X84" s="8">
        <f t="shared" si="47"/>
        <v>3.780595001764794</v>
      </c>
      <c r="Y84" s="84">
        <f t="shared" si="48"/>
        <v>3.7805950017647945</v>
      </c>
      <c r="Z84" s="112">
        <f t="shared" si="49"/>
        <v>8.7052126753968031E-3</v>
      </c>
      <c r="AA84" s="86">
        <f t="shared" si="50"/>
        <v>8.7052126753968048E-3</v>
      </c>
      <c r="AB84" s="86">
        <f t="shared" ca="1" si="51"/>
        <v>3.3999999999999989E-3</v>
      </c>
      <c r="AC84" s="87">
        <f t="shared" ca="1" si="52"/>
        <v>5.3052126753968063E-3</v>
      </c>
      <c r="AD84" s="86">
        <f t="shared" ca="1" si="53"/>
        <v>5.3052126753968063E-3</v>
      </c>
      <c r="AE84" s="89"/>
      <c r="AF84" s="89"/>
      <c r="AG84" s="90"/>
      <c r="AH84" s="89"/>
      <c r="AI84" s="90"/>
    </row>
    <row r="85" spans="1:35" ht="15.75" x14ac:dyDescent="0.25">
      <c r="A85" s="85">
        <v>9</v>
      </c>
      <c r="B85" s="12">
        <v>9</v>
      </c>
      <c r="C85" s="17">
        <f t="shared" si="36"/>
        <v>596.90260418206094</v>
      </c>
      <c r="D85" s="16"/>
      <c r="E85" s="46"/>
      <c r="F85" s="12">
        <f t="shared" si="37"/>
        <v>1</v>
      </c>
      <c r="G85" s="11">
        <f t="shared" si="38"/>
        <v>596.90260418206094</v>
      </c>
      <c r="H85" s="79">
        <v>4.5019999999999998E-2</v>
      </c>
      <c r="I85" s="79">
        <v>4.2680000000000003E-2</v>
      </c>
      <c r="J85" s="14">
        <f t="shared" si="39"/>
        <v>74.1134222034012</v>
      </c>
      <c r="K85" s="13">
        <f t="shared" si="40"/>
        <v>3.1569094455880715</v>
      </c>
      <c r="L85" s="10">
        <f t="shared" si="41"/>
        <v>3.3365862675971218</v>
      </c>
      <c r="M85" s="10">
        <f t="shared" si="42"/>
        <v>0.1347368951376989</v>
      </c>
      <c r="N85" s="81">
        <v>5.0930000000000003E-2</v>
      </c>
      <c r="O85" s="82">
        <v>4.9500000000000002E-2</v>
      </c>
      <c r="P85" s="16"/>
      <c r="Q85" s="46"/>
      <c r="R85" s="12">
        <f t="shared" si="43"/>
        <v>1</v>
      </c>
      <c r="S85" s="11">
        <f t="shared" si="44"/>
        <v>596.90260418206094</v>
      </c>
      <c r="T85" s="79">
        <v>4.165E-2</v>
      </c>
      <c r="U85" s="7">
        <f t="shared" si="45"/>
        <v>17.712325407421531</v>
      </c>
      <c r="V85" s="10">
        <f t="shared" si="46"/>
        <v>0.73771835321910673</v>
      </c>
      <c r="W85" s="81">
        <v>4.7989999999999998E-2</v>
      </c>
      <c r="X85" s="8">
        <f t="shared" si="47"/>
        <v>4.2090415159539276</v>
      </c>
      <c r="Y85" s="84">
        <f t="shared" si="48"/>
        <v>4.2090415159539267</v>
      </c>
      <c r="Z85" s="112">
        <f t="shared" si="49"/>
        <v>9.691755276312209E-3</v>
      </c>
      <c r="AA85" s="86">
        <f t="shared" si="50"/>
        <v>9.6917552763122108E-3</v>
      </c>
      <c r="AB85" s="86">
        <f t="shared" ca="1" si="51"/>
        <v>3.8000000000000013E-3</v>
      </c>
      <c r="AC85" s="87">
        <f t="shared" ca="1" si="52"/>
        <v>5.8917552763122095E-3</v>
      </c>
      <c r="AD85" s="86">
        <f t="shared" ca="1" si="53"/>
        <v>5.8917552763122095E-3</v>
      </c>
      <c r="AE85" s="89"/>
      <c r="AF85" s="89"/>
      <c r="AG85" s="90"/>
      <c r="AH85" s="89"/>
      <c r="AI85" s="90"/>
    </row>
    <row r="86" spans="1:35" ht="15.75" x14ac:dyDescent="0.25">
      <c r="A86" s="85">
        <v>10</v>
      </c>
      <c r="B86" s="12">
        <v>10</v>
      </c>
      <c r="C86" s="17">
        <f t="shared" si="36"/>
        <v>659.73445725385659</v>
      </c>
      <c r="D86" s="16"/>
      <c r="E86" s="46"/>
      <c r="F86" s="12">
        <f t="shared" si="37"/>
        <v>1</v>
      </c>
      <c r="G86" s="11">
        <f t="shared" si="38"/>
        <v>659.73445725385659</v>
      </c>
      <c r="H86" s="79">
        <v>4.4740000000000002E-2</v>
      </c>
      <c r="I86" s="79">
        <v>4.1980000000000003E-2</v>
      </c>
      <c r="J86" s="14">
        <f t="shared" si="39"/>
        <v>81.914835066917078</v>
      </c>
      <c r="K86" s="13">
        <f t="shared" si="40"/>
        <v>3.4892157030183943</v>
      </c>
      <c r="L86" s="10">
        <f t="shared" si="41"/>
        <v>3.6648697208938703</v>
      </c>
      <c r="M86" s="10">
        <f t="shared" si="42"/>
        <v>0.1464772752127122</v>
      </c>
      <c r="N86" s="81">
        <v>6.0420000000000001E-2</v>
      </c>
      <c r="O86" s="82">
        <v>5.8409999999999997E-2</v>
      </c>
      <c r="P86" s="16"/>
      <c r="Q86" s="46"/>
      <c r="R86" s="12">
        <f t="shared" si="43"/>
        <v>1</v>
      </c>
      <c r="S86" s="11">
        <f t="shared" si="44"/>
        <v>659.73445725385659</v>
      </c>
      <c r="T86" s="79">
        <v>4.129E-2</v>
      </c>
      <c r="U86" s="7">
        <f t="shared" si="45"/>
        <v>19.576780713465894</v>
      </c>
      <c r="V86" s="10">
        <f t="shared" si="46"/>
        <v>0.8083252756590068</v>
      </c>
      <c r="W86" s="81">
        <v>5.6750000000000002E-2</v>
      </c>
      <c r="X86" s="8">
        <f t="shared" si="47"/>
        <v>4.6196722717655891</v>
      </c>
      <c r="Y86" s="84">
        <f t="shared" si="48"/>
        <v>4.6196722717655891</v>
      </c>
      <c r="Z86" s="112">
        <f t="shared" si="49"/>
        <v>1.063727524307162E-2</v>
      </c>
      <c r="AA86" s="86">
        <f t="shared" si="50"/>
        <v>1.0637275243071622E-2</v>
      </c>
      <c r="AB86" s="86">
        <f t="shared" ca="1" si="51"/>
        <v>4.1999999999999997E-3</v>
      </c>
      <c r="AC86" s="87">
        <f t="shared" ca="1" si="52"/>
        <v>6.437275243071622E-3</v>
      </c>
      <c r="AD86" s="86">
        <f t="shared" ca="1" si="53"/>
        <v>6.437275243071622E-3</v>
      </c>
      <c r="AE86" s="89"/>
      <c r="AF86" s="89"/>
      <c r="AG86" s="90"/>
      <c r="AH86" s="89"/>
      <c r="AI86" s="90"/>
    </row>
    <row r="87" spans="1:35" ht="15.75" x14ac:dyDescent="0.25">
      <c r="A87" s="85">
        <v>11</v>
      </c>
      <c r="B87" s="12">
        <v>11</v>
      </c>
      <c r="C87" s="17">
        <f t="shared" si="36"/>
        <v>722.56631032565224</v>
      </c>
      <c r="D87" s="16"/>
      <c r="E87" s="46"/>
      <c r="F87" s="12">
        <f t="shared" si="37"/>
        <v>1</v>
      </c>
      <c r="G87" s="11">
        <f t="shared" si="38"/>
        <v>722.56631032565224</v>
      </c>
      <c r="H87" s="79">
        <v>4.4519999999999997E-2</v>
      </c>
      <c r="I87" s="79">
        <v>4.1320000000000003E-2</v>
      </c>
      <c r="J87" s="14">
        <f t="shared" si="39"/>
        <v>89.716247930432971</v>
      </c>
      <c r="K87" s="13">
        <f t="shared" si="40"/>
        <v>3.8215219604487154</v>
      </c>
      <c r="L87" s="10">
        <f t="shared" si="41"/>
        <v>3.9941673578628758</v>
      </c>
      <c r="M87" s="10">
        <f t="shared" si="42"/>
        <v>0.15790528740574092</v>
      </c>
      <c r="N87" s="81">
        <v>7.0499999999999993E-2</v>
      </c>
      <c r="O87" s="82">
        <v>6.7769999999999997E-2</v>
      </c>
      <c r="P87" s="16"/>
      <c r="Q87" s="46"/>
      <c r="R87" s="12">
        <f t="shared" si="43"/>
        <v>1</v>
      </c>
      <c r="S87" s="11">
        <f t="shared" si="44"/>
        <v>722.56631032565224</v>
      </c>
      <c r="T87" s="79">
        <v>4.086E-2</v>
      </c>
      <c r="U87" s="7">
        <f t="shared" si="45"/>
        <v>21.44123601951026</v>
      </c>
      <c r="V87" s="10">
        <f t="shared" si="46"/>
        <v>0.87608890375718929</v>
      </c>
      <c r="W87" s="81">
        <v>6.6000000000000003E-2</v>
      </c>
      <c r="X87" s="8">
        <f t="shared" si="47"/>
        <v>5.028161549025806</v>
      </c>
      <c r="Y87" s="84">
        <f t="shared" si="48"/>
        <v>5.0281615490258051</v>
      </c>
      <c r="Z87" s="112">
        <f t="shared" si="49"/>
        <v>1.1577864233034675E-2</v>
      </c>
      <c r="AA87" s="86">
        <f t="shared" si="50"/>
        <v>1.1577864233034677E-2</v>
      </c>
      <c r="AB87" s="86">
        <f t="shared" ca="1" si="51"/>
        <v>4.5999999999999982E-3</v>
      </c>
      <c r="AC87" s="87">
        <f t="shared" ca="1" si="52"/>
        <v>6.9778642330346786E-3</v>
      </c>
      <c r="AD87" s="86">
        <f t="shared" ca="1" si="53"/>
        <v>6.9778642330346786E-3</v>
      </c>
      <c r="AE87" s="89"/>
      <c r="AF87" s="89"/>
      <c r="AG87" s="90"/>
      <c r="AH87" s="89"/>
      <c r="AI87" s="90"/>
    </row>
    <row r="88" spans="1:35" ht="15.75" x14ac:dyDescent="0.25">
      <c r="A88" s="85">
        <v>12</v>
      </c>
      <c r="B88" s="12">
        <v>12</v>
      </c>
      <c r="C88" s="17">
        <f t="shared" si="36"/>
        <v>785.39816339744846</v>
      </c>
      <c r="D88" s="16"/>
      <c r="E88" s="46"/>
      <c r="F88" s="12">
        <f t="shared" si="37"/>
        <v>1</v>
      </c>
      <c r="G88" s="11">
        <f t="shared" si="38"/>
        <v>785.39816339744846</v>
      </c>
      <c r="H88" s="79">
        <v>4.4159999999999998E-2</v>
      </c>
      <c r="I88" s="79">
        <v>4.018E-2</v>
      </c>
      <c r="J88" s="14">
        <f t="shared" si="39"/>
        <v>97.517660793948934</v>
      </c>
      <c r="K88" s="13">
        <f t="shared" si="40"/>
        <v>4.1538282178790409</v>
      </c>
      <c r="L88" s="10">
        <f t="shared" si="41"/>
        <v>4.3063799006607848</v>
      </c>
      <c r="M88" s="10">
        <f t="shared" si="42"/>
        <v>0.16690081779437987</v>
      </c>
      <c r="N88" s="81">
        <v>8.4250000000000005E-2</v>
      </c>
      <c r="O88" s="82">
        <v>8.0269999999999994E-2</v>
      </c>
      <c r="P88" s="16"/>
      <c r="Q88" s="46"/>
      <c r="R88" s="12">
        <f t="shared" si="43"/>
        <v>1</v>
      </c>
      <c r="S88" s="11">
        <f t="shared" si="44"/>
        <v>785.39816339744846</v>
      </c>
      <c r="T88" s="79">
        <v>4.0390000000000002E-2</v>
      </c>
      <c r="U88" s="7">
        <f t="shared" si="45"/>
        <v>23.305691325554637</v>
      </c>
      <c r="V88" s="10">
        <f t="shared" si="46"/>
        <v>0.94131687263915187</v>
      </c>
      <c r="W88" s="81">
        <v>7.8560000000000005E-2</v>
      </c>
      <c r="X88" s="8">
        <f t="shared" si="47"/>
        <v>5.4145975910943163</v>
      </c>
      <c r="Y88" s="84">
        <f t="shared" si="48"/>
        <v>5.4145975910943154</v>
      </c>
      <c r="Z88" s="112">
        <f t="shared" si="49"/>
        <v>1.2467673358337606E-2</v>
      </c>
      <c r="AA88" s="86">
        <f t="shared" si="50"/>
        <v>1.246767335833761E-2</v>
      </c>
      <c r="AB88" s="86">
        <f t="shared" ca="1" si="51"/>
        <v>5.000000000000001E-3</v>
      </c>
      <c r="AC88" s="87">
        <f t="shared" ca="1" si="52"/>
        <v>7.4676733583376089E-3</v>
      </c>
      <c r="AD88" s="86">
        <f t="shared" ca="1" si="53"/>
        <v>7.4676733583376089E-3</v>
      </c>
      <c r="AE88" s="89"/>
      <c r="AF88" s="89"/>
      <c r="AG88" s="90"/>
      <c r="AH88" s="89"/>
      <c r="AI88" s="90"/>
    </row>
    <row r="89" spans="1:35" ht="15.75" x14ac:dyDescent="0.25">
      <c r="A89" s="85">
        <v>13</v>
      </c>
      <c r="B89" s="12">
        <v>13</v>
      </c>
      <c r="C89" s="17">
        <f t="shared" si="36"/>
        <v>848.23001646924354</v>
      </c>
      <c r="D89" s="16"/>
      <c r="E89" s="46"/>
      <c r="F89" s="12">
        <f t="shared" si="37"/>
        <v>1</v>
      </c>
      <c r="G89" s="11">
        <f t="shared" si="38"/>
        <v>848.23001646924354</v>
      </c>
      <c r="H89" s="79">
        <v>4.3729999999999998E-2</v>
      </c>
      <c r="I89" s="79">
        <v>3.9140000000000001E-2</v>
      </c>
      <c r="J89" s="14">
        <f t="shared" si="39"/>
        <v>105.31907365746474</v>
      </c>
      <c r="K89" s="13">
        <f t="shared" si="40"/>
        <v>4.4861344753093597</v>
      </c>
      <c r="L89" s="10">
        <f t="shared" si="41"/>
        <v>4.6056030910409334</v>
      </c>
      <c r="M89" s="10">
        <f t="shared" si="42"/>
        <v>0.17558730336360834</v>
      </c>
      <c r="N89" s="81">
        <v>9.7239999999999993E-2</v>
      </c>
      <c r="O89" s="82">
        <v>9.1899999999999996E-2</v>
      </c>
      <c r="P89" s="16"/>
      <c r="Q89" s="46"/>
      <c r="R89" s="12">
        <f t="shared" si="43"/>
        <v>1</v>
      </c>
      <c r="S89" s="11">
        <f t="shared" si="44"/>
        <v>848.23001646924354</v>
      </c>
      <c r="T89" s="79">
        <v>3.9449999999999999E-2</v>
      </c>
      <c r="U89" s="7">
        <f t="shared" si="45"/>
        <v>25.170146631598989</v>
      </c>
      <c r="V89" s="10">
        <f t="shared" si="46"/>
        <v>0.99296228461658009</v>
      </c>
      <c r="W89" s="81">
        <v>9.0279999999999999E-2</v>
      </c>
      <c r="X89" s="8">
        <f t="shared" si="47"/>
        <v>5.7741526790211219</v>
      </c>
      <c r="Y89" s="84">
        <f t="shared" si="48"/>
        <v>5.7741526790211211</v>
      </c>
      <c r="Z89" s="112">
        <f t="shared" si="49"/>
        <v>1.3295586294651269E-2</v>
      </c>
      <c r="AA89" s="86">
        <f t="shared" si="50"/>
        <v>1.3295586294651272E-2</v>
      </c>
      <c r="AB89" s="86">
        <f t="shared" ca="1" si="51"/>
        <v>5.3999999999999959E-3</v>
      </c>
      <c r="AC89" s="87">
        <f t="shared" ca="1" si="52"/>
        <v>7.8955862946512752E-3</v>
      </c>
      <c r="AD89" s="86">
        <f t="shared" ca="1" si="53"/>
        <v>7.8955862946512752E-3</v>
      </c>
      <c r="AE89" s="89"/>
      <c r="AF89" s="89"/>
      <c r="AG89" s="90"/>
      <c r="AH89" s="89"/>
      <c r="AI89" s="90"/>
    </row>
    <row r="90" spans="1:35" ht="15.75" x14ac:dyDescent="0.25">
      <c r="A90" s="85">
        <v>14</v>
      </c>
      <c r="B90" s="12">
        <v>14</v>
      </c>
      <c r="C90" s="17">
        <f t="shared" si="36"/>
        <v>911.06186954104032</v>
      </c>
      <c r="D90" s="16"/>
      <c r="E90" s="46"/>
      <c r="F90" s="12">
        <f t="shared" si="37"/>
        <v>1</v>
      </c>
      <c r="G90" s="11">
        <f t="shared" si="38"/>
        <v>911.06186954104032</v>
      </c>
      <c r="H90" s="79">
        <v>4.2869999999999998E-2</v>
      </c>
      <c r="I90" s="79">
        <v>3.8080000000000003E-2</v>
      </c>
      <c r="J90" s="14">
        <f t="shared" si="39"/>
        <v>113.12048652098076</v>
      </c>
      <c r="K90" s="13">
        <f t="shared" si="40"/>
        <v>4.8184407327396883</v>
      </c>
      <c r="L90" s="10">
        <f t="shared" si="41"/>
        <v>4.8494752571544453</v>
      </c>
      <c r="M90" s="10">
        <f t="shared" si="42"/>
        <v>0.18348622310272733</v>
      </c>
      <c r="N90" s="81">
        <v>0.1118</v>
      </c>
      <c r="O90" s="82">
        <v>0.10483000000000001</v>
      </c>
      <c r="P90" s="16"/>
      <c r="Q90" s="46"/>
      <c r="R90" s="12">
        <f t="shared" si="43"/>
        <v>1</v>
      </c>
      <c r="S90" s="11">
        <f t="shared" si="44"/>
        <v>911.06186954104032</v>
      </c>
      <c r="T90" s="79">
        <v>3.8100000000000002E-2</v>
      </c>
      <c r="U90" s="7">
        <f t="shared" si="45"/>
        <v>27.034601937643384</v>
      </c>
      <c r="V90" s="10">
        <f t="shared" si="46"/>
        <v>1.030018333824213</v>
      </c>
      <c r="W90" s="81">
        <v>0.10322000000000001</v>
      </c>
      <c r="X90" s="8">
        <f t="shared" si="47"/>
        <v>6.0629798140813858</v>
      </c>
      <c r="Y90" s="84">
        <f t="shared" si="48"/>
        <v>6.0629798140813858</v>
      </c>
      <c r="Z90" s="112">
        <f t="shared" si="49"/>
        <v>1.3960640773100155E-2</v>
      </c>
      <c r="AA90" s="86">
        <f t="shared" si="50"/>
        <v>1.3960640773100158E-2</v>
      </c>
      <c r="AB90" s="86">
        <f t="shared" ca="1" si="51"/>
        <v>5.8000000000000013E-3</v>
      </c>
      <c r="AC90" s="87">
        <f t="shared" ca="1" si="52"/>
        <v>8.1606407731001571E-3</v>
      </c>
      <c r="AD90" s="86">
        <f t="shared" ca="1" si="53"/>
        <v>8.1606407731001571E-3</v>
      </c>
      <c r="AE90" s="89"/>
      <c r="AF90" s="89"/>
      <c r="AG90" s="90"/>
      <c r="AH90" s="89"/>
      <c r="AI90" s="90"/>
    </row>
    <row r="91" spans="1:35" ht="15.75" x14ac:dyDescent="0.25">
      <c r="A91" s="85">
        <v>15</v>
      </c>
      <c r="B91" s="12">
        <v>15</v>
      </c>
      <c r="C91" s="17">
        <f t="shared" si="36"/>
        <v>973.89372261283597</v>
      </c>
      <c r="D91" s="16"/>
      <c r="E91" s="46"/>
      <c r="F91" s="12">
        <f t="shared" si="37"/>
        <v>1</v>
      </c>
      <c r="G91" s="11">
        <f t="shared" si="38"/>
        <v>973.89372261283597</v>
      </c>
      <c r="H91" s="79">
        <v>4.2229999999999997E-2</v>
      </c>
      <c r="I91" s="79">
        <v>3.7019999999999997E-2</v>
      </c>
      <c r="J91" s="14">
        <f t="shared" si="39"/>
        <v>120.92189938449667</v>
      </c>
      <c r="K91" s="13">
        <f t="shared" si="40"/>
        <v>5.1507469901700098</v>
      </c>
      <c r="L91" s="10">
        <f t="shared" si="41"/>
        <v>5.1065318110072937</v>
      </c>
      <c r="M91" s="10">
        <f t="shared" si="42"/>
        <v>0.19068065357609376</v>
      </c>
      <c r="N91" s="81">
        <v>0.12494</v>
      </c>
      <c r="O91" s="82">
        <v>0.11636000000000001</v>
      </c>
      <c r="P91" s="16"/>
      <c r="Q91" s="46"/>
      <c r="R91" s="12">
        <f t="shared" si="43"/>
        <v>1</v>
      </c>
      <c r="S91" s="11">
        <f t="shared" si="44"/>
        <v>973.89372261283597</v>
      </c>
      <c r="T91" s="79">
        <v>3.7010000000000001E-2</v>
      </c>
      <c r="U91" s="7">
        <f t="shared" si="45"/>
        <v>28.89905724368775</v>
      </c>
      <c r="V91" s="10">
        <f t="shared" si="46"/>
        <v>1.0695541085888836</v>
      </c>
      <c r="W91" s="81">
        <v>0.11473</v>
      </c>
      <c r="X91" s="8">
        <f t="shared" si="47"/>
        <v>6.3667665731722716</v>
      </c>
      <c r="Y91" s="84">
        <f t="shared" si="48"/>
        <v>6.3667665731722716</v>
      </c>
      <c r="Z91" s="112">
        <f t="shared" si="49"/>
        <v>1.4660141339709701E-2</v>
      </c>
      <c r="AA91" s="86">
        <f t="shared" si="50"/>
        <v>1.4660141339709705E-2</v>
      </c>
      <c r="AB91" s="86">
        <f t="shared" ca="1" si="51"/>
        <v>6.1999999999999998E-3</v>
      </c>
      <c r="AC91" s="87">
        <f t="shared" ca="1" si="52"/>
        <v>8.4601413397097057E-3</v>
      </c>
      <c r="AD91" s="86">
        <f t="shared" ca="1" si="53"/>
        <v>8.4601413397097057E-3</v>
      </c>
      <c r="AE91" s="89"/>
      <c r="AF91" s="89"/>
      <c r="AG91" s="90"/>
      <c r="AH91" s="89"/>
      <c r="AI91" s="90"/>
    </row>
    <row r="92" spans="1:35" ht="15.75" x14ac:dyDescent="0.25">
      <c r="A92" s="85">
        <v>16</v>
      </c>
      <c r="B92" s="12">
        <v>16</v>
      </c>
      <c r="C92" s="17">
        <f t="shared" si="36"/>
        <v>1036.7255756846316</v>
      </c>
      <c r="D92" s="16"/>
      <c r="E92" s="46"/>
      <c r="F92" s="12">
        <f t="shared" si="37"/>
        <v>1</v>
      </c>
      <c r="G92" s="11">
        <f t="shared" si="38"/>
        <v>1036.7255756846316</v>
      </c>
      <c r="H92" s="79">
        <v>4.1180000000000001E-2</v>
      </c>
      <c r="I92" s="79">
        <v>3.5770000000000003E-2</v>
      </c>
      <c r="J92" s="14">
        <f t="shared" si="39"/>
        <v>128.72331224801255</v>
      </c>
      <c r="K92" s="13">
        <f t="shared" si="40"/>
        <v>5.4830532476003322</v>
      </c>
      <c r="L92" s="10">
        <f t="shared" si="41"/>
        <v>5.3008259983731572</v>
      </c>
      <c r="M92" s="10">
        <f t="shared" si="42"/>
        <v>0.1961288146666639</v>
      </c>
      <c r="N92" s="81">
        <v>0.14008999999999999</v>
      </c>
      <c r="O92" s="82">
        <v>0.12950999999999999</v>
      </c>
      <c r="P92" s="16"/>
      <c r="Q92" s="46"/>
      <c r="R92" s="12">
        <f t="shared" si="43"/>
        <v>1</v>
      </c>
      <c r="S92" s="11">
        <f t="shared" si="44"/>
        <v>1036.7255756846316</v>
      </c>
      <c r="T92" s="79">
        <v>3.5830000000000001E-2</v>
      </c>
      <c r="U92" s="7">
        <f t="shared" si="45"/>
        <v>30.763512549732113</v>
      </c>
      <c r="V92" s="10">
        <f t="shared" si="46"/>
        <v>1.1022566546569017</v>
      </c>
      <c r="W92" s="81">
        <v>0.12791</v>
      </c>
      <c r="X92" s="8">
        <f t="shared" si="47"/>
        <v>6.5992114676967226</v>
      </c>
      <c r="Y92" s="84">
        <f t="shared" si="48"/>
        <v>6.5992114676967226</v>
      </c>
      <c r="Z92" s="112">
        <f t="shared" si="49"/>
        <v>1.5195369852999529E-2</v>
      </c>
      <c r="AA92" s="86">
        <f t="shared" si="50"/>
        <v>1.5195369852999532E-2</v>
      </c>
      <c r="AB92" s="86">
        <f t="shared" ca="1" si="51"/>
        <v>6.5999999999999982E-3</v>
      </c>
      <c r="AC92" s="87">
        <f t="shared" ca="1" si="52"/>
        <v>8.5953698529995341E-3</v>
      </c>
      <c r="AD92" s="86">
        <f t="shared" ca="1" si="53"/>
        <v>8.5953698529995341E-3</v>
      </c>
      <c r="AE92" s="89"/>
      <c r="AF92" s="89"/>
      <c r="AG92" s="90"/>
      <c r="AH92" s="89"/>
      <c r="AI92" s="90"/>
    </row>
    <row r="93" spans="1:35" ht="15.75" x14ac:dyDescent="0.25">
      <c r="A93" s="85">
        <v>17</v>
      </c>
      <c r="B93" s="12">
        <v>17</v>
      </c>
      <c r="C93" s="17">
        <f t="shared" si="36"/>
        <v>1099.5574287564273</v>
      </c>
      <c r="D93" s="16"/>
      <c r="E93" s="46"/>
      <c r="F93" s="12">
        <f t="shared" si="37"/>
        <v>1</v>
      </c>
      <c r="G93" s="11">
        <f t="shared" si="38"/>
        <v>1099.5574287564273</v>
      </c>
      <c r="H93" s="79">
        <v>3.9649999999999998E-2</v>
      </c>
      <c r="I93" s="79">
        <v>3.4569999999999997E-2</v>
      </c>
      <c r="J93" s="14">
        <f t="shared" si="39"/>
        <v>136.52472511152843</v>
      </c>
      <c r="K93" s="13">
        <f t="shared" si="40"/>
        <v>5.8153595050306537</v>
      </c>
      <c r="L93" s="10">
        <f t="shared" si="41"/>
        <v>5.4132053506721016</v>
      </c>
      <c r="M93" s="10">
        <f t="shared" si="42"/>
        <v>0.20103697808890969</v>
      </c>
      <c r="N93" s="81">
        <v>0.15523999999999999</v>
      </c>
      <c r="O93" s="82">
        <v>0.14272000000000001</v>
      </c>
      <c r="P93" s="16"/>
      <c r="Q93" s="46"/>
      <c r="R93" s="12">
        <f t="shared" si="43"/>
        <v>1</v>
      </c>
      <c r="S93" s="11">
        <f t="shared" si="44"/>
        <v>1099.5574287564273</v>
      </c>
      <c r="T93" s="79">
        <v>3.465E-2</v>
      </c>
      <c r="U93" s="7">
        <f t="shared" si="45"/>
        <v>32.627967855776475</v>
      </c>
      <c r="V93" s="10">
        <f t="shared" si="46"/>
        <v>1.1305590862026549</v>
      </c>
      <c r="W93" s="81">
        <v>0.14113999999999999</v>
      </c>
      <c r="X93" s="8">
        <f t="shared" si="47"/>
        <v>6.7448014149636659</v>
      </c>
      <c r="Y93" s="84">
        <f t="shared" si="48"/>
        <v>6.7448014149636659</v>
      </c>
      <c r="Z93" s="112">
        <f t="shared" si="49"/>
        <v>1.55306058287565E-2</v>
      </c>
      <c r="AA93" s="86">
        <f t="shared" si="50"/>
        <v>1.5530605828756504E-2</v>
      </c>
      <c r="AB93" s="86">
        <f t="shared" ca="1" si="51"/>
        <v>6.9999999999999975E-3</v>
      </c>
      <c r="AC93" s="87">
        <f t="shared" ca="1" si="52"/>
        <v>8.5306058287565063E-3</v>
      </c>
      <c r="AD93" s="86">
        <f t="shared" ca="1" si="53"/>
        <v>8.5306058287565063E-3</v>
      </c>
      <c r="AE93" s="89"/>
      <c r="AF93" s="89"/>
      <c r="AG93" s="90"/>
      <c r="AH93" s="89"/>
      <c r="AI93" s="90"/>
    </row>
    <row r="94" spans="1:35" ht="15.75" x14ac:dyDescent="0.25">
      <c r="A94" s="85">
        <v>18</v>
      </c>
      <c r="B94" s="12">
        <v>18</v>
      </c>
      <c r="C94" s="17">
        <f t="shared" si="36"/>
        <v>1162.3892818282229</v>
      </c>
      <c r="D94" s="16"/>
      <c r="E94" s="46"/>
      <c r="F94" s="12">
        <f t="shared" si="37"/>
        <v>1</v>
      </c>
      <c r="G94" s="11">
        <f t="shared" si="38"/>
        <v>1162.3892818282229</v>
      </c>
      <c r="H94" s="79">
        <v>3.8129999999999997E-2</v>
      </c>
      <c r="I94" s="79">
        <v>3.3140000000000003E-2</v>
      </c>
      <c r="J94" s="14">
        <f t="shared" si="39"/>
        <v>144.3261379750443</v>
      </c>
      <c r="K94" s="13">
        <f t="shared" si="40"/>
        <v>6.1476657624609761</v>
      </c>
      <c r="L94" s="10">
        <f t="shared" si="41"/>
        <v>5.5031556409884388</v>
      </c>
      <c r="M94" s="10">
        <f t="shared" si="42"/>
        <v>0.20373364336795677</v>
      </c>
      <c r="N94" s="81">
        <v>0.17141999999999999</v>
      </c>
      <c r="O94" s="82">
        <v>0.15679000000000001</v>
      </c>
      <c r="P94" s="16"/>
      <c r="Q94" s="46"/>
      <c r="R94" s="12">
        <f t="shared" si="43"/>
        <v>1</v>
      </c>
      <c r="S94" s="11">
        <f t="shared" si="44"/>
        <v>1162.3892818282229</v>
      </c>
      <c r="T94" s="79">
        <v>3.3599999999999998E-2</v>
      </c>
      <c r="U94" s="7">
        <f t="shared" si="45"/>
        <v>34.492423161820845</v>
      </c>
      <c r="V94" s="10">
        <f t="shared" si="46"/>
        <v>1.1589454182371803</v>
      </c>
      <c r="W94" s="81">
        <v>0.15540000000000001</v>
      </c>
      <c r="X94" s="8">
        <f t="shared" si="47"/>
        <v>6.8658347025935758</v>
      </c>
      <c r="Y94" s="84">
        <f t="shared" si="48"/>
        <v>6.8658347025935766</v>
      </c>
      <c r="Z94" s="112">
        <f t="shared" si="49"/>
        <v>1.5809297545041637E-2</v>
      </c>
      <c r="AA94" s="86">
        <f t="shared" si="50"/>
        <v>1.580929754504164E-2</v>
      </c>
      <c r="AB94" s="86">
        <f t="shared" ca="1" si="51"/>
        <v>7.399999999999996E-3</v>
      </c>
      <c r="AC94" s="87">
        <f t="shared" ca="1" si="52"/>
        <v>8.4092975450416434E-3</v>
      </c>
      <c r="AD94" s="86">
        <f t="shared" ca="1" si="53"/>
        <v>8.4092975450416434E-3</v>
      </c>
      <c r="AE94" s="89"/>
      <c r="AF94" s="89"/>
      <c r="AG94" s="90"/>
      <c r="AH94" s="89"/>
      <c r="AI94" s="90"/>
    </row>
    <row r="95" spans="1:35" ht="15.75" x14ac:dyDescent="0.25">
      <c r="A95" s="85">
        <v>19</v>
      </c>
      <c r="B95" s="12">
        <v>19</v>
      </c>
      <c r="C95" s="17">
        <f t="shared" si="36"/>
        <v>1225.2211349000208</v>
      </c>
      <c r="D95" s="16"/>
      <c r="E95" s="46"/>
      <c r="F95" s="12">
        <f t="shared" si="37"/>
        <v>1</v>
      </c>
      <c r="G95" s="11">
        <f t="shared" si="38"/>
        <v>1225.2211349000208</v>
      </c>
      <c r="H95" s="79">
        <v>3.6290000000000003E-2</v>
      </c>
      <c r="I95" s="79">
        <v>3.1629999999999998E-2</v>
      </c>
      <c r="J95" s="14">
        <f t="shared" si="39"/>
        <v>152.12755083856047</v>
      </c>
      <c r="K95" s="13">
        <f t="shared" si="40"/>
        <v>6.47997201989131</v>
      </c>
      <c r="L95" s="10">
        <f t="shared" si="41"/>
        <v>5.5207088199313601</v>
      </c>
      <c r="M95" s="10">
        <f t="shared" si="42"/>
        <v>0.20496151498916212</v>
      </c>
      <c r="N95" s="81">
        <v>0.18784999999999999</v>
      </c>
      <c r="O95" s="82">
        <v>0.17111000000000001</v>
      </c>
      <c r="P95" s="16"/>
      <c r="Q95" s="46"/>
      <c r="R95" s="12">
        <f t="shared" si="43"/>
        <v>1</v>
      </c>
      <c r="S95" s="11">
        <f t="shared" si="44"/>
        <v>1225.2211349000208</v>
      </c>
      <c r="T95" s="79">
        <v>3.2320000000000002E-2</v>
      </c>
      <c r="U95" s="7">
        <f t="shared" si="45"/>
        <v>36.356878467865272</v>
      </c>
      <c r="V95" s="10">
        <f t="shared" si="46"/>
        <v>1.1750543120814056</v>
      </c>
      <c r="W95" s="81">
        <v>0.17002999999999999</v>
      </c>
      <c r="X95" s="8">
        <f t="shared" si="47"/>
        <v>6.9007246470019279</v>
      </c>
      <c r="Y95" s="84">
        <f t="shared" si="48"/>
        <v>6.900724647001927</v>
      </c>
      <c r="Z95" s="112">
        <f t="shared" si="49"/>
        <v>1.5889635265999767E-2</v>
      </c>
      <c r="AA95" s="86">
        <f t="shared" si="50"/>
        <v>1.588963526599977E-2</v>
      </c>
      <c r="AB95" s="86">
        <f t="shared" ca="1" si="51"/>
        <v>7.8000000000000092E-3</v>
      </c>
      <c r="AC95" s="87">
        <f t="shared" ca="1" si="52"/>
        <v>8.0896352659997617E-3</v>
      </c>
      <c r="AD95" s="86">
        <f t="shared" ca="1" si="53"/>
        <v>8.0896352659997617E-3</v>
      </c>
      <c r="AE95" s="89"/>
      <c r="AF95" s="89"/>
      <c r="AG95" s="90"/>
      <c r="AH95" s="89"/>
      <c r="AI95" s="90"/>
    </row>
    <row r="96" spans="1:35" ht="15.75" x14ac:dyDescent="0.25">
      <c r="A96" s="85">
        <v>20</v>
      </c>
      <c r="B96" s="12">
        <v>20</v>
      </c>
      <c r="C96" s="17">
        <f t="shared" si="36"/>
        <v>1288.0529879718142</v>
      </c>
      <c r="D96" s="16"/>
      <c r="E96" s="46"/>
      <c r="F96" s="12">
        <f t="shared" si="37"/>
        <v>1</v>
      </c>
      <c r="G96" s="11">
        <f t="shared" si="38"/>
        <v>1288.0529879718142</v>
      </c>
      <c r="H96" s="79">
        <v>3.4630000000000001E-2</v>
      </c>
      <c r="I96" s="79">
        <v>3.0269999999999998E-2</v>
      </c>
      <c r="J96" s="14">
        <f t="shared" si="39"/>
        <v>159.92896370207609</v>
      </c>
      <c r="K96" s="13">
        <f t="shared" si="40"/>
        <v>6.8122782773216208</v>
      </c>
      <c r="L96" s="10">
        <f t="shared" si="41"/>
        <v>5.5383400130028955</v>
      </c>
      <c r="M96" s="10">
        <f t="shared" si="42"/>
        <v>0.20620766345452546</v>
      </c>
      <c r="N96" s="81">
        <v>0.20205999999999999</v>
      </c>
      <c r="O96" s="82">
        <v>0.18353</v>
      </c>
      <c r="P96" s="16"/>
      <c r="Q96" s="46"/>
      <c r="R96" s="12">
        <f t="shared" si="43"/>
        <v>1</v>
      </c>
      <c r="S96" s="11">
        <f t="shared" si="44"/>
        <v>1288.0529879718142</v>
      </c>
      <c r="T96" s="79">
        <v>3.0939999999999999E-2</v>
      </c>
      <c r="U96" s="7">
        <f t="shared" si="45"/>
        <v>38.221333773909571</v>
      </c>
      <c r="V96" s="10">
        <f t="shared" si="46"/>
        <v>1.182568066964762</v>
      </c>
      <c r="W96" s="81">
        <v>0.18271999999999999</v>
      </c>
      <c r="X96" s="8">
        <f t="shared" si="47"/>
        <v>6.9271157434221822</v>
      </c>
      <c r="Y96" s="84">
        <f t="shared" si="48"/>
        <v>6.9271157434221813</v>
      </c>
      <c r="Z96" s="112">
        <f t="shared" si="49"/>
        <v>1.5950403506704725E-2</v>
      </c>
      <c r="AA96" s="86">
        <f t="shared" si="50"/>
        <v>1.5950403506704729E-2</v>
      </c>
      <c r="AB96" s="86">
        <f t="shared" ca="1" si="51"/>
        <v>8.1999999999999938E-3</v>
      </c>
      <c r="AC96" s="87">
        <f t="shared" ca="1" si="52"/>
        <v>7.7504035067047349E-3</v>
      </c>
      <c r="AD96" s="86">
        <f t="shared" ca="1" si="53"/>
        <v>7.7504035067047349E-3</v>
      </c>
      <c r="AE96" s="89"/>
      <c r="AF96" s="89"/>
      <c r="AG96" s="90"/>
      <c r="AH96" s="89"/>
      <c r="AI96" s="90"/>
    </row>
    <row r="97" spans="1:35" ht="15.75" x14ac:dyDescent="0.25">
      <c r="A97" s="85">
        <v>21</v>
      </c>
      <c r="B97" s="12">
        <v>21</v>
      </c>
      <c r="C97" s="17">
        <f t="shared" si="36"/>
        <v>1350.8848410436121</v>
      </c>
      <c r="D97" s="16"/>
      <c r="E97" s="46"/>
      <c r="F97" s="12">
        <f t="shared" si="37"/>
        <v>1</v>
      </c>
      <c r="G97" s="11">
        <f t="shared" si="38"/>
        <v>1350.8848410436121</v>
      </c>
      <c r="H97" s="79">
        <v>3.2919999999999998E-2</v>
      </c>
      <c r="I97" s="79">
        <v>2.8920000000000001E-2</v>
      </c>
      <c r="J97" s="14">
        <f t="shared" si="39"/>
        <v>167.73037656559228</v>
      </c>
      <c r="K97" s="13">
        <f t="shared" si="40"/>
        <v>7.144584534751953</v>
      </c>
      <c r="L97" s="10">
        <f t="shared" si="41"/>
        <v>5.5216839965392976</v>
      </c>
      <c r="M97" s="10">
        <f t="shared" si="42"/>
        <v>0.20662138474502648</v>
      </c>
      <c r="N97" s="81">
        <v>0.21883</v>
      </c>
      <c r="O97" s="82">
        <v>0.19825999999999999</v>
      </c>
      <c r="P97" s="16"/>
      <c r="Q97" s="46"/>
      <c r="R97" s="12">
        <f t="shared" si="43"/>
        <v>1</v>
      </c>
      <c r="S97" s="11">
        <f t="shared" si="44"/>
        <v>1350.8848410436121</v>
      </c>
      <c r="T97" s="79">
        <v>2.9489999999999999E-2</v>
      </c>
      <c r="U97" s="7">
        <f t="shared" si="45"/>
        <v>40.085789079954004</v>
      </c>
      <c r="V97" s="10">
        <f t="shared" si="46"/>
        <v>1.1821299199678434</v>
      </c>
      <c r="W97" s="81">
        <v>0.19774</v>
      </c>
      <c r="X97" s="8">
        <f t="shared" si="47"/>
        <v>6.9104353012521669</v>
      </c>
      <c r="Y97" s="84">
        <f t="shared" si="48"/>
        <v>6.910435301252166</v>
      </c>
      <c r="Z97" s="112">
        <f t="shared" si="49"/>
        <v>1.5911995056039723E-2</v>
      </c>
      <c r="AA97" s="86">
        <f t="shared" si="50"/>
        <v>1.5911995056039727E-2</v>
      </c>
      <c r="AB97" s="86">
        <f t="shared" ca="1" si="51"/>
        <v>8.6000000000000052E-3</v>
      </c>
      <c r="AC97" s="87">
        <f t="shared" ca="1" si="52"/>
        <v>7.3119950560397214E-3</v>
      </c>
      <c r="AD97" s="86">
        <f t="shared" ca="1" si="53"/>
        <v>7.3119950560397214E-3</v>
      </c>
      <c r="AE97" s="89"/>
      <c r="AF97" s="89"/>
      <c r="AG97" s="90"/>
      <c r="AH97" s="89"/>
      <c r="AI97" s="90"/>
    </row>
    <row r="98" spans="1:35" ht="15.75" x14ac:dyDescent="0.25">
      <c r="A98" s="85">
        <v>22</v>
      </c>
      <c r="B98" s="12">
        <v>22</v>
      </c>
      <c r="C98" s="17">
        <f t="shared" si="36"/>
        <v>1413.7166941154055</v>
      </c>
      <c r="D98" s="16"/>
      <c r="E98" s="46"/>
      <c r="F98" s="12">
        <f t="shared" si="37"/>
        <v>1</v>
      </c>
      <c r="G98" s="11">
        <f t="shared" si="38"/>
        <v>1413.7166941154055</v>
      </c>
      <c r="H98" s="79">
        <v>3.1280000000000002E-2</v>
      </c>
      <c r="I98" s="79">
        <v>2.7640000000000001E-2</v>
      </c>
      <c r="J98" s="14">
        <f t="shared" si="39"/>
        <v>175.53178942910787</v>
      </c>
      <c r="K98" s="13">
        <f t="shared" si="40"/>
        <v>7.4768907921822638</v>
      </c>
      <c r="L98" s="10">
        <f t="shared" si="41"/>
        <v>5.4906343733424947</v>
      </c>
      <c r="M98" s="10">
        <f t="shared" si="42"/>
        <v>0.20666126149591779</v>
      </c>
      <c r="N98" s="81">
        <v>0.23386999999999999</v>
      </c>
      <c r="O98" s="82">
        <v>0.21156</v>
      </c>
      <c r="P98" s="16"/>
      <c r="Q98" s="46"/>
      <c r="R98" s="12">
        <f t="shared" si="43"/>
        <v>1</v>
      </c>
      <c r="S98" s="11">
        <f t="shared" si="44"/>
        <v>1413.7166941154055</v>
      </c>
      <c r="T98" s="79">
        <v>2.819E-2</v>
      </c>
      <c r="U98" s="7">
        <f t="shared" si="45"/>
        <v>41.950244385998303</v>
      </c>
      <c r="V98" s="10">
        <f t="shared" si="46"/>
        <v>1.1825773892412921</v>
      </c>
      <c r="W98" s="81">
        <v>0.21129999999999999</v>
      </c>
      <c r="X98" s="8">
        <f t="shared" si="47"/>
        <v>6.8798730240797044</v>
      </c>
      <c r="Y98" s="84">
        <f t="shared" si="48"/>
        <v>6.8798730240797035</v>
      </c>
      <c r="Z98" s="112">
        <f t="shared" si="49"/>
        <v>1.5841622238399505E-2</v>
      </c>
      <c r="AA98" s="86">
        <f t="shared" si="50"/>
        <v>1.5841622238399508E-2</v>
      </c>
      <c r="AB98" s="86">
        <f t="shared" ca="1" si="51"/>
        <v>8.9999999999999906E-3</v>
      </c>
      <c r="AC98" s="87">
        <f t="shared" ca="1" si="52"/>
        <v>6.8416222383995175E-3</v>
      </c>
      <c r="AD98" s="86">
        <f t="shared" ca="1" si="53"/>
        <v>6.8416222383995175E-3</v>
      </c>
      <c r="AE98" s="89"/>
      <c r="AF98" s="89"/>
      <c r="AG98" s="90"/>
      <c r="AH98" s="89"/>
      <c r="AI98" s="90"/>
    </row>
    <row r="99" spans="1:35" ht="15.75" x14ac:dyDescent="0.25">
      <c r="A99" s="85">
        <v>23</v>
      </c>
      <c r="B99" s="12">
        <v>23</v>
      </c>
      <c r="C99" s="17">
        <f t="shared" si="36"/>
        <v>1476.5485471872034</v>
      </c>
      <c r="D99" s="16"/>
      <c r="E99" s="46"/>
      <c r="F99" s="12">
        <f t="shared" si="37"/>
        <v>1</v>
      </c>
      <c r="G99" s="11">
        <f t="shared" si="38"/>
        <v>1476.5485471872034</v>
      </c>
      <c r="H99" s="79">
        <v>2.9760000000000002E-2</v>
      </c>
      <c r="I99" s="79">
        <v>2.647E-2</v>
      </c>
      <c r="J99" s="14">
        <f t="shared" si="39"/>
        <v>183.33320229262404</v>
      </c>
      <c r="K99" s="13">
        <f t="shared" si="40"/>
        <v>7.8091970496125986</v>
      </c>
      <c r="L99" s="10">
        <f t="shared" si="41"/>
        <v>5.455996100228492</v>
      </c>
      <c r="M99" s="10">
        <f t="shared" si="42"/>
        <v>0.2067094459032455</v>
      </c>
      <c r="N99" s="81">
        <v>0.24861</v>
      </c>
      <c r="O99" s="82">
        <v>0.22466</v>
      </c>
      <c r="P99" s="16"/>
      <c r="Q99" s="46"/>
      <c r="R99" s="12">
        <f t="shared" si="43"/>
        <v>1</v>
      </c>
      <c r="S99" s="11">
        <f t="shared" si="44"/>
        <v>1476.5485471872034</v>
      </c>
      <c r="T99" s="79">
        <v>2.6880000000000001E-2</v>
      </c>
      <c r="U99" s="7">
        <f t="shared" si="45"/>
        <v>43.81469969204273</v>
      </c>
      <c r="V99" s="10">
        <f t="shared" si="46"/>
        <v>1.1777391277221085</v>
      </c>
      <c r="W99" s="81">
        <v>0.22459999999999999</v>
      </c>
      <c r="X99" s="8">
        <f t="shared" si="47"/>
        <v>6.8404446738538462</v>
      </c>
      <c r="Y99" s="84">
        <f t="shared" si="48"/>
        <v>6.8404446738538445</v>
      </c>
      <c r="Z99" s="112">
        <f t="shared" si="49"/>
        <v>1.5750834366650243E-2</v>
      </c>
      <c r="AA99" s="86">
        <f t="shared" si="50"/>
        <v>1.5750834366650247E-2</v>
      </c>
      <c r="AB99" s="86">
        <f t="shared" ca="1" si="51"/>
        <v>9.4000000000000038E-3</v>
      </c>
      <c r="AC99" s="87">
        <f t="shared" ca="1" si="52"/>
        <v>6.3508343666502428E-3</v>
      </c>
      <c r="AD99" s="86">
        <f t="shared" ca="1" si="53"/>
        <v>6.3508343666502428E-3</v>
      </c>
      <c r="AE99" s="89"/>
      <c r="AF99" s="89"/>
      <c r="AG99" s="90"/>
      <c r="AH99" s="89"/>
      <c r="AI99" s="90"/>
    </row>
    <row r="100" spans="1:35" ht="15.75" x14ac:dyDescent="0.25">
      <c r="A100" s="85">
        <v>24</v>
      </c>
      <c r="B100" s="12">
        <v>24</v>
      </c>
      <c r="C100" s="17">
        <f t="shared" si="36"/>
        <v>1539.3804002589991</v>
      </c>
      <c r="D100" s="16"/>
      <c r="E100" s="46"/>
      <c r="F100" s="12">
        <f t="shared" si="37"/>
        <v>1</v>
      </c>
      <c r="G100" s="11">
        <f t="shared" si="38"/>
        <v>1539.3804002589991</v>
      </c>
      <c r="H100" s="79">
        <v>2.8160000000000001E-2</v>
      </c>
      <c r="I100" s="79">
        <v>2.521E-2</v>
      </c>
      <c r="J100" s="14">
        <f t="shared" si="39"/>
        <v>191.13461515613992</v>
      </c>
      <c r="K100" s="13">
        <f t="shared" si="40"/>
        <v>8.141503307042921</v>
      </c>
      <c r="L100" s="10">
        <f t="shared" si="41"/>
        <v>5.3823507627969001</v>
      </c>
      <c r="M100" s="10">
        <f t="shared" si="42"/>
        <v>0.20524729837055203</v>
      </c>
      <c r="N100" s="81">
        <v>0.26534000000000002</v>
      </c>
      <c r="O100" s="82">
        <v>0.23965</v>
      </c>
      <c r="P100" s="16"/>
      <c r="Q100" s="46"/>
      <c r="R100" s="12">
        <f t="shared" si="43"/>
        <v>1</v>
      </c>
      <c r="S100" s="11">
        <f t="shared" si="44"/>
        <v>1539.3804002589991</v>
      </c>
      <c r="T100" s="79">
        <v>2.554E-2</v>
      </c>
      <c r="U100" s="7">
        <f t="shared" si="45"/>
        <v>45.6791549980871</v>
      </c>
      <c r="V100" s="10">
        <f t="shared" si="46"/>
        <v>1.1666456186511445</v>
      </c>
      <c r="W100" s="81">
        <v>0.23977000000000001</v>
      </c>
      <c r="X100" s="8">
        <f t="shared" si="47"/>
        <v>6.7542436798185967</v>
      </c>
      <c r="Y100" s="84">
        <f t="shared" si="48"/>
        <v>6.7542436798185967</v>
      </c>
      <c r="Z100" s="112">
        <f t="shared" si="49"/>
        <v>1.5552347624336622E-2</v>
      </c>
      <c r="AA100" s="86">
        <f t="shared" si="50"/>
        <v>1.5552347624336625E-2</v>
      </c>
      <c r="AB100" s="86">
        <f t="shared" ca="1" si="51"/>
        <v>9.8000000000000014E-3</v>
      </c>
      <c r="AC100" s="87">
        <f t="shared" ca="1" si="52"/>
        <v>5.7523476243366237E-3</v>
      </c>
      <c r="AD100" s="86">
        <f t="shared" ca="1" si="53"/>
        <v>5.7523476243366237E-3</v>
      </c>
      <c r="AE100" s="89"/>
      <c r="AF100" s="89"/>
      <c r="AG100" s="90"/>
      <c r="AH100" s="89"/>
      <c r="AI100" s="90"/>
    </row>
    <row r="101" spans="1:35" ht="15.75" x14ac:dyDescent="0.25">
      <c r="A101" s="85">
        <v>25</v>
      </c>
      <c r="B101" s="12">
        <v>25</v>
      </c>
      <c r="C101" s="17">
        <f t="shared" si="36"/>
        <v>1602.2122533307947</v>
      </c>
      <c r="D101" s="16"/>
      <c r="E101" s="46"/>
      <c r="F101" s="12">
        <f t="shared" si="37"/>
        <v>1</v>
      </c>
      <c r="G101" s="11">
        <f t="shared" si="38"/>
        <v>1602.2122533307947</v>
      </c>
      <c r="H101" s="79">
        <v>2.6589999999999999E-2</v>
      </c>
      <c r="I101" s="79">
        <v>2.3949999999999999E-2</v>
      </c>
      <c r="J101" s="14">
        <f t="shared" si="39"/>
        <v>198.93602801965579</v>
      </c>
      <c r="K101" s="13">
        <f t="shared" si="40"/>
        <v>8.4738095644732425</v>
      </c>
      <c r="L101" s="10">
        <f t="shared" si="41"/>
        <v>5.2897089850426475</v>
      </c>
      <c r="M101" s="10">
        <f t="shared" si="42"/>
        <v>0.20294773906913416</v>
      </c>
      <c r="N101" s="81">
        <v>0.28038999999999997</v>
      </c>
      <c r="O101" s="82">
        <v>0.25319999999999998</v>
      </c>
      <c r="P101" s="16"/>
      <c r="Q101" s="46"/>
      <c r="R101" s="12">
        <f t="shared" si="43"/>
        <v>1</v>
      </c>
      <c r="S101" s="11">
        <f t="shared" si="44"/>
        <v>1602.2122533307947</v>
      </c>
      <c r="T101" s="79">
        <v>2.4209999999999999E-2</v>
      </c>
      <c r="U101" s="7">
        <f t="shared" si="45"/>
        <v>47.543610304131462</v>
      </c>
      <c r="V101" s="10">
        <f t="shared" si="46"/>
        <v>1.1510308054630227</v>
      </c>
      <c r="W101" s="81">
        <v>0.25346999999999997</v>
      </c>
      <c r="X101" s="8">
        <f t="shared" si="47"/>
        <v>6.6436875295748044</v>
      </c>
      <c r="Y101" s="84">
        <f t="shared" si="48"/>
        <v>6.6436875295748044</v>
      </c>
      <c r="Z101" s="112">
        <f t="shared" si="49"/>
        <v>1.5297780605125074E-2</v>
      </c>
      <c r="AA101" s="86">
        <f t="shared" si="50"/>
        <v>1.5297780605125077E-2</v>
      </c>
      <c r="AB101" s="86">
        <f t="shared" ca="1" si="51"/>
        <v>1.0200000000000001E-2</v>
      </c>
      <c r="AC101" s="87">
        <f t="shared" ca="1" si="52"/>
        <v>5.0977806051250765E-3</v>
      </c>
      <c r="AD101" s="86">
        <f t="shared" ca="1" si="53"/>
        <v>5.0977806051250765E-3</v>
      </c>
      <c r="AE101" s="89"/>
      <c r="AF101" s="89"/>
      <c r="AG101" s="90"/>
      <c r="AH101" s="89"/>
      <c r="AI101" s="90"/>
    </row>
    <row r="102" spans="1:35" ht="15.75" x14ac:dyDescent="0.25">
      <c r="A102" s="85">
        <v>26</v>
      </c>
      <c r="B102" s="12">
        <v>26</v>
      </c>
      <c r="C102" s="17">
        <f t="shared" si="36"/>
        <v>1665.0441064025881</v>
      </c>
      <c r="D102" s="16"/>
      <c r="E102" s="46"/>
      <c r="F102" s="12">
        <f t="shared" si="37"/>
        <v>1</v>
      </c>
      <c r="G102" s="11">
        <f t="shared" si="38"/>
        <v>1665.0441064025881</v>
      </c>
      <c r="H102" s="79">
        <v>2.5059999999999999E-2</v>
      </c>
      <c r="I102" s="79">
        <v>2.2780000000000002E-2</v>
      </c>
      <c r="J102" s="14">
        <f t="shared" si="39"/>
        <v>206.73744088317139</v>
      </c>
      <c r="K102" s="13">
        <f t="shared" si="40"/>
        <v>8.8061158219035534</v>
      </c>
      <c r="L102" s="10">
        <f t="shared" si="41"/>
        <v>5.1808402685322745</v>
      </c>
      <c r="M102" s="10">
        <f t="shared" si="42"/>
        <v>0.20060331842296297</v>
      </c>
      <c r="N102" s="81">
        <v>0.29527999999999999</v>
      </c>
      <c r="O102" s="82">
        <v>0.26673000000000002</v>
      </c>
      <c r="P102" s="16"/>
      <c r="Q102" s="46"/>
      <c r="R102" s="12">
        <f t="shared" si="43"/>
        <v>1</v>
      </c>
      <c r="S102" s="11">
        <f t="shared" si="44"/>
        <v>1665.0441064025881</v>
      </c>
      <c r="T102" s="79">
        <v>2.2970000000000001E-2</v>
      </c>
      <c r="U102" s="7">
        <f t="shared" si="45"/>
        <v>49.408065610175761</v>
      </c>
      <c r="V102" s="10">
        <f t="shared" si="46"/>
        <v>1.1349032670657373</v>
      </c>
      <c r="W102" s="81">
        <v>0.26712000000000002</v>
      </c>
      <c r="X102" s="8">
        <f t="shared" si="47"/>
        <v>6.5163468540209744</v>
      </c>
      <c r="Y102" s="84">
        <f t="shared" si="48"/>
        <v>6.5163468540209744</v>
      </c>
      <c r="Z102" s="112">
        <f t="shared" si="49"/>
        <v>1.5004565473007688E-2</v>
      </c>
      <c r="AA102" s="86">
        <f t="shared" si="50"/>
        <v>1.5004565473007691E-2</v>
      </c>
      <c r="AB102" s="86">
        <f t="shared" ca="1" si="51"/>
        <v>1.0599999999999984E-2</v>
      </c>
      <c r="AC102" s="87">
        <f t="shared" ca="1" si="52"/>
        <v>4.4045654730077068E-3</v>
      </c>
      <c r="AD102" s="86">
        <f t="shared" ca="1" si="53"/>
        <v>4.4045654730077068E-3</v>
      </c>
      <c r="AE102" s="89"/>
      <c r="AF102" s="89"/>
      <c r="AG102" s="90"/>
      <c r="AH102" s="89"/>
      <c r="AI102" s="90"/>
    </row>
    <row r="103" spans="1:35" ht="15.75" x14ac:dyDescent="0.25">
      <c r="A103" s="85">
        <v>27</v>
      </c>
      <c r="B103" s="12">
        <v>27</v>
      </c>
      <c r="C103" s="17">
        <f t="shared" si="36"/>
        <v>1727.875959474386</v>
      </c>
      <c r="D103" s="16"/>
      <c r="E103" s="46"/>
      <c r="F103" s="12">
        <f t="shared" si="37"/>
        <v>1</v>
      </c>
      <c r="G103" s="11">
        <f t="shared" si="38"/>
        <v>1727.875959474386</v>
      </c>
      <c r="H103" s="79">
        <v>2.3640000000000001E-2</v>
      </c>
      <c r="I103" s="79">
        <v>2.1700000000000001E-2</v>
      </c>
      <c r="J103" s="14">
        <f t="shared" si="39"/>
        <v>214.53885374668758</v>
      </c>
      <c r="K103" s="13">
        <f t="shared" si="40"/>
        <v>9.1384220793338873</v>
      </c>
      <c r="L103" s="10">
        <f t="shared" si="41"/>
        <v>5.071698502571695</v>
      </c>
      <c r="M103" s="10">
        <f t="shared" si="42"/>
        <v>0.19830375912154535</v>
      </c>
      <c r="N103" s="81">
        <v>0.30898999999999999</v>
      </c>
      <c r="O103" s="82">
        <v>0.27932000000000001</v>
      </c>
      <c r="P103" s="16"/>
      <c r="Q103" s="46"/>
      <c r="R103" s="12">
        <f t="shared" si="43"/>
        <v>1</v>
      </c>
      <c r="S103" s="11">
        <f t="shared" si="44"/>
        <v>1727.875959474386</v>
      </c>
      <c r="T103" s="79">
        <v>2.179E-2</v>
      </c>
      <c r="U103" s="7">
        <f t="shared" si="45"/>
        <v>51.272520916220188</v>
      </c>
      <c r="V103" s="10">
        <f t="shared" si="46"/>
        <v>1.1172282307644379</v>
      </c>
      <c r="W103" s="81">
        <v>0.27975</v>
      </c>
      <c r="X103" s="8">
        <f t="shared" si="47"/>
        <v>6.3872304924576779</v>
      </c>
      <c r="Y103" s="84">
        <f t="shared" si="48"/>
        <v>6.3872304924576779</v>
      </c>
      <c r="Z103" s="112">
        <f t="shared" si="49"/>
        <v>1.4707261639416085E-2</v>
      </c>
      <c r="AA103" s="86">
        <f t="shared" si="50"/>
        <v>1.4707261639416089E-2</v>
      </c>
      <c r="AB103" s="86">
        <f t="shared" ca="1" si="51"/>
        <v>1.0999999999999998E-2</v>
      </c>
      <c r="AC103" s="87">
        <f t="shared" ca="1" si="52"/>
        <v>3.7072616394160911E-3</v>
      </c>
      <c r="AD103" s="86">
        <f t="shared" ca="1" si="53"/>
        <v>3.7072616394160911E-3</v>
      </c>
      <c r="AE103" s="89"/>
      <c r="AF103" s="89"/>
      <c r="AG103" s="90"/>
      <c r="AH103" s="89"/>
      <c r="AI103" s="90"/>
    </row>
    <row r="104" spans="1:35" ht="15.75" x14ac:dyDescent="0.25">
      <c r="A104" s="85">
        <v>28</v>
      </c>
      <c r="B104" s="12">
        <v>28</v>
      </c>
      <c r="C104" s="17">
        <f t="shared" si="36"/>
        <v>1790.707812546184</v>
      </c>
      <c r="D104" s="16"/>
      <c r="E104" s="46"/>
      <c r="F104" s="12">
        <f t="shared" si="37"/>
        <v>1</v>
      </c>
      <c r="G104" s="11">
        <f t="shared" si="38"/>
        <v>1790.707812546184</v>
      </c>
      <c r="H104" s="79">
        <v>2.2200000000000001E-2</v>
      </c>
      <c r="I104" s="79">
        <v>2.0580000000000001E-2</v>
      </c>
      <c r="J104" s="14">
        <f t="shared" si="39"/>
        <v>222.34026661020374</v>
      </c>
      <c r="K104" s="13">
        <f t="shared" si="40"/>
        <v>9.4707283367642194</v>
      </c>
      <c r="L104" s="10">
        <f t="shared" si="41"/>
        <v>4.9359539187465229</v>
      </c>
      <c r="M104" s="10">
        <f t="shared" si="42"/>
        <v>0.19490758917060766</v>
      </c>
      <c r="N104" s="81">
        <v>0.32280999999999999</v>
      </c>
      <c r="O104" s="82">
        <v>0.29213</v>
      </c>
      <c r="P104" s="16"/>
      <c r="Q104" s="46"/>
      <c r="R104" s="12">
        <f t="shared" si="43"/>
        <v>1</v>
      </c>
      <c r="S104" s="11">
        <f t="shared" si="44"/>
        <v>1790.707812546184</v>
      </c>
      <c r="T104" s="79">
        <v>2.0619999999999999E-2</v>
      </c>
      <c r="U104" s="7">
        <f t="shared" si="45"/>
        <v>53.136976222264622</v>
      </c>
      <c r="V104" s="10">
        <f t="shared" si="46"/>
        <v>1.0956844497030964</v>
      </c>
      <c r="W104" s="81">
        <v>0.29259000000000002</v>
      </c>
      <c r="X104" s="8">
        <f t="shared" si="47"/>
        <v>6.2265459576202273</v>
      </c>
      <c r="Y104" s="84">
        <f t="shared" si="48"/>
        <v>6.2265459576202282</v>
      </c>
      <c r="Z104" s="112">
        <f t="shared" si="49"/>
        <v>1.4337268807929441E-2</v>
      </c>
      <c r="AA104" s="86">
        <f t="shared" si="50"/>
        <v>1.4337268807929444E-2</v>
      </c>
      <c r="AB104" s="86">
        <f t="shared" ca="1" si="51"/>
        <v>1.1400000000000011E-2</v>
      </c>
      <c r="AC104" s="87">
        <f t="shared" ca="1" si="52"/>
        <v>2.9372688079294332E-3</v>
      </c>
      <c r="AD104" s="86">
        <f t="shared" ca="1" si="53"/>
        <v>2.9372688079294332E-3</v>
      </c>
      <c r="AE104" s="89"/>
      <c r="AF104" s="89"/>
      <c r="AG104" s="90"/>
      <c r="AH104" s="89"/>
      <c r="AI104" s="90"/>
    </row>
    <row r="105" spans="1:35" ht="15.75" x14ac:dyDescent="0.25">
      <c r="A105" s="85">
        <v>29</v>
      </c>
      <c r="B105" s="12">
        <v>29</v>
      </c>
      <c r="C105" s="17">
        <f t="shared" si="36"/>
        <v>1853.5396656179773</v>
      </c>
      <c r="D105" s="16"/>
      <c r="E105" s="46"/>
      <c r="F105" s="12">
        <f t="shared" si="37"/>
        <v>1</v>
      </c>
      <c r="G105" s="11">
        <f t="shared" si="38"/>
        <v>1853.5396656179773</v>
      </c>
      <c r="H105" s="79">
        <v>2.0760000000000001E-2</v>
      </c>
      <c r="I105" s="79">
        <v>1.951E-2</v>
      </c>
      <c r="J105" s="14">
        <f t="shared" si="39"/>
        <v>230.14167947371934</v>
      </c>
      <c r="K105" s="13">
        <f t="shared" si="40"/>
        <v>9.8030345941945303</v>
      </c>
      <c r="L105" s="10">
        <f t="shared" si="41"/>
        <v>4.7777412658744138</v>
      </c>
      <c r="M105" s="10">
        <f t="shared" si="42"/>
        <v>0.19125720493273529</v>
      </c>
      <c r="N105" s="81">
        <v>0.33690999999999999</v>
      </c>
      <c r="O105" s="82">
        <v>0.30537999999999998</v>
      </c>
      <c r="P105" s="16"/>
      <c r="Q105" s="46"/>
      <c r="R105" s="12">
        <f t="shared" si="43"/>
        <v>1</v>
      </c>
      <c r="S105" s="11">
        <f t="shared" si="44"/>
        <v>1853.5396656179773</v>
      </c>
      <c r="T105" s="79">
        <v>1.9429999999999999E-2</v>
      </c>
      <c r="U105" s="7">
        <f t="shared" si="45"/>
        <v>55.00143152830892</v>
      </c>
      <c r="V105" s="10">
        <f t="shared" si="46"/>
        <v>1.0686778145950422</v>
      </c>
      <c r="W105" s="81">
        <v>0.30578</v>
      </c>
      <c r="X105" s="8">
        <f t="shared" si="47"/>
        <v>6.037676285402191</v>
      </c>
      <c r="Y105" s="84">
        <f t="shared" si="48"/>
        <v>6.037676285402191</v>
      </c>
      <c r="Z105" s="112">
        <f t="shared" si="49"/>
        <v>1.3902376770082754E-2</v>
      </c>
      <c r="AA105" s="86">
        <f t="shared" si="50"/>
        <v>1.3902376770082757E-2</v>
      </c>
      <c r="AB105" s="92">
        <f t="shared" ca="1" si="51"/>
        <v>1.1799999999999995E-2</v>
      </c>
      <c r="AC105" s="87">
        <f t="shared" ca="1" si="52"/>
        <v>2.1023767700827627E-3</v>
      </c>
      <c r="AD105" s="92">
        <f t="shared" ca="1" si="53"/>
        <v>2.1023767700827627E-3</v>
      </c>
      <c r="AE105" s="89"/>
      <c r="AF105" s="89"/>
      <c r="AG105" s="90"/>
      <c r="AH105" s="89"/>
      <c r="AI105" s="90"/>
    </row>
    <row r="106" spans="1:35" ht="15.75" x14ac:dyDescent="0.25">
      <c r="A106" s="85">
        <v>30</v>
      </c>
      <c r="B106" s="12">
        <v>30</v>
      </c>
      <c r="C106" s="17">
        <f t="shared" si="36"/>
        <v>1916.3715186897753</v>
      </c>
      <c r="D106" s="16"/>
      <c r="E106" s="46"/>
      <c r="F106" s="12">
        <f t="shared" si="37"/>
        <v>1</v>
      </c>
      <c r="G106" s="11">
        <f t="shared" si="38"/>
        <v>1916.3715186897753</v>
      </c>
      <c r="H106" s="79">
        <v>2.164E-2</v>
      </c>
      <c r="I106" s="79">
        <v>1.967E-2</v>
      </c>
      <c r="J106" s="14">
        <f t="shared" si="39"/>
        <v>237.94309233723553</v>
      </c>
      <c r="K106" s="13">
        <f t="shared" si="40"/>
        <v>10.135340851624864</v>
      </c>
      <c r="L106" s="10">
        <f t="shared" si="41"/>
        <v>5.149088518177777</v>
      </c>
      <c r="M106" s="10">
        <f t="shared" si="42"/>
        <v>0.19936215455146108</v>
      </c>
      <c r="N106" s="81">
        <v>0.35069</v>
      </c>
      <c r="O106" s="82">
        <v>0.31791000000000003</v>
      </c>
      <c r="P106" s="16"/>
      <c r="Q106" s="46"/>
      <c r="R106" s="12">
        <f t="shared" si="43"/>
        <v>1</v>
      </c>
      <c r="S106" s="11">
        <f t="shared" si="44"/>
        <v>1916.3715186897753</v>
      </c>
      <c r="T106" s="79">
        <v>1.9970000000000002E-2</v>
      </c>
      <c r="U106" s="7">
        <f t="shared" si="45"/>
        <v>56.865886834353354</v>
      </c>
      <c r="V106" s="10">
        <f t="shared" si="46"/>
        <v>1.1356117600820366</v>
      </c>
      <c r="W106" s="81">
        <v>0.31849</v>
      </c>
      <c r="X106" s="8">
        <f t="shared" si="47"/>
        <v>6.4840624328112746</v>
      </c>
      <c r="Y106" s="84">
        <f t="shared" si="48"/>
        <v>6.4840624328112737</v>
      </c>
      <c r="Z106" s="112">
        <f t="shared" si="49"/>
        <v>1.4930227239845623E-2</v>
      </c>
      <c r="AA106" s="86">
        <f t="shared" si="50"/>
        <v>1.4930227239845627E-2</v>
      </c>
      <c r="AB106" s="86">
        <f t="shared" ca="1" si="51"/>
        <v>1.2200000000000008E-2</v>
      </c>
      <c r="AC106" s="87">
        <f t="shared" ca="1" si="52"/>
        <v>2.7302272398456191E-3</v>
      </c>
      <c r="AD106" s="86">
        <f t="shared" ca="1" si="53"/>
        <v>2.7302272398456191E-3</v>
      </c>
      <c r="AE106" s="89"/>
      <c r="AF106" s="89"/>
      <c r="AG106" s="90"/>
      <c r="AH106" s="89"/>
      <c r="AI106" s="90"/>
    </row>
    <row r="107" spans="1:35" ht="15.75" x14ac:dyDescent="0.25">
      <c r="A107" s="85">
        <v>31</v>
      </c>
      <c r="B107" s="12">
        <v>31</v>
      </c>
      <c r="C107" s="17">
        <f t="shared" si="36"/>
        <v>1979.2033717615686</v>
      </c>
      <c r="D107" s="16"/>
      <c r="E107" s="46"/>
      <c r="F107" s="12">
        <f t="shared" si="37"/>
        <v>1</v>
      </c>
      <c r="G107" s="11">
        <f t="shared" si="38"/>
        <v>1979.2033717615686</v>
      </c>
      <c r="H107" s="79">
        <v>2.0129999999999999E-2</v>
      </c>
      <c r="I107" s="79">
        <v>1.8550000000000001E-2</v>
      </c>
      <c r="J107" s="14">
        <f t="shared" si="39"/>
        <v>245.74450520075112</v>
      </c>
      <c r="K107" s="13">
        <f t="shared" si="40"/>
        <v>10.467647109055175</v>
      </c>
      <c r="L107" s="10">
        <f t="shared" si="41"/>
        <v>4.9468368896911201</v>
      </c>
      <c r="M107" s="10">
        <f t="shared" si="42"/>
        <v>0.19417485387297351</v>
      </c>
      <c r="N107" s="81">
        <v>0.36548999999999998</v>
      </c>
      <c r="O107" s="82">
        <v>0.33156000000000002</v>
      </c>
      <c r="P107" s="16"/>
      <c r="Q107" s="46"/>
      <c r="R107" s="12">
        <f t="shared" si="43"/>
        <v>1</v>
      </c>
      <c r="S107" s="11">
        <f t="shared" si="44"/>
        <v>1979.2033717615686</v>
      </c>
      <c r="T107" s="79">
        <v>1.8769999999999998E-2</v>
      </c>
      <c r="U107" s="7">
        <f t="shared" si="45"/>
        <v>58.730342140397646</v>
      </c>
      <c r="V107" s="10">
        <f t="shared" si="46"/>
        <v>1.1023685219752637</v>
      </c>
      <c r="W107" s="81">
        <v>0.33228999999999997</v>
      </c>
      <c r="X107" s="8">
        <f t="shared" si="47"/>
        <v>6.2433802655393569</v>
      </c>
      <c r="Y107" s="84">
        <f t="shared" si="48"/>
        <v>6.243380265539356</v>
      </c>
      <c r="Z107" s="112">
        <f t="shared" si="49"/>
        <v>1.4376031550463547E-2</v>
      </c>
      <c r="AA107" s="86">
        <f t="shared" si="50"/>
        <v>1.4376031550463551E-2</v>
      </c>
      <c r="AB107" s="86">
        <f t="shared" ca="1" si="51"/>
        <v>1.2599999999999991E-2</v>
      </c>
      <c r="AC107" s="87">
        <f t="shared" ca="1" si="52"/>
        <v>1.7760315504635592E-3</v>
      </c>
      <c r="AD107" s="86">
        <f t="shared" ca="1" si="53"/>
        <v>1.7760315504635592E-3</v>
      </c>
      <c r="AE107" s="89"/>
      <c r="AF107" s="89"/>
      <c r="AG107" s="90"/>
      <c r="AH107" s="89"/>
      <c r="AI107" s="90"/>
    </row>
    <row r="108" spans="1:35" ht="15.75" x14ac:dyDescent="0.25">
      <c r="A108" s="85">
        <v>32</v>
      </c>
      <c r="B108" s="12">
        <v>32</v>
      </c>
      <c r="C108" s="17">
        <f t="shared" ref="C108:C136" si="54">SQRT(((PI()*B108^2-PI()*(B108+1)^2)*$B$3/2)^2)</f>
        <v>2042.0352248333666</v>
      </c>
      <c r="D108" s="16"/>
      <c r="E108" s="46"/>
      <c r="F108" s="12">
        <f t="shared" si="37"/>
        <v>1</v>
      </c>
      <c r="G108" s="11">
        <f t="shared" si="38"/>
        <v>2042.0352248333666</v>
      </c>
      <c r="H108" s="79">
        <v>1.873E-2</v>
      </c>
      <c r="I108" s="79">
        <v>1.754E-2</v>
      </c>
      <c r="J108" s="14">
        <f t="shared" si="39"/>
        <v>253.54591806426728</v>
      </c>
      <c r="K108" s="13">
        <f t="shared" si="40"/>
        <v>10.799953366485509</v>
      </c>
      <c r="L108" s="10">
        <f t="shared" si="41"/>
        <v>4.7489150453437263</v>
      </c>
      <c r="M108" s="10">
        <f t="shared" si="42"/>
        <v>0.18943118204815582</v>
      </c>
      <c r="N108" s="81">
        <v>0.37874000000000002</v>
      </c>
      <c r="O108" s="82">
        <v>0.34395999999999999</v>
      </c>
      <c r="P108" s="16"/>
      <c r="Q108" s="46"/>
      <c r="R108" s="12">
        <f t="shared" si="43"/>
        <v>1</v>
      </c>
      <c r="S108" s="11">
        <f t="shared" si="44"/>
        <v>2042.0352248333666</v>
      </c>
      <c r="T108" s="79">
        <v>1.7579999999999998E-2</v>
      </c>
      <c r="U108" s="7">
        <f t="shared" si="45"/>
        <v>60.59479744644208</v>
      </c>
      <c r="V108" s="10">
        <f t="shared" si="46"/>
        <v>1.0652565391084516</v>
      </c>
      <c r="W108" s="81">
        <v>0.34472999999999998</v>
      </c>
      <c r="X108" s="8">
        <f t="shared" si="47"/>
        <v>6.0036027665003342</v>
      </c>
      <c r="Y108" s="84">
        <f t="shared" si="48"/>
        <v>6.0036027665003342</v>
      </c>
      <c r="Z108" s="112">
        <f t="shared" si="49"/>
        <v>1.382391895365403E-2</v>
      </c>
      <c r="AA108" s="86">
        <f t="shared" si="50"/>
        <v>1.3823918953654033E-2</v>
      </c>
      <c r="AB108" s="86">
        <f t="shared" ca="1" si="51"/>
        <v>1.3000000000000005E-2</v>
      </c>
      <c r="AC108" s="87">
        <f t="shared" ca="1" si="52"/>
        <v>8.2391895365402888E-4</v>
      </c>
      <c r="AD108" s="86">
        <f t="shared" ca="1" si="53"/>
        <v>8.2391895365402888E-4</v>
      </c>
      <c r="AE108" s="89"/>
      <c r="AF108" s="89"/>
      <c r="AG108" s="90"/>
      <c r="AH108" s="89"/>
      <c r="AI108" s="90"/>
    </row>
    <row r="109" spans="1:35" ht="15.75" x14ac:dyDescent="0.25">
      <c r="A109" s="85">
        <v>33</v>
      </c>
      <c r="B109" s="12">
        <v>33</v>
      </c>
      <c r="C109" s="17">
        <f t="shared" si="54"/>
        <v>2104.8670779051599</v>
      </c>
      <c r="D109" s="16"/>
      <c r="E109" s="46"/>
      <c r="F109" s="12">
        <f t="shared" si="37"/>
        <v>1</v>
      </c>
      <c r="G109" s="11">
        <f t="shared" si="38"/>
        <v>2104.8670779051599</v>
      </c>
      <c r="H109" s="79">
        <v>1.7229999999999999E-2</v>
      </c>
      <c r="I109" s="79">
        <v>1.644E-2</v>
      </c>
      <c r="J109" s="14">
        <f t="shared" si="39"/>
        <v>261.34733092778288</v>
      </c>
      <c r="K109" s="13">
        <f t="shared" si="40"/>
        <v>11.132259623915818</v>
      </c>
      <c r="L109" s="10">
        <f t="shared" si="41"/>
        <v>4.5030145118856986</v>
      </c>
      <c r="M109" s="10">
        <f t="shared" si="42"/>
        <v>0.18301434821717605</v>
      </c>
      <c r="N109" s="81">
        <v>0.39190000000000003</v>
      </c>
      <c r="O109" s="82">
        <v>0.35652</v>
      </c>
      <c r="P109" s="16"/>
      <c r="Q109" s="46"/>
      <c r="R109" s="12">
        <f t="shared" si="43"/>
        <v>1</v>
      </c>
      <c r="S109" s="11">
        <f t="shared" si="44"/>
        <v>2104.8670779051599</v>
      </c>
      <c r="T109" s="79">
        <v>1.6330000000000001E-2</v>
      </c>
      <c r="U109" s="7">
        <f t="shared" si="45"/>
        <v>62.459252752486378</v>
      </c>
      <c r="V109" s="10">
        <f t="shared" si="46"/>
        <v>1.0199595974481026</v>
      </c>
      <c r="W109" s="81">
        <v>0.35720000000000002</v>
      </c>
      <c r="X109" s="8">
        <f t="shared" si="47"/>
        <v>5.7059884575509772</v>
      </c>
      <c r="Y109" s="84">
        <f t="shared" si="48"/>
        <v>5.7059884575509781</v>
      </c>
      <c r="Z109" s="112">
        <f t="shared" si="49"/>
        <v>1.3138631094617024E-2</v>
      </c>
      <c r="AA109" s="86">
        <f t="shared" si="50"/>
        <v>1.3138631094617027E-2</v>
      </c>
      <c r="AB109" s="86">
        <f t="shared" ca="1" si="51"/>
        <v>1.3399999999999988E-2</v>
      </c>
      <c r="AC109" s="87">
        <f t="shared" ca="1" si="52"/>
        <v>-2.6136890538296098E-4</v>
      </c>
      <c r="AD109" s="86">
        <f t="shared" ca="1" si="53"/>
        <v>2.6136890538296098E-4</v>
      </c>
      <c r="AE109" s="89"/>
      <c r="AF109" s="89"/>
      <c r="AG109" s="90"/>
      <c r="AH109" s="89"/>
      <c r="AI109" s="90"/>
    </row>
    <row r="110" spans="1:35" ht="15.75" x14ac:dyDescent="0.25">
      <c r="A110" s="85">
        <v>34</v>
      </c>
      <c r="B110" s="12">
        <v>34</v>
      </c>
      <c r="C110" s="17">
        <f t="shared" si="54"/>
        <v>2167.6989309769579</v>
      </c>
      <c r="D110" s="16"/>
      <c r="E110" s="46"/>
      <c r="F110" s="12">
        <f t="shared" si="37"/>
        <v>1</v>
      </c>
      <c r="G110" s="11">
        <f t="shared" si="38"/>
        <v>2167.6989309769579</v>
      </c>
      <c r="H110" s="79">
        <v>1.5769999999999999E-2</v>
      </c>
      <c r="I110" s="79">
        <v>1.538E-2</v>
      </c>
      <c r="J110" s="14">
        <f t="shared" si="39"/>
        <v>269.14874379129907</v>
      </c>
      <c r="K110" s="13">
        <f t="shared" si="40"/>
        <v>11.464565881346154</v>
      </c>
      <c r="L110" s="10">
        <f t="shared" si="41"/>
        <v>4.2444756895887865</v>
      </c>
      <c r="M110" s="10">
        <f t="shared" si="42"/>
        <v>0.17632502325510385</v>
      </c>
      <c r="N110" s="81">
        <v>0.40461999999999998</v>
      </c>
      <c r="O110" s="82">
        <v>0.36892000000000003</v>
      </c>
      <c r="P110" s="16"/>
      <c r="Q110" s="46"/>
      <c r="R110" s="12">
        <f t="shared" si="43"/>
        <v>1</v>
      </c>
      <c r="S110" s="11">
        <f t="shared" si="44"/>
        <v>2167.6989309769579</v>
      </c>
      <c r="T110" s="79">
        <v>1.512E-2</v>
      </c>
      <c r="U110" s="7">
        <f t="shared" si="45"/>
        <v>64.323708058530812</v>
      </c>
      <c r="V110" s="10">
        <f t="shared" si="46"/>
        <v>0.97257446584498586</v>
      </c>
      <c r="W110" s="81">
        <v>0.36939</v>
      </c>
      <c r="X110" s="8">
        <f t="shared" si="47"/>
        <v>5.3933751786888759</v>
      </c>
      <c r="Y110" s="84">
        <f t="shared" si="48"/>
        <v>5.3933751786888751</v>
      </c>
      <c r="Z110" s="112">
        <f t="shared" si="49"/>
        <v>1.2418806549438981E-2</v>
      </c>
      <c r="AA110" s="86">
        <f t="shared" si="50"/>
        <v>1.2418806549438985E-2</v>
      </c>
      <c r="AB110" s="86">
        <f t="shared" ca="1" si="51"/>
        <v>1.3800000000000002E-2</v>
      </c>
      <c r="AC110" s="87">
        <f t="shared" ca="1" si="52"/>
        <v>-1.3811934505610166E-3</v>
      </c>
      <c r="AD110" s="86">
        <f t="shared" ca="1" si="53"/>
        <v>1.3811934505610166E-3</v>
      </c>
      <c r="AE110" s="89"/>
      <c r="AF110" s="89"/>
      <c r="AG110" s="90"/>
      <c r="AH110" s="89"/>
      <c r="AI110" s="90"/>
    </row>
    <row r="111" spans="1:35" ht="15.75" x14ac:dyDescent="0.25">
      <c r="A111" s="85">
        <v>35</v>
      </c>
      <c r="B111" s="12">
        <v>35</v>
      </c>
      <c r="C111" s="17">
        <f t="shared" si="54"/>
        <v>2230.5307840487512</v>
      </c>
      <c r="D111" s="16"/>
      <c r="E111" s="46"/>
      <c r="F111" s="12">
        <f t="shared" ref="F111:F136" si="55">($B$6*(C111 - E111) + D111 * E111)/C111</f>
        <v>1</v>
      </c>
      <c r="G111" s="11">
        <f t="shared" ref="G111:G136" si="56">C111*F111</f>
        <v>2230.5307840487512</v>
      </c>
      <c r="H111" s="79">
        <v>1.4409999999999999E-2</v>
      </c>
      <c r="I111" s="79">
        <v>1.4319999999999999E-2</v>
      </c>
      <c r="J111" s="14">
        <f t="shared" ref="J111:J136" si="57">G111*$J$6*8*(EXP($J$3*$J$2)-1)</f>
        <v>276.95015665481469</v>
      </c>
      <c r="K111" s="13">
        <f t="shared" ref="K111:K136" si="58">G111*(1-$J$6)*7*(EXP($J$4*$J$2)-1)</f>
        <v>11.796872138776465</v>
      </c>
      <c r="L111" s="10">
        <f t="shared" ref="L111:L136" si="59">J111*H111</f>
        <v>3.9908517573958795</v>
      </c>
      <c r="M111" s="10">
        <f t="shared" ref="M111:M136" si="60">K111*I111</f>
        <v>0.16893120902727896</v>
      </c>
      <c r="N111" s="81">
        <v>0.41481000000000001</v>
      </c>
      <c r="O111" s="82">
        <v>0.37905</v>
      </c>
      <c r="P111" s="16"/>
      <c r="Q111" s="46"/>
      <c r="R111" s="12">
        <f t="shared" ref="R111:R136" si="61">($B$7*(C111 - Q111) + P111 * Q111)/C111</f>
        <v>1</v>
      </c>
      <c r="S111" s="11">
        <f t="shared" ref="S111:S136" si="62">C111*R111</f>
        <v>2230.5307840487512</v>
      </c>
      <c r="T111" s="79">
        <v>1.397E-2</v>
      </c>
      <c r="U111" s="7">
        <f t="shared" ref="U111:U136" si="63">6*S111*(EXP($J$5*$J$2)-1)</f>
        <v>66.188163364575104</v>
      </c>
      <c r="V111" s="10">
        <f t="shared" ref="V111:V136" si="64">U111*T111</f>
        <v>0.92464864220311416</v>
      </c>
      <c r="W111" s="81">
        <v>0.37927</v>
      </c>
      <c r="X111" s="8">
        <f t="shared" ref="X111:X136" si="65">V111+L111+M111</f>
        <v>5.0844316086262724</v>
      </c>
      <c r="Y111" s="84">
        <f t="shared" ref="Y111:Y136" si="66">H111*C111*$J$6*8*(EXP($J$3*$J$2)-1)+I111*C111*(1-$J$6)*7*(EXP($J$4*$J$2)-1)+C111*T111*6*(EXP($J$5*$J$2)-1)</f>
        <v>5.0844316086262724</v>
      </c>
      <c r="Z111" s="112">
        <f t="shared" ref="Z111:Z136" si="67">X111/SUM($Y$15:$Y$136)</f>
        <v>1.170743188993806E-2</v>
      </c>
      <c r="AA111" s="86">
        <f t="shared" ref="AA111:AA136" si="68">Z111/SUM($Z$15:$Z$136)</f>
        <v>1.1707431889938062E-2</v>
      </c>
      <c r="AB111" s="86">
        <f t="shared" ref="AB111:AB136" ca="1" si="69">(IF(SQRT(A111^2)&lt;=($B$5-1), G111/(SUM(OFFSET($G$76,0,0,$B$5,1))),0)+IF(SQRT(A111^2)&lt;=($B$5-1), S111/(SUM(OFFSET($S$76,0,0,$B$5,1))),0))/4</f>
        <v>1.4199999999999987E-2</v>
      </c>
      <c r="AC111" s="87">
        <f t="shared" ref="AC111:AC136" ca="1" si="70">AA111-AB111</f>
        <v>-2.4925681100619254E-3</v>
      </c>
      <c r="AD111" s="86">
        <f t="shared" ref="AD111:AD136" ca="1" si="71">SQRT(AC111^2)</f>
        <v>2.4925681100619254E-3</v>
      </c>
      <c r="AE111" s="89"/>
      <c r="AF111" s="89"/>
      <c r="AG111" s="90"/>
      <c r="AH111" s="89"/>
      <c r="AI111" s="90"/>
    </row>
    <row r="112" spans="1:35" ht="15.75" x14ac:dyDescent="0.25">
      <c r="A112" s="85">
        <v>36</v>
      </c>
      <c r="B112" s="12">
        <v>36</v>
      </c>
      <c r="C112" s="17">
        <f t="shared" si="54"/>
        <v>2293.3626371205537</v>
      </c>
      <c r="D112" s="16"/>
      <c r="E112" s="46"/>
      <c r="F112" s="12">
        <f t="shared" si="55"/>
        <v>1</v>
      </c>
      <c r="G112" s="11">
        <f t="shared" si="56"/>
        <v>2293.3626371205537</v>
      </c>
      <c r="H112" s="79">
        <v>1.3010000000000001E-2</v>
      </c>
      <c r="I112" s="79">
        <v>1.329E-2</v>
      </c>
      <c r="J112" s="14">
        <f t="shared" si="57"/>
        <v>284.75156951833139</v>
      </c>
      <c r="K112" s="13">
        <f t="shared" si="58"/>
        <v>12.129178396206822</v>
      </c>
      <c r="L112" s="10">
        <f t="shared" si="59"/>
        <v>3.7046179194334918</v>
      </c>
      <c r="M112" s="10">
        <f t="shared" si="60"/>
        <v>0.16119678088558864</v>
      </c>
      <c r="N112" s="81">
        <v>0.42586000000000002</v>
      </c>
      <c r="O112" s="82">
        <v>0.39033000000000001</v>
      </c>
      <c r="P112" s="16"/>
      <c r="Q112" s="46"/>
      <c r="R112" s="12">
        <f t="shared" si="61"/>
        <v>1</v>
      </c>
      <c r="S112" s="11">
        <f t="shared" si="62"/>
        <v>2293.3626371205537</v>
      </c>
      <c r="T112" s="79">
        <v>1.2800000000000001E-2</v>
      </c>
      <c r="U112" s="7">
        <f t="shared" si="63"/>
        <v>68.052618670619665</v>
      </c>
      <c r="V112" s="10">
        <f t="shared" si="64"/>
        <v>0.8710735189839317</v>
      </c>
      <c r="W112" s="81">
        <v>0.39012999999999998</v>
      </c>
      <c r="X112" s="8">
        <f t="shared" si="65"/>
        <v>4.7368882193030117</v>
      </c>
      <c r="Y112" s="84">
        <f t="shared" si="66"/>
        <v>4.7368882193030117</v>
      </c>
      <c r="Z112" s="112">
        <f t="shared" si="67"/>
        <v>1.0907177137293323E-2</v>
      </c>
      <c r="AA112" s="86">
        <f t="shared" si="68"/>
        <v>1.0907177137293325E-2</v>
      </c>
      <c r="AB112" s="86">
        <f t="shared" ca="1" si="69"/>
        <v>1.4600000000000028E-2</v>
      </c>
      <c r="AC112" s="87">
        <f t="shared" ca="1" si="70"/>
        <v>-3.6928228627067031E-3</v>
      </c>
      <c r="AD112" s="86">
        <f t="shared" ca="1" si="71"/>
        <v>3.6928228627067031E-3</v>
      </c>
      <c r="AE112" s="89"/>
      <c r="AF112" s="89"/>
      <c r="AG112" s="90"/>
      <c r="AH112" s="89"/>
      <c r="AI112" s="90"/>
    </row>
    <row r="113" spans="1:35" ht="15.75" x14ac:dyDescent="0.25">
      <c r="A113" s="85">
        <v>37</v>
      </c>
      <c r="B113" s="12">
        <v>37</v>
      </c>
      <c r="C113" s="17">
        <f t="shared" si="54"/>
        <v>2356.194490192338</v>
      </c>
      <c r="D113" s="16"/>
      <c r="E113" s="46"/>
      <c r="F113" s="12">
        <f t="shared" si="55"/>
        <v>1</v>
      </c>
      <c r="G113" s="11">
        <f t="shared" si="56"/>
        <v>2356.194490192338</v>
      </c>
      <c r="H113" s="79">
        <v>1.1650000000000001E-2</v>
      </c>
      <c r="I113" s="79">
        <v>1.2239999999999999E-2</v>
      </c>
      <c r="J113" s="14">
        <f t="shared" si="57"/>
        <v>292.55298238184588</v>
      </c>
      <c r="K113" s="13">
        <f t="shared" si="58"/>
        <v>12.461484653637084</v>
      </c>
      <c r="L113" s="10">
        <f t="shared" si="59"/>
        <v>3.4082422447485046</v>
      </c>
      <c r="M113" s="10">
        <f t="shared" si="60"/>
        <v>0.15252857216051791</v>
      </c>
      <c r="N113" s="81">
        <v>0.43491999999999997</v>
      </c>
      <c r="O113" s="82">
        <v>0.39985999999999999</v>
      </c>
      <c r="P113" s="16"/>
      <c r="Q113" s="46"/>
      <c r="R113" s="12">
        <f t="shared" si="61"/>
        <v>1</v>
      </c>
      <c r="S113" s="11">
        <f t="shared" si="62"/>
        <v>2356.194490192338</v>
      </c>
      <c r="T113" s="79">
        <v>1.1690000000000001E-2</v>
      </c>
      <c r="U113" s="7">
        <f t="shared" si="63"/>
        <v>69.917073976663701</v>
      </c>
      <c r="V113" s="10">
        <f t="shared" si="64"/>
        <v>0.81733059478719872</v>
      </c>
      <c r="W113" s="81">
        <v>0.39922000000000002</v>
      </c>
      <c r="X113" s="8">
        <f t="shared" si="65"/>
        <v>4.3781014116962211</v>
      </c>
      <c r="Y113" s="84">
        <f t="shared" si="66"/>
        <v>4.3781014116962211</v>
      </c>
      <c r="Z113" s="112">
        <f t="shared" si="67"/>
        <v>1.0081033246216439E-2</v>
      </c>
      <c r="AA113" s="86">
        <f t="shared" si="68"/>
        <v>1.0081033246216441E-2</v>
      </c>
      <c r="AB113" s="86">
        <f t="shared" ca="1" si="69"/>
        <v>1.4999999999999954E-2</v>
      </c>
      <c r="AC113" s="87">
        <f t="shared" ca="1" si="70"/>
        <v>-4.9189667537835133E-3</v>
      </c>
      <c r="AD113" s="86">
        <f t="shared" ca="1" si="71"/>
        <v>4.9189667537835133E-3</v>
      </c>
      <c r="AE113" s="89"/>
      <c r="AF113" s="89"/>
      <c r="AG113" s="90"/>
      <c r="AH113" s="89"/>
      <c r="AI113" s="90"/>
    </row>
    <row r="114" spans="1:35" ht="15.75" x14ac:dyDescent="0.25">
      <c r="A114" s="85">
        <v>38</v>
      </c>
      <c r="B114" s="12">
        <v>38</v>
      </c>
      <c r="C114" s="17">
        <f t="shared" si="54"/>
        <v>2419.0263432641405</v>
      </c>
      <c r="D114" s="16"/>
      <c r="E114" s="46"/>
      <c r="F114" s="12">
        <f t="shared" si="55"/>
        <v>1</v>
      </c>
      <c r="G114" s="11">
        <f t="shared" si="56"/>
        <v>2419.0263432641405</v>
      </c>
      <c r="H114" s="79">
        <v>1.022E-2</v>
      </c>
      <c r="I114" s="79">
        <v>1.1140000000000001E-2</v>
      </c>
      <c r="J114" s="14">
        <f t="shared" si="57"/>
        <v>300.35439524536264</v>
      </c>
      <c r="K114" s="13">
        <f t="shared" si="58"/>
        <v>12.793790911067441</v>
      </c>
      <c r="L114" s="10">
        <f t="shared" si="59"/>
        <v>3.0696219194076062</v>
      </c>
      <c r="M114" s="10">
        <f t="shared" si="60"/>
        <v>0.14252283074929131</v>
      </c>
      <c r="N114" s="81">
        <v>0.44446000000000002</v>
      </c>
      <c r="O114" s="82">
        <v>0.41026000000000001</v>
      </c>
      <c r="P114" s="16"/>
      <c r="Q114" s="46"/>
      <c r="R114" s="12">
        <f t="shared" si="61"/>
        <v>1</v>
      </c>
      <c r="S114" s="11">
        <f t="shared" si="62"/>
        <v>2419.0263432641405</v>
      </c>
      <c r="T114" s="79">
        <v>1.047E-2</v>
      </c>
      <c r="U114" s="7">
        <f t="shared" si="63"/>
        <v>71.781529282708263</v>
      </c>
      <c r="V114" s="10">
        <f t="shared" si="64"/>
        <v>0.75155261158995557</v>
      </c>
      <c r="W114" s="81">
        <v>0.40899000000000002</v>
      </c>
      <c r="X114" s="8">
        <f t="shared" si="65"/>
        <v>3.9636973617468527</v>
      </c>
      <c r="Y114" s="84">
        <f t="shared" si="66"/>
        <v>3.9636973617468523</v>
      </c>
      <c r="Z114" s="112">
        <f t="shared" si="67"/>
        <v>9.1268248777794519E-3</v>
      </c>
      <c r="AA114" s="86">
        <f t="shared" si="68"/>
        <v>9.1268248777794537E-3</v>
      </c>
      <c r="AB114" s="86">
        <f t="shared" ca="1" si="69"/>
        <v>1.5399999999999997E-2</v>
      </c>
      <c r="AC114" s="87">
        <f t="shared" ca="1" si="70"/>
        <v>-6.2731751222205433E-3</v>
      </c>
      <c r="AD114" s="86">
        <f t="shared" ca="1" si="71"/>
        <v>6.2731751222205433E-3</v>
      </c>
      <c r="AE114" s="89"/>
      <c r="AF114" s="89"/>
      <c r="AG114" s="90"/>
      <c r="AH114" s="89"/>
      <c r="AI114" s="90"/>
    </row>
    <row r="115" spans="1:35" ht="15.75" x14ac:dyDescent="0.25">
      <c r="A115" s="85">
        <v>39</v>
      </c>
      <c r="B115" s="12">
        <v>39</v>
      </c>
      <c r="C115" s="17">
        <f t="shared" si="54"/>
        <v>2481.8581963359429</v>
      </c>
      <c r="D115" s="16"/>
      <c r="E115" s="46"/>
      <c r="F115" s="12">
        <f t="shared" si="55"/>
        <v>1</v>
      </c>
      <c r="G115" s="11">
        <f t="shared" si="56"/>
        <v>2481.8581963359429</v>
      </c>
      <c r="H115" s="79">
        <v>8.77E-3</v>
      </c>
      <c r="I115" s="79">
        <v>1.0059999999999999E-2</v>
      </c>
      <c r="J115" s="14">
        <f t="shared" si="57"/>
        <v>308.15580810887934</v>
      </c>
      <c r="K115" s="13">
        <f t="shared" si="58"/>
        <v>13.1260971684978</v>
      </c>
      <c r="L115" s="10">
        <f t="shared" si="59"/>
        <v>2.7025264371148716</v>
      </c>
      <c r="M115" s="10">
        <f t="shared" si="60"/>
        <v>0.13204853751508785</v>
      </c>
      <c r="N115" s="81">
        <v>0.45216000000000001</v>
      </c>
      <c r="O115" s="82">
        <v>0.41909000000000002</v>
      </c>
      <c r="P115" s="16"/>
      <c r="Q115" s="46"/>
      <c r="R115" s="12">
        <f t="shared" si="61"/>
        <v>1</v>
      </c>
      <c r="S115" s="11">
        <f t="shared" si="62"/>
        <v>2481.8581963359429</v>
      </c>
      <c r="T115" s="79">
        <v>9.2599999999999991E-3</v>
      </c>
      <c r="U115" s="7">
        <f t="shared" si="63"/>
        <v>73.645984588752839</v>
      </c>
      <c r="V115" s="10">
        <f t="shared" si="64"/>
        <v>0.68196181729185124</v>
      </c>
      <c r="W115" s="81">
        <v>0.41710999999999998</v>
      </c>
      <c r="X115" s="8">
        <f t="shared" si="65"/>
        <v>3.5165367919218107</v>
      </c>
      <c r="Y115" s="84">
        <f t="shared" si="66"/>
        <v>3.5165367919218111</v>
      </c>
      <c r="Z115" s="112">
        <f t="shared" si="67"/>
        <v>8.0971912199659275E-3</v>
      </c>
      <c r="AA115" s="86">
        <f t="shared" si="68"/>
        <v>8.0971912199659293E-3</v>
      </c>
      <c r="AB115" s="86">
        <f t="shared" ca="1" si="69"/>
        <v>1.580000000000004E-2</v>
      </c>
      <c r="AC115" s="87">
        <f t="shared" ca="1" si="70"/>
        <v>-7.7028087800341104E-3</v>
      </c>
      <c r="AD115" s="86">
        <f t="shared" ca="1" si="71"/>
        <v>7.7028087800341104E-3</v>
      </c>
      <c r="AE115" s="89"/>
      <c r="AF115" s="89"/>
      <c r="AG115" s="90"/>
      <c r="AH115" s="89"/>
      <c r="AI115" s="90"/>
    </row>
    <row r="116" spans="1:35" ht="15.75" x14ac:dyDescent="0.25">
      <c r="A116" s="85">
        <v>40</v>
      </c>
      <c r="B116" s="12">
        <v>40</v>
      </c>
      <c r="C116" s="17">
        <f t="shared" si="54"/>
        <v>2544.6900494077272</v>
      </c>
      <c r="D116" s="16"/>
      <c r="E116" s="46"/>
      <c r="F116" s="12">
        <f t="shared" si="55"/>
        <v>1</v>
      </c>
      <c r="G116" s="11">
        <f t="shared" si="56"/>
        <v>2544.6900494077272</v>
      </c>
      <c r="H116" s="79">
        <v>7.4200000000000004E-3</v>
      </c>
      <c r="I116" s="79">
        <v>9.0200000000000002E-3</v>
      </c>
      <c r="J116" s="14">
        <f t="shared" si="57"/>
        <v>315.95722097239383</v>
      </c>
      <c r="K116" s="13">
        <f t="shared" si="58"/>
        <v>13.458403425928061</v>
      </c>
      <c r="L116" s="10">
        <f t="shared" si="59"/>
        <v>2.3444025796151622</v>
      </c>
      <c r="M116" s="10">
        <f t="shared" si="60"/>
        <v>0.12139479890187112</v>
      </c>
      <c r="N116" s="81">
        <v>0.45834999999999998</v>
      </c>
      <c r="O116" s="82">
        <v>0.42662</v>
      </c>
      <c r="P116" s="16"/>
      <c r="Q116" s="46"/>
      <c r="R116" s="12">
        <f t="shared" si="61"/>
        <v>1</v>
      </c>
      <c r="S116" s="11">
        <f t="shared" si="62"/>
        <v>2544.6900494077272</v>
      </c>
      <c r="T116" s="79">
        <v>8.09E-3</v>
      </c>
      <c r="U116" s="7">
        <f t="shared" si="63"/>
        <v>75.51043989479686</v>
      </c>
      <c r="V116" s="10">
        <f t="shared" si="64"/>
        <v>0.61087945874890659</v>
      </c>
      <c r="W116" s="81">
        <v>0.42387000000000002</v>
      </c>
      <c r="X116" s="8">
        <f t="shared" si="65"/>
        <v>3.0766768372659401</v>
      </c>
      <c r="Y116" s="84">
        <f t="shared" si="66"/>
        <v>3.0766768372659405</v>
      </c>
      <c r="Z116" s="112">
        <f t="shared" si="67"/>
        <v>7.0843679868816314E-3</v>
      </c>
      <c r="AA116" s="86">
        <f t="shared" si="68"/>
        <v>7.0843679868816331E-3</v>
      </c>
      <c r="AB116" s="86">
        <f t="shared" ca="1" si="69"/>
        <v>1.6199999999999964E-2</v>
      </c>
      <c r="AC116" s="87">
        <f t="shared" ca="1" si="70"/>
        <v>-9.1156320131183313E-3</v>
      </c>
      <c r="AD116" s="86">
        <f t="shared" ca="1" si="71"/>
        <v>9.1156320131183313E-3</v>
      </c>
      <c r="AE116" s="89"/>
      <c r="AF116" s="89"/>
      <c r="AG116" s="90"/>
      <c r="AH116" s="89"/>
      <c r="AI116" s="90"/>
    </row>
    <row r="117" spans="1:35" ht="15.75" x14ac:dyDescent="0.25">
      <c r="A117" s="85">
        <v>41</v>
      </c>
      <c r="B117" s="12">
        <v>41</v>
      </c>
      <c r="C117" s="17">
        <f t="shared" si="54"/>
        <v>2607.5219024795297</v>
      </c>
      <c r="D117" s="16"/>
      <c r="E117" s="46"/>
      <c r="F117" s="12">
        <f t="shared" si="55"/>
        <v>1</v>
      </c>
      <c r="G117" s="11">
        <f t="shared" si="56"/>
        <v>2607.5219024795297</v>
      </c>
      <c r="H117" s="79">
        <v>6.0400000000000002E-3</v>
      </c>
      <c r="I117" s="79">
        <v>7.9699999999999997E-3</v>
      </c>
      <c r="J117" s="14">
        <f t="shared" si="57"/>
        <v>323.75863383591053</v>
      </c>
      <c r="K117" s="13">
        <f t="shared" si="58"/>
        <v>13.79070968335842</v>
      </c>
      <c r="L117" s="10">
        <f t="shared" si="59"/>
        <v>1.9555021483688997</v>
      </c>
      <c r="M117" s="10">
        <f t="shared" si="60"/>
        <v>0.10991195617636661</v>
      </c>
      <c r="N117" s="81">
        <v>0.46399000000000001</v>
      </c>
      <c r="O117" s="82">
        <v>0.43406</v>
      </c>
      <c r="P117" s="16"/>
      <c r="Q117" s="46"/>
      <c r="R117" s="12">
        <f t="shared" si="61"/>
        <v>1</v>
      </c>
      <c r="S117" s="11">
        <f t="shared" si="62"/>
        <v>2607.5219024795297</v>
      </c>
      <c r="T117" s="79">
        <v>7.0800000000000004E-3</v>
      </c>
      <c r="U117" s="7">
        <f t="shared" si="63"/>
        <v>77.374895200841422</v>
      </c>
      <c r="V117" s="10">
        <f t="shared" si="64"/>
        <v>0.54781425802195727</v>
      </c>
      <c r="W117" s="81">
        <v>0.43047999999999997</v>
      </c>
      <c r="X117" s="8">
        <f t="shared" si="65"/>
        <v>2.6132283625672232</v>
      </c>
      <c r="Y117" s="84">
        <f t="shared" si="66"/>
        <v>2.6132283625672237</v>
      </c>
      <c r="Z117" s="112">
        <f t="shared" si="67"/>
        <v>6.0172297363000945E-3</v>
      </c>
      <c r="AA117" s="86">
        <f t="shared" si="68"/>
        <v>6.0172297363000962E-3</v>
      </c>
      <c r="AB117" s="86">
        <f t="shared" ca="1" si="69"/>
        <v>1.6600000000000007E-2</v>
      </c>
      <c r="AC117" s="87">
        <f t="shared" ca="1" si="70"/>
        <v>-1.0582770263699911E-2</v>
      </c>
      <c r="AD117" s="86">
        <f t="shared" ca="1" si="71"/>
        <v>1.0582770263699911E-2</v>
      </c>
      <c r="AE117" s="89"/>
      <c r="AF117" s="89"/>
      <c r="AG117" s="90"/>
      <c r="AH117" s="89"/>
      <c r="AI117" s="90"/>
    </row>
    <row r="118" spans="1:35" ht="15.75" x14ac:dyDescent="0.25">
      <c r="A118" s="85">
        <v>42</v>
      </c>
      <c r="B118" s="12">
        <v>42</v>
      </c>
      <c r="C118" s="17">
        <f t="shared" si="54"/>
        <v>2670.353755551323</v>
      </c>
      <c r="D118" s="16"/>
      <c r="E118" s="46"/>
      <c r="F118" s="12">
        <f t="shared" si="55"/>
        <v>1</v>
      </c>
      <c r="G118" s="11">
        <f t="shared" si="56"/>
        <v>2670.353755551323</v>
      </c>
      <c r="H118" s="79">
        <v>4.7499999999999999E-3</v>
      </c>
      <c r="I118" s="79">
        <v>6.8300000000000001E-3</v>
      </c>
      <c r="J118" s="14">
        <f t="shared" si="57"/>
        <v>331.56004669942615</v>
      </c>
      <c r="K118" s="13">
        <f t="shared" si="58"/>
        <v>14.123015940788727</v>
      </c>
      <c r="L118" s="10">
        <f t="shared" si="59"/>
        <v>1.5749102218222741</v>
      </c>
      <c r="M118" s="10">
        <f t="shared" si="60"/>
        <v>9.6460198875587017E-2</v>
      </c>
      <c r="N118" s="81">
        <v>0.46843000000000001</v>
      </c>
      <c r="O118" s="82">
        <v>0.44044</v>
      </c>
      <c r="P118" s="16"/>
      <c r="Q118" s="46"/>
      <c r="R118" s="12">
        <f t="shared" si="61"/>
        <v>1</v>
      </c>
      <c r="S118" s="11">
        <f t="shared" si="62"/>
        <v>2670.353755551323</v>
      </c>
      <c r="T118" s="79">
        <v>6.2899999999999996E-3</v>
      </c>
      <c r="U118" s="7">
        <f t="shared" si="63"/>
        <v>79.239350506885728</v>
      </c>
      <c r="V118" s="10">
        <f t="shared" si="64"/>
        <v>0.49841551468831119</v>
      </c>
      <c r="W118" s="81">
        <v>0.43635000000000002</v>
      </c>
      <c r="X118" s="8">
        <f t="shared" si="65"/>
        <v>2.1697859353861726</v>
      </c>
      <c r="Y118" s="84">
        <f t="shared" si="66"/>
        <v>2.1697859353861726</v>
      </c>
      <c r="Z118" s="112">
        <f t="shared" si="67"/>
        <v>4.9961574881213751E-3</v>
      </c>
      <c r="AA118" s="86">
        <f t="shared" si="68"/>
        <v>4.996157488121376E-3</v>
      </c>
      <c r="AB118" s="86">
        <f t="shared" ca="1" si="69"/>
        <v>1.6999999999999991E-2</v>
      </c>
      <c r="AC118" s="87">
        <f t="shared" ca="1" si="70"/>
        <v>-1.2003842511878615E-2</v>
      </c>
      <c r="AD118" s="86">
        <f t="shared" ca="1" si="71"/>
        <v>1.2003842511878615E-2</v>
      </c>
      <c r="AE118" s="89"/>
      <c r="AF118" s="89"/>
      <c r="AG118" s="90"/>
      <c r="AH118" s="89"/>
      <c r="AI118" s="90"/>
    </row>
    <row r="119" spans="1:35" ht="15.75" x14ac:dyDescent="0.25">
      <c r="A119" s="85">
        <v>43</v>
      </c>
      <c r="B119" s="12">
        <v>43</v>
      </c>
      <c r="C119" s="17">
        <f t="shared" si="54"/>
        <v>2733.1856086231255</v>
      </c>
      <c r="D119" s="16"/>
      <c r="E119" s="46"/>
      <c r="F119" s="12">
        <f t="shared" si="55"/>
        <v>1</v>
      </c>
      <c r="G119" s="11">
        <f t="shared" si="56"/>
        <v>2733.1856086231255</v>
      </c>
      <c r="H119" s="79">
        <v>3.5400000000000002E-3</v>
      </c>
      <c r="I119" s="79">
        <v>5.8900000000000003E-3</v>
      </c>
      <c r="J119" s="14">
        <f t="shared" si="57"/>
        <v>339.36145956294285</v>
      </c>
      <c r="K119" s="13">
        <f t="shared" si="58"/>
        <v>14.455322198219086</v>
      </c>
      <c r="L119" s="10">
        <f t="shared" si="59"/>
        <v>1.2013395668528177</v>
      </c>
      <c r="M119" s="10">
        <f t="shared" si="60"/>
        <v>8.5141847747510421E-2</v>
      </c>
      <c r="N119" s="81">
        <v>0.47203000000000001</v>
      </c>
      <c r="O119" s="82">
        <v>0.44644</v>
      </c>
      <c r="P119" s="16"/>
      <c r="Q119" s="46"/>
      <c r="R119" s="12">
        <f t="shared" si="61"/>
        <v>1</v>
      </c>
      <c r="S119" s="11">
        <f t="shared" si="62"/>
        <v>2733.1856086231255</v>
      </c>
      <c r="T119" s="79">
        <v>5.4599999999999996E-3</v>
      </c>
      <c r="U119" s="7">
        <f t="shared" si="63"/>
        <v>81.10380581293029</v>
      </c>
      <c r="V119" s="10">
        <f t="shared" si="64"/>
        <v>0.44282677973859935</v>
      </c>
      <c r="W119" s="81">
        <v>0.44191000000000003</v>
      </c>
      <c r="X119" s="8">
        <f t="shared" si="65"/>
        <v>1.7293081943389275</v>
      </c>
      <c r="Y119" s="84">
        <f t="shared" si="66"/>
        <v>1.7293081943389277</v>
      </c>
      <c r="Z119" s="112">
        <f t="shared" si="67"/>
        <v>3.9819117377025409E-3</v>
      </c>
      <c r="AA119" s="86">
        <f t="shared" si="68"/>
        <v>3.9819117377025417E-3</v>
      </c>
      <c r="AB119" s="86">
        <f t="shared" ca="1" si="69"/>
        <v>1.7400000000000033E-2</v>
      </c>
      <c r="AC119" s="87">
        <f t="shared" ca="1" si="70"/>
        <v>-1.3418088262297491E-2</v>
      </c>
      <c r="AD119" s="86">
        <f t="shared" ca="1" si="71"/>
        <v>1.3418088262297491E-2</v>
      </c>
      <c r="AE119" s="89"/>
      <c r="AF119" s="89"/>
      <c r="AG119" s="90"/>
      <c r="AH119" s="89"/>
      <c r="AI119" s="90"/>
    </row>
    <row r="120" spans="1:35" ht="15.75" x14ac:dyDescent="0.25">
      <c r="A120" s="85">
        <v>44</v>
      </c>
      <c r="B120" s="12">
        <v>44</v>
      </c>
      <c r="C120" s="17">
        <f t="shared" si="54"/>
        <v>2796.0174616949098</v>
      </c>
      <c r="D120" s="16"/>
      <c r="E120" s="46"/>
      <c r="F120" s="12">
        <f t="shared" si="55"/>
        <v>1</v>
      </c>
      <c r="G120" s="11">
        <f t="shared" si="56"/>
        <v>2796.0174616949098</v>
      </c>
      <c r="H120" s="79">
        <v>2.5999999999999999E-3</v>
      </c>
      <c r="I120" s="79">
        <v>4.9699999999999996E-3</v>
      </c>
      <c r="J120" s="14">
        <f t="shared" si="57"/>
        <v>347.16287242645734</v>
      </c>
      <c r="K120" s="13">
        <f t="shared" si="58"/>
        <v>14.787628455649349</v>
      </c>
      <c r="L120" s="10">
        <f t="shared" si="59"/>
        <v>0.90262346830878903</v>
      </c>
      <c r="M120" s="10">
        <f t="shared" si="60"/>
        <v>7.349451342457726E-2</v>
      </c>
      <c r="N120" s="81">
        <v>0.47465000000000002</v>
      </c>
      <c r="O120" s="82">
        <v>0.45141999999999999</v>
      </c>
      <c r="P120" s="16"/>
      <c r="Q120" s="46"/>
      <c r="R120" s="12">
        <f t="shared" si="61"/>
        <v>1</v>
      </c>
      <c r="S120" s="11">
        <f t="shared" si="62"/>
        <v>2796.0174616949098</v>
      </c>
      <c r="T120" s="79">
        <v>4.62E-3</v>
      </c>
      <c r="U120" s="7">
        <f t="shared" si="63"/>
        <v>82.968261118974311</v>
      </c>
      <c r="V120" s="10">
        <f t="shared" si="64"/>
        <v>0.38331336636966129</v>
      </c>
      <c r="W120" s="81">
        <v>0.44656000000000001</v>
      </c>
      <c r="X120" s="8">
        <f t="shared" si="65"/>
        <v>1.3594313481030276</v>
      </c>
      <c r="Y120" s="84">
        <f t="shared" si="66"/>
        <v>1.3594313481030278</v>
      </c>
      <c r="Z120" s="112">
        <f t="shared" si="67"/>
        <v>3.1302318807790905E-3</v>
      </c>
      <c r="AA120" s="86">
        <f t="shared" si="68"/>
        <v>3.1302318807790914E-3</v>
      </c>
      <c r="AB120" s="86">
        <f t="shared" ca="1" si="69"/>
        <v>1.7799999999999958E-2</v>
      </c>
      <c r="AC120" s="87">
        <f t="shared" ca="1" si="70"/>
        <v>-1.4669768119220867E-2</v>
      </c>
      <c r="AD120" s="86">
        <f t="shared" ca="1" si="71"/>
        <v>1.4669768119220867E-2</v>
      </c>
      <c r="AE120" s="89"/>
      <c r="AF120" s="89"/>
      <c r="AG120" s="90"/>
      <c r="AH120" s="89"/>
      <c r="AI120" s="90"/>
    </row>
    <row r="121" spans="1:35" ht="15.75" x14ac:dyDescent="0.25">
      <c r="A121" s="85">
        <v>45</v>
      </c>
      <c r="B121" s="12">
        <v>45</v>
      </c>
      <c r="C121" s="17">
        <f t="shared" si="54"/>
        <v>2858.8493147667123</v>
      </c>
      <c r="D121" s="16"/>
      <c r="E121" s="46"/>
      <c r="F121" s="12">
        <f t="shared" si="55"/>
        <v>1</v>
      </c>
      <c r="G121" s="11">
        <f t="shared" si="56"/>
        <v>2858.8493147667123</v>
      </c>
      <c r="H121" s="79">
        <v>2.0899999999999998E-3</v>
      </c>
      <c r="I121" s="79">
        <v>4.1900000000000001E-3</v>
      </c>
      <c r="J121" s="14">
        <f t="shared" si="57"/>
        <v>354.9642852899741</v>
      </c>
      <c r="K121" s="13">
        <f t="shared" si="58"/>
        <v>15.119934713079708</v>
      </c>
      <c r="L121" s="10">
        <f t="shared" si="59"/>
        <v>0.74187535625604584</v>
      </c>
      <c r="M121" s="10">
        <f t="shared" si="60"/>
        <v>6.3352526447803981E-2</v>
      </c>
      <c r="N121" s="81">
        <v>0.47660000000000002</v>
      </c>
      <c r="O121" s="82">
        <v>0.45534000000000002</v>
      </c>
      <c r="P121" s="16"/>
      <c r="Q121" s="46"/>
      <c r="R121" s="12">
        <f t="shared" si="61"/>
        <v>1</v>
      </c>
      <c r="S121" s="11">
        <f t="shared" si="62"/>
        <v>2858.8493147667123</v>
      </c>
      <c r="T121" s="113">
        <v>3.8E-3</v>
      </c>
      <c r="U121" s="7">
        <f t="shared" si="63"/>
        <v>84.832716425018887</v>
      </c>
      <c r="V121" s="10">
        <f t="shared" si="64"/>
        <v>0.32236432241507179</v>
      </c>
      <c r="W121" s="81">
        <v>0.45011000000000001</v>
      </c>
      <c r="X121" s="8">
        <f t="shared" si="65"/>
        <v>1.1275922051189218</v>
      </c>
      <c r="Y121" s="84">
        <f t="shared" si="66"/>
        <v>1.1275922051189216</v>
      </c>
      <c r="Z121" s="112">
        <f t="shared" si="67"/>
        <v>2.5963981733292674E-3</v>
      </c>
      <c r="AA121" s="86">
        <f t="shared" si="68"/>
        <v>2.5963981733292678E-3</v>
      </c>
      <c r="AB121" s="86">
        <f t="shared" ca="1" si="69"/>
        <v>1.8200000000000001E-2</v>
      </c>
      <c r="AC121" s="87">
        <f t="shared" ca="1" si="70"/>
        <v>-1.5603601826670734E-2</v>
      </c>
      <c r="AD121" s="86">
        <f t="shared" ca="1" si="71"/>
        <v>1.5603601826670734E-2</v>
      </c>
      <c r="AE121" s="89"/>
      <c r="AF121" s="89"/>
      <c r="AG121" s="90"/>
      <c r="AH121" s="89"/>
      <c r="AI121" s="90"/>
    </row>
    <row r="122" spans="1:35" ht="15.75" x14ac:dyDescent="0.25">
      <c r="A122" s="85">
        <v>46</v>
      </c>
      <c r="B122" s="12">
        <v>46</v>
      </c>
      <c r="C122" s="17">
        <f t="shared" si="54"/>
        <v>2921.6811678385147</v>
      </c>
      <c r="D122" s="16"/>
      <c r="E122" s="46"/>
      <c r="F122" s="12">
        <f t="shared" si="55"/>
        <v>1</v>
      </c>
      <c r="G122" s="11">
        <f t="shared" si="56"/>
        <v>2921.6811678385147</v>
      </c>
      <c r="H122" s="79">
        <v>1.5900000000000001E-3</v>
      </c>
      <c r="I122" s="79">
        <v>3.5500000000000002E-3</v>
      </c>
      <c r="J122" s="14">
        <f t="shared" si="57"/>
        <v>362.7656981534908</v>
      </c>
      <c r="K122" s="13">
        <f t="shared" si="58"/>
        <v>15.452240970510067</v>
      </c>
      <c r="L122" s="10">
        <f t="shared" si="59"/>
        <v>0.57679746006405042</v>
      </c>
      <c r="M122" s="10">
        <f t="shared" si="60"/>
        <v>5.4855455445310737E-2</v>
      </c>
      <c r="N122" s="81">
        <v>0.47826000000000002</v>
      </c>
      <c r="O122" s="82">
        <v>0.45906000000000002</v>
      </c>
      <c r="P122" s="16"/>
      <c r="Q122" s="46"/>
      <c r="R122" s="12">
        <f t="shared" si="61"/>
        <v>1</v>
      </c>
      <c r="S122" s="11">
        <f t="shared" si="62"/>
        <v>2921.6811678385147</v>
      </c>
      <c r="T122" s="113">
        <v>2.97E-3</v>
      </c>
      <c r="U122" s="7">
        <f t="shared" si="63"/>
        <v>86.697171731063449</v>
      </c>
      <c r="V122" s="10">
        <f t="shared" si="64"/>
        <v>0.25749060004125846</v>
      </c>
      <c r="W122" s="81">
        <v>0.45321</v>
      </c>
      <c r="X122" s="8">
        <f t="shared" si="65"/>
        <v>0.88914351555061966</v>
      </c>
      <c r="Y122" s="84">
        <f t="shared" si="66"/>
        <v>0.88914351555061955</v>
      </c>
      <c r="Z122" s="112">
        <f t="shared" si="67"/>
        <v>2.047345298347214E-3</v>
      </c>
      <c r="AA122" s="86">
        <f t="shared" si="68"/>
        <v>2.0473452983472144E-3</v>
      </c>
      <c r="AB122" s="86">
        <f t="shared" ca="1" si="69"/>
        <v>1.8600000000000044E-2</v>
      </c>
      <c r="AC122" s="87">
        <f t="shared" ca="1" si="70"/>
        <v>-1.655265470165283E-2</v>
      </c>
      <c r="AD122" s="86">
        <f t="shared" ca="1" si="71"/>
        <v>1.655265470165283E-2</v>
      </c>
      <c r="AE122" s="89"/>
      <c r="AF122" s="89"/>
      <c r="AG122" s="90"/>
      <c r="AH122" s="89"/>
      <c r="AI122" s="90"/>
    </row>
    <row r="123" spans="1:35" ht="15.75" x14ac:dyDescent="0.25">
      <c r="A123" s="85">
        <v>47</v>
      </c>
      <c r="B123" s="12">
        <v>47</v>
      </c>
      <c r="C123" s="17">
        <f t="shared" si="54"/>
        <v>2984.513020910299</v>
      </c>
      <c r="D123" s="16"/>
      <c r="E123" s="46"/>
      <c r="F123" s="12">
        <f t="shared" si="55"/>
        <v>1</v>
      </c>
      <c r="G123" s="11">
        <f t="shared" si="56"/>
        <v>2984.513020910299</v>
      </c>
      <c r="H123" s="79">
        <v>1.1999999999999999E-3</v>
      </c>
      <c r="I123" s="79">
        <v>2.8800000000000002E-3</v>
      </c>
      <c r="J123" s="14">
        <f t="shared" si="57"/>
        <v>370.56711101700529</v>
      </c>
      <c r="K123" s="13">
        <f t="shared" si="58"/>
        <v>15.784547227940326</v>
      </c>
      <c r="L123" s="10">
        <f t="shared" si="59"/>
        <v>0.44468053322040629</v>
      </c>
      <c r="M123" s="10">
        <f t="shared" si="60"/>
        <v>4.5459496016468141E-2</v>
      </c>
      <c r="N123" s="81">
        <v>0.47949999999999998</v>
      </c>
      <c r="O123" s="82">
        <v>0.46203</v>
      </c>
      <c r="P123" s="16"/>
      <c r="Q123" s="46"/>
      <c r="R123" s="12">
        <f t="shared" si="61"/>
        <v>1</v>
      </c>
      <c r="S123" s="11">
        <f t="shared" si="62"/>
        <v>2984.513020910299</v>
      </c>
      <c r="T123" s="113">
        <v>2.2499999999999998E-3</v>
      </c>
      <c r="U123" s="7">
        <f t="shared" si="63"/>
        <v>88.561627037107485</v>
      </c>
      <c r="V123" s="10">
        <f t="shared" si="64"/>
        <v>0.19926366083349181</v>
      </c>
      <c r="W123" s="81">
        <v>0.45554</v>
      </c>
      <c r="X123" s="8">
        <f t="shared" si="65"/>
        <v>0.68940369007036628</v>
      </c>
      <c r="Y123" s="84">
        <f t="shared" si="66"/>
        <v>0.68940369007036628</v>
      </c>
      <c r="Z123" s="112">
        <f t="shared" si="67"/>
        <v>1.5874236035503422E-3</v>
      </c>
      <c r="AA123" s="86">
        <f t="shared" si="68"/>
        <v>1.5874236035503426E-3</v>
      </c>
      <c r="AB123" s="86">
        <f t="shared" ca="1" si="69"/>
        <v>1.8999999999999968E-2</v>
      </c>
      <c r="AC123" s="87">
        <f t="shared" ca="1" si="70"/>
        <v>-1.7412576396449626E-2</v>
      </c>
      <c r="AD123" s="86">
        <f t="shared" ca="1" si="71"/>
        <v>1.7412576396449626E-2</v>
      </c>
      <c r="AE123" s="89"/>
      <c r="AF123" s="89"/>
      <c r="AG123" s="90"/>
      <c r="AH123" s="89"/>
      <c r="AI123" s="90"/>
    </row>
    <row r="124" spans="1:35" ht="15.75" x14ac:dyDescent="0.25">
      <c r="A124" s="85">
        <v>48</v>
      </c>
      <c r="B124" s="12">
        <v>48</v>
      </c>
      <c r="C124" s="17">
        <f t="shared" si="54"/>
        <v>3047.3448739821015</v>
      </c>
      <c r="D124" s="16"/>
      <c r="E124" s="46"/>
      <c r="F124" s="12">
        <f t="shared" si="55"/>
        <v>1</v>
      </c>
      <c r="G124" s="11">
        <f t="shared" si="56"/>
        <v>3047.3448739821015</v>
      </c>
      <c r="H124" s="79">
        <v>9.8999999999999999E-4</v>
      </c>
      <c r="I124" s="79">
        <v>2.2300000000000002E-3</v>
      </c>
      <c r="J124" s="14">
        <f t="shared" si="57"/>
        <v>378.36852388052199</v>
      </c>
      <c r="K124" s="13">
        <f t="shared" si="58"/>
        <v>16.116853485370687</v>
      </c>
      <c r="L124" s="10">
        <f t="shared" si="59"/>
        <v>0.37458483864171677</v>
      </c>
      <c r="M124" s="10">
        <f t="shared" si="60"/>
        <v>3.5940583272376633E-2</v>
      </c>
      <c r="N124" s="81">
        <v>0.48060000000000003</v>
      </c>
      <c r="O124" s="82">
        <v>0.46449000000000001</v>
      </c>
      <c r="P124" s="16"/>
      <c r="Q124" s="46"/>
      <c r="R124" s="12">
        <f t="shared" si="61"/>
        <v>1</v>
      </c>
      <c r="S124" s="11">
        <f t="shared" si="62"/>
        <v>3047.3448739821015</v>
      </c>
      <c r="T124" s="113">
        <v>1.8500000000000001E-3</v>
      </c>
      <c r="U124" s="7">
        <f t="shared" si="63"/>
        <v>90.426082343152046</v>
      </c>
      <c r="V124" s="10">
        <f t="shared" si="64"/>
        <v>0.1672882523348313</v>
      </c>
      <c r="W124" s="81">
        <v>0.45757999999999999</v>
      </c>
      <c r="X124" s="8">
        <f t="shared" si="65"/>
        <v>0.57781367424892471</v>
      </c>
      <c r="Y124" s="84">
        <f t="shared" si="66"/>
        <v>0.57781367424892482</v>
      </c>
      <c r="Z124" s="112">
        <f t="shared" si="67"/>
        <v>1.3304760014604376E-3</v>
      </c>
      <c r="AA124" s="86">
        <f t="shared" si="68"/>
        <v>1.3304760014604378E-3</v>
      </c>
      <c r="AB124" s="86">
        <f t="shared" ca="1" si="69"/>
        <v>1.9400000000000011E-2</v>
      </c>
      <c r="AC124" s="87">
        <f t="shared" ca="1" si="70"/>
        <v>-1.8069523998539574E-2</v>
      </c>
      <c r="AD124" s="86">
        <f t="shared" ca="1" si="71"/>
        <v>1.8069523998539574E-2</v>
      </c>
      <c r="AE124" s="89"/>
      <c r="AF124" s="89"/>
      <c r="AG124" s="90"/>
      <c r="AH124" s="89"/>
      <c r="AI124" s="90"/>
    </row>
    <row r="125" spans="1:35" ht="15.75" x14ac:dyDescent="0.25">
      <c r="A125" s="85">
        <v>49</v>
      </c>
      <c r="B125" s="12">
        <v>49</v>
      </c>
      <c r="C125" s="17">
        <f t="shared" si="54"/>
        <v>3110.1767270538949</v>
      </c>
      <c r="D125" s="16"/>
      <c r="E125" s="46"/>
      <c r="F125" s="12">
        <f t="shared" si="55"/>
        <v>1</v>
      </c>
      <c r="G125" s="11">
        <f t="shared" si="56"/>
        <v>3110.1767270538949</v>
      </c>
      <c r="H125" s="79">
        <v>7.9000000000000001E-4</v>
      </c>
      <c r="I125" s="79">
        <v>1.72E-3</v>
      </c>
      <c r="J125" s="14">
        <f t="shared" si="57"/>
        <v>386.16993674403761</v>
      </c>
      <c r="K125" s="13">
        <f t="shared" si="58"/>
        <v>16.449159742800994</v>
      </c>
      <c r="L125" s="10">
        <f t="shared" si="59"/>
        <v>0.30507425002778971</v>
      </c>
      <c r="M125" s="10">
        <f t="shared" si="60"/>
        <v>2.8292554757617709E-2</v>
      </c>
      <c r="N125" s="81">
        <v>0.48148999999999997</v>
      </c>
      <c r="O125" s="82">
        <v>0.46643000000000001</v>
      </c>
      <c r="P125" s="16"/>
      <c r="Q125" s="46"/>
      <c r="R125" s="12">
        <f t="shared" si="61"/>
        <v>1</v>
      </c>
      <c r="S125" s="11">
        <f t="shared" si="62"/>
        <v>3110.1767270538949</v>
      </c>
      <c r="T125" s="113">
        <v>1.6199999999999999E-3</v>
      </c>
      <c r="U125" s="7">
        <f t="shared" si="63"/>
        <v>92.290537649196338</v>
      </c>
      <c r="V125" s="10">
        <f t="shared" si="64"/>
        <v>0.14951067099169807</v>
      </c>
      <c r="W125" s="81">
        <v>0.45942</v>
      </c>
      <c r="X125" s="8">
        <f t="shared" si="65"/>
        <v>0.48287747577710549</v>
      </c>
      <c r="Y125" s="84">
        <f t="shared" si="66"/>
        <v>0.48287747577710549</v>
      </c>
      <c r="Z125" s="112">
        <f t="shared" si="67"/>
        <v>1.1118755436211073E-3</v>
      </c>
      <c r="AA125" s="86">
        <f t="shared" si="68"/>
        <v>1.1118755436211076E-3</v>
      </c>
      <c r="AB125" s="86">
        <f t="shared" ca="1" si="69"/>
        <v>1.9799999999999995E-2</v>
      </c>
      <c r="AC125" s="87">
        <f t="shared" ca="1" si="70"/>
        <v>-1.8688124456378886E-2</v>
      </c>
      <c r="AD125" s="86">
        <f t="shared" ca="1" si="71"/>
        <v>1.8688124456378886E-2</v>
      </c>
      <c r="AE125" s="89"/>
      <c r="AF125" s="89"/>
      <c r="AG125" s="90"/>
      <c r="AH125" s="89"/>
      <c r="AI125" s="90"/>
    </row>
    <row r="126" spans="1:35" ht="15.75" x14ac:dyDescent="0.25">
      <c r="A126" s="85">
        <v>50</v>
      </c>
      <c r="B126" s="12">
        <v>50</v>
      </c>
      <c r="C126" s="17">
        <f t="shared" si="54"/>
        <v>3173.0085801256882</v>
      </c>
      <c r="D126" s="16"/>
      <c r="E126" s="46"/>
      <c r="F126" s="12">
        <f t="shared" si="55"/>
        <v>1</v>
      </c>
      <c r="G126" s="11">
        <f t="shared" si="56"/>
        <v>3173.0085801256882</v>
      </c>
      <c r="H126" s="79">
        <v>6.8000000000000005E-4</v>
      </c>
      <c r="I126" s="79">
        <v>1.32E-3</v>
      </c>
      <c r="J126" s="14">
        <f t="shared" si="57"/>
        <v>393.97134960755324</v>
      </c>
      <c r="K126" s="13">
        <f t="shared" si="58"/>
        <v>16.781466000231305</v>
      </c>
      <c r="L126" s="10">
        <f t="shared" si="59"/>
        <v>0.26790051773313622</v>
      </c>
      <c r="M126" s="10">
        <f t="shared" si="60"/>
        <v>2.2151535120305321E-2</v>
      </c>
      <c r="N126" s="81">
        <v>0.48227999999999999</v>
      </c>
      <c r="O126" s="82">
        <v>0.46797</v>
      </c>
      <c r="P126" s="16"/>
      <c r="Q126" s="46"/>
      <c r="R126" s="12">
        <f t="shared" si="61"/>
        <v>1</v>
      </c>
      <c r="S126" s="11">
        <f t="shared" si="62"/>
        <v>3173.0085801256882</v>
      </c>
      <c r="T126" s="113">
        <v>1.41E-3</v>
      </c>
      <c r="U126" s="7">
        <f t="shared" si="63"/>
        <v>94.154992955240644</v>
      </c>
      <c r="V126" s="10">
        <f t="shared" si="64"/>
        <v>0.13275854006688931</v>
      </c>
      <c r="W126" s="81">
        <v>0.46105000000000002</v>
      </c>
      <c r="X126" s="8">
        <f t="shared" si="65"/>
        <v>0.42281059292033085</v>
      </c>
      <c r="Y126" s="84">
        <f t="shared" si="66"/>
        <v>0.42281059292033085</v>
      </c>
      <c r="Z126" s="112">
        <f t="shared" si="67"/>
        <v>9.7356530680063852E-4</v>
      </c>
      <c r="AA126" s="86">
        <f t="shared" si="68"/>
        <v>9.7356530680063873E-4</v>
      </c>
      <c r="AB126" s="86">
        <f t="shared" ca="1" si="69"/>
        <v>0</v>
      </c>
      <c r="AC126" s="87">
        <f t="shared" ca="1" si="70"/>
        <v>9.7356530680063873E-4</v>
      </c>
      <c r="AD126" s="86">
        <f t="shared" ca="1" si="71"/>
        <v>9.7356530680063873E-4</v>
      </c>
      <c r="AE126" s="89"/>
      <c r="AF126" s="89"/>
      <c r="AG126" s="90"/>
      <c r="AH126" s="89"/>
      <c r="AI126" s="90"/>
    </row>
    <row r="127" spans="1:35" ht="15.75" x14ac:dyDescent="0.25">
      <c r="A127" s="85">
        <v>51</v>
      </c>
      <c r="B127" s="12">
        <v>51</v>
      </c>
      <c r="C127" s="17">
        <f t="shared" si="54"/>
        <v>3235.8404331974907</v>
      </c>
      <c r="D127" s="16"/>
      <c r="E127" s="46"/>
      <c r="F127" s="12">
        <f t="shared" si="55"/>
        <v>1</v>
      </c>
      <c r="G127" s="11">
        <f t="shared" si="56"/>
        <v>3235.8404331974907</v>
      </c>
      <c r="H127" s="79">
        <v>6.0999999999999997E-4</v>
      </c>
      <c r="I127" s="79">
        <v>9.5E-4</v>
      </c>
      <c r="J127" s="14">
        <f t="shared" si="57"/>
        <v>401.77276247107</v>
      </c>
      <c r="K127" s="13">
        <f t="shared" si="58"/>
        <v>17.113772257661662</v>
      </c>
      <c r="L127" s="10">
        <f t="shared" si="59"/>
        <v>0.24508138510735269</v>
      </c>
      <c r="M127" s="10">
        <f t="shared" si="60"/>
        <v>1.6258083644778577E-2</v>
      </c>
      <c r="N127" s="81">
        <v>0.48298000000000002</v>
      </c>
      <c r="O127" s="82">
        <v>0.46905999999999998</v>
      </c>
      <c r="P127" s="16"/>
      <c r="Q127" s="46"/>
      <c r="R127" s="12">
        <f t="shared" si="61"/>
        <v>1</v>
      </c>
      <c r="S127" s="11">
        <f t="shared" si="62"/>
        <v>3235.8404331974907</v>
      </c>
      <c r="T127" s="113">
        <v>1.17E-3</v>
      </c>
      <c r="U127" s="7">
        <f t="shared" si="63"/>
        <v>96.019448261285206</v>
      </c>
      <c r="V127" s="10">
        <f t="shared" si="64"/>
        <v>0.11234275446570369</v>
      </c>
      <c r="W127" s="81">
        <v>0.46239000000000002</v>
      </c>
      <c r="X127" s="8">
        <f t="shared" si="65"/>
        <v>0.37368222321783501</v>
      </c>
      <c r="Y127" s="84">
        <f t="shared" si="66"/>
        <v>0.37368222321783495</v>
      </c>
      <c r="Z127" s="112">
        <f t="shared" si="67"/>
        <v>8.6044213268225028E-4</v>
      </c>
      <c r="AA127" s="86">
        <f t="shared" si="68"/>
        <v>8.6044213268225049E-4</v>
      </c>
      <c r="AB127" s="86">
        <f t="shared" ca="1" si="69"/>
        <v>0</v>
      </c>
      <c r="AC127" s="87">
        <f t="shared" ca="1" si="70"/>
        <v>8.6044213268225049E-4</v>
      </c>
      <c r="AD127" s="86">
        <f t="shared" ca="1" si="71"/>
        <v>8.6044213268225049E-4</v>
      </c>
      <c r="AF127" s="90"/>
      <c r="AG127" s="90"/>
      <c r="AH127" s="90"/>
      <c r="AI127" s="90"/>
    </row>
    <row r="128" spans="1:35" ht="15.75" x14ac:dyDescent="0.25">
      <c r="A128" s="85">
        <v>52</v>
      </c>
      <c r="B128" s="12">
        <v>52</v>
      </c>
      <c r="C128" s="17">
        <f t="shared" si="54"/>
        <v>3298.6722862692841</v>
      </c>
      <c r="D128" s="16"/>
      <c r="E128" s="46"/>
      <c r="F128" s="12">
        <f t="shared" si="55"/>
        <v>1</v>
      </c>
      <c r="G128" s="11">
        <f t="shared" si="56"/>
        <v>3298.6722862692841</v>
      </c>
      <c r="H128" s="79">
        <v>5.2999999999999998E-4</v>
      </c>
      <c r="I128" s="79">
        <v>5.9000000000000003E-4</v>
      </c>
      <c r="J128" s="14">
        <f t="shared" si="57"/>
        <v>409.57417533458562</v>
      </c>
      <c r="K128" s="13">
        <f t="shared" si="58"/>
        <v>17.446078515091976</v>
      </c>
      <c r="L128" s="10">
        <f t="shared" si="59"/>
        <v>0.21707431292733037</v>
      </c>
      <c r="M128" s="10">
        <f t="shared" si="60"/>
        <v>1.0293186323904267E-2</v>
      </c>
      <c r="N128" s="81">
        <v>0.48355999999999999</v>
      </c>
      <c r="O128" s="82">
        <v>0.46971000000000002</v>
      </c>
      <c r="P128" s="16"/>
      <c r="Q128" s="46"/>
      <c r="R128" s="12">
        <f t="shared" si="61"/>
        <v>1</v>
      </c>
      <c r="S128" s="11">
        <f t="shared" si="62"/>
        <v>3298.6722862692841</v>
      </c>
      <c r="T128" s="113">
        <v>9.3999999999999997E-4</v>
      </c>
      <c r="U128" s="7">
        <f t="shared" si="63"/>
        <v>97.883903567329497</v>
      </c>
      <c r="V128" s="10">
        <f t="shared" si="64"/>
        <v>9.2010869353289726E-2</v>
      </c>
      <c r="W128" s="81">
        <v>0.46343000000000001</v>
      </c>
      <c r="X128" s="8">
        <f t="shared" si="65"/>
        <v>0.31937836860452434</v>
      </c>
      <c r="Y128" s="84">
        <f t="shared" si="66"/>
        <v>0.31937836860452434</v>
      </c>
      <c r="Z128" s="112">
        <f t="shared" si="67"/>
        <v>7.3540186698808658E-4</v>
      </c>
      <c r="AA128" s="86">
        <f t="shared" si="68"/>
        <v>7.3540186698808679E-4</v>
      </c>
      <c r="AB128" s="86">
        <f t="shared" ca="1" si="69"/>
        <v>0</v>
      </c>
      <c r="AC128" s="87">
        <f t="shared" ca="1" si="70"/>
        <v>7.3540186698808679E-4</v>
      </c>
      <c r="AD128" s="86">
        <f t="shared" ca="1" si="71"/>
        <v>7.3540186698808679E-4</v>
      </c>
    </row>
    <row r="129" spans="1:30" ht="15.75" x14ac:dyDescent="0.25">
      <c r="A129" s="85">
        <v>53</v>
      </c>
      <c r="B129" s="12">
        <v>53</v>
      </c>
      <c r="C129" s="17">
        <f t="shared" si="54"/>
        <v>3361.5041393410684</v>
      </c>
      <c r="D129" s="16"/>
      <c r="E129" s="46"/>
      <c r="F129" s="12">
        <f t="shared" si="55"/>
        <v>1</v>
      </c>
      <c r="G129" s="11">
        <f t="shared" si="56"/>
        <v>3361.5041393410684</v>
      </c>
      <c r="H129" s="79">
        <v>4.4999999999999999E-4</v>
      </c>
      <c r="I129" s="79">
        <v>3.8000000000000002E-4</v>
      </c>
      <c r="J129" s="14">
        <f t="shared" si="57"/>
        <v>417.37558819810005</v>
      </c>
      <c r="K129" s="13">
        <f t="shared" si="58"/>
        <v>17.778384772522237</v>
      </c>
      <c r="L129" s="10">
        <f t="shared" si="59"/>
        <v>0.18781901468914503</v>
      </c>
      <c r="M129" s="10">
        <f t="shared" si="60"/>
        <v>6.7557862135584502E-3</v>
      </c>
      <c r="N129" s="81">
        <v>0.48409000000000002</v>
      </c>
      <c r="O129" s="82">
        <v>0.47016000000000002</v>
      </c>
      <c r="P129" s="16"/>
      <c r="Q129" s="46"/>
      <c r="R129" s="12">
        <f t="shared" si="61"/>
        <v>1</v>
      </c>
      <c r="S129" s="11">
        <f t="shared" si="62"/>
        <v>3361.5041393410684</v>
      </c>
      <c r="T129" s="113">
        <v>6.8999999999999997E-4</v>
      </c>
      <c r="U129" s="7">
        <f t="shared" si="63"/>
        <v>99.748358873373533</v>
      </c>
      <c r="V129" s="10">
        <f t="shared" si="64"/>
        <v>6.882636762262774E-2</v>
      </c>
      <c r="W129" s="81">
        <v>0.46426000000000001</v>
      </c>
      <c r="X129" s="8">
        <f t="shared" si="65"/>
        <v>0.26340116852533119</v>
      </c>
      <c r="Y129" s="84">
        <f t="shared" si="66"/>
        <v>0.26340116852533124</v>
      </c>
      <c r="Z129" s="112">
        <f t="shared" si="67"/>
        <v>6.0650854955124258E-4</v>
      </c>
      <c r="AA129" s="86">
        <f t="shared" si="68"/>
        <v>6.0650854955124269E-4</v>
      </c>
      <c r="AB129" s="86">
        <f t="shared" ca="1" si="69"/>
        <v>0</v>
      </c>
      <c r="AC129" s="87">
        <f t="shared" ca="1" si="70"/>
        <v>6.0650854955124269E-4</v>
      </c>
      <c r="AD129" s="86">
        <f t="shared" ca="1" si="71"/>
        <v>6.0650854955124269E-4</v>
      </c>
    </row>
    <row r="130" spans="1:30" ht="15.75" x14ac:dyDescent="0.25">
      <c r="A130" s="85">
        <v>54</v>
      </c>
      <c r="B130" s="12">
        <v>54</v>
      </c>
      <c r="C130" s="17">
        <f t="shared" si="54"/>
        <v>3424.335992412889</v>
      </c>
      <c r="D130" s="16"/>
      <c r="E130" s="46"/>
      <c r="F130" s="12">
        <f t="shared" si="55"/>
        <v>1</v>
      </c>
      <c r="G130" s="11">
        <f t="shared" si="56"/>
        <v>3424.335992412889</v>
      </c>
      <c r="H130" s="79">
        <v>3.6999999999999999E-4</v>
      </c>
      <c r="I130" s="79">
        <v>2.7E-4</v>
      </c>
      <c r="J130" s="14">
        <f t="shared" si="57"/>
        <v>425.17700106161908</v>
      </c>
      <c r="K130" s="13">
        <f t="shared" si="58"/>
        <v>18.11069102995269</v>
      </c>
      <c r="L130" s="10">
        <f t="shared" si="59"/>
        <v>0.15731549039279905</v>
      </c>
      <c r="M130" s="10">
        <f t="shared" si="60"/>
        <v>4.8898865780872261E-3</v>
      </c>
      <c r="N130" s="81">
        <v>0.48453000000000002</v>
      </c>
      <c r="O130" s="82">
        <v>0.47049000000000002</v>
      </c>
      <c r="P130" s="16"/>
      <c r="Q130" s="46"/>
      <c r="R130" s="12">
        <f t="shared" si="61"/>
        <v>1</v>
      </c>
      <c r="S130" s="11">
        <f t="shared" si="62"/>
        <v>3424.335992412889</v>
      </c>
      <c r="T130" s="113">
        <v>5.4000000000000001E-4</v>
      </c>
      <c r="U130" s="7">
        <f t="shared" si="63"/>
        <v>101.61281417941863</v>
      </c>
      <c r="V130" s="10">
        <f t="shared" si="64"/>
        <v>5.4870919656886064E-2</v>
      </c>
      <c r="W130" s="81">
        <v>0.46489000000000003</v>
      </c>
      <c r="X130" s="8">
        <f t="shared" si="65"/>
        <v>0.21707629662777234</v>
      </c>
      <c r="Y130" s="84">
        <f t="shared" si="66"/>
        <v>0.21707629662777234</v>
      </c>
      <c r="Z130" s="112">
        <f t="shared" si="67"/>
        <v>4.998407203231672E-4</v>
      </c>
      <c r="AA130" s="86">
        <f t="shared" si="68"/>
        <v>4.9984072032316731E-4</v>
      </c>
      <c r="AB130" s="86">
        <f t="shared" ca="1" si="69"/>
        <v>0</v>
      </c>
      <c r="AC130" s="87">
        <f t="shared" ca="1" si="70"/>
        <v>4.9984072032316731E-4</v>
      </c>
      <c r="AD130" s="86">
        <f t="shared" ca="1" si="71"/>
        <v>4.9984072032316731E-4</v>
      </c>
    </row>
    <row r="131" spans="1:30" ht="15.75" x14ac:dyDescent="0.25">
      <c r="A131" s="85">
        <v>55</v>
      </c>
      <c r="B131" s="12">
        <v>55</v>
      </c>
      <c r="C131" s="17">
        <f t="shared" si="54"/>
        <v>3487.1678454846551</v>
      </c>
      <c r="D131" s="16"/>
      <c r="E131" s="46"/>
      <c r="F131" s="12">
        <f t="shared" si="55"/>
        <v>1</v>
      </c>
      <c r="G131" s="11">
        <f t="shared" si="56"/>
        <v>3487.1678454846551</v>
      </c>
      <c r="H131" s="79">
        <v>2.7999999999999998E-4</v>
      </c>
      <c r="I131" s="79">
        <v>1.7000000000000001E-4</v>
      </c>
      <c r="J131" s="14">
        <f t="shared" si="57"/>
        <v>432.97841392513129</v>
      </c>
      <c r="K131" s="13">
        <f t="shared" si="58"/>
        <v>18.442997287382855</v>
      </c>
      <c r="L131" s="10">
        <f t="shared" si="59"/>
        <v>0.12123395589903675</v>
      </c>
      <c r="M131" s="10">
        <f t="shared" si="60"/>
        <v>3.1353095388550857E-3</v>
      </c>
      <c r="N131" s="81">
        <v>0.48488999999999999</v>
      </c>
      <c r="O131" s="82">
        <v>0.47070000000000001</v>
      </c>
      <c r="P131" s="16"/>
      <c r="Q131" s="46"/>
      <c r="R131" s="12">
        <f t="shared" si="61"/>
        <v>1</v>
      </c>
      <c r="S131" s="11">
        <f t="shared" si="62"/>
        <v>3487.1678454846551</v>
      </c>
      <c r="T131" s="113">
        <v>4.2999999999999999E-4</v>
      </c>
      <c r="U131" s="7">
        <f t="shared" si="63"/>
        <v>103.47726948546213</v>
      </c>
      <c r="V131" s="10">
        <f t="shared" si="64"/>
        <v>4.4495225878748712E-2</v>
      </c>
      <c r="W131" s="81">
        <v>0.46544999999999997</v>
      </c>
      <c r="X131" s="8">
        <f t="shared" si="65"/>
        <v>0.16886449131664052</v>
      </c>
      <c r="Y131" s="84">
        <f t="shared" si="66"/>
        <v>0.16886449131664055</v>
      </c>
      <c r="Z131" s="112">
        <f t="shared" si="67"/>
        <v>3.8882803091784524E-4</v>
      </c>
      <c r="AA131" s="86">
        <f t="shared" si="68"/>
        <v>3.8882803091784535E-4</v>
      </c>
      <c r="AB131" s="86">
        <f t="shared" ca="1" si="69"/>
        <v>0</v>
      </c>
      <c r="AC131" s="87">
        <f t="shared" ca="1" si="70"/>
        <v>3.8882803091784535E-4</v>
      </c>
      <c r="AD131" s="86">
        <f t="shared" ca="1" si="71"/>
        <v>3.8882803091784535E-4</v>
      </c>
    </row>
    <row r="132" spans="1:30" ht="15.75" x14ac:dyDescent="0.25">
      <c r="A132" s="85">
        <v>56</v>
      </c>
      <c r="B132" s="12">
        <v>56</v>
      </c>
      <c r="C132" s="17">
        <f t="shared" si="54"/>
        <v>3549.9996985564758</v>
      </c>
      <c r="D132" s="16"/>
      <c r="E132" s="46"/>
      <c r="F132" s="12">
        <f t="shared" si="55"/>
        <v>1</v>
      </c>
      <c r="G132" s="11">
        <f t="shared" si="56"/>
        <v>3549.9996985564758</v>
      </c>
      <c r="H132" s="79">
        <v>1.9000000000000001E-4</v>
      </c>
      <c r="I132" s="79">
        <v>5.0000000000000002E-5</v>
      </c>
      <c r="J132" s="14">
        <f t="shared" si="57"/>
        <v>440.77982678865027</v>
      </c>
      <c r="K132" s="13">
        <f t="shared" si="58"/>
        <v>18.775303544813308</v>
      </c>
      <c r="L132" s="10">
        <f t="shared" si="59"/>
        <v>8.3748167089843562E-2</v>
      </c>
      <c r="M132" s="10">
        <f t="shared" si="60"/>
        <v>9.3876517724066544E-4</v>
      </c>
      <c r="N132" s="81">
        <v>0.48512</v>
      </c>
      <c r="O132" s="82">
        <v>0.47077000000000002</v>
      </c>
      <c r="P132" s="16"/>
      <c r="Q132" s="46"/>
      <c r="R132" s="12">
        <f t="shared" si="61"/>
        <v>1</v>
      </c>
      <c r="S132" s="11">
        <f t="shared" si="62"/>
        <v>3549.9996985564758</v>
      </c>
      <c r="T132" s="113">
        <v>3.2000000000000003E-4</v>
      </c>
      <c r="U132" s="7">
        <f t="shared" si="63"/>
        <v>105.34172479150723</v>
      </c>
      <c r="V132" s="10">
        <f t="shared" si="64"/>
        <v>3.3709351933282318E-2</v>
      </c>
      <c r="W132" s="81">
        <v>0.46583999999999998</v>
      </c>
      <c r="X132" s="8">
        <f t="shared" si="65"/>
        <v>0.11839628420036653</v>
      </c>
      <c r="Y132" s="84">
        <f t="shared" si="66"/>
        <v>0.11839628420036652</v>
      </c>
      <c r="Z132" s="112">
        <f t="shared" si="67"/>
        <v>2.7261974198764888E-4</v>
      </c>
      <c r="AA132" s="86">
        <f t="shared" si="68"/>
        <v>2.7261974198764893E-4</v>
      </c>
      <c r="AB132" s="86">
        <f t="shared" ca="1" si="69"/>
        <v>0</v>
      </c>
      <c r="AC132" s="87">
        <f t="shared" ca="1" si="70"/>
        <v>2.7261974198764893E-4</v>
      </c>
      <c r="AD132" s="86">
        <f t="shared" ca="1" si="71"/>
        <v>2.7261974198764893E-4</v>
      </c>
    </row>
    <row r="133" spans="1:30" ht="15.75" x14ac:dyDescent="0.25">
      <c r="A133" s="85">
        <v>57</v>
      </c>
      <c r="B133" s="12">
        <v>57</v>
      </c>
      <c r="C133" s="17">
        <f t="shared" si="54"/>
        <v>3612.8315516282601</v>
      </c>
      <c r="D133" s="16"/>
      <c r="E133" s="46"/>
      <c r="F133" s="12">
        <f t="shared" si="55"/>
        <v>1</v>
      </c>
      <c r="G133" s="11">
        <f t="shared" si="56"/>
        <v>3612.8315516282601</v>
      </c>
      <c r="H133" s="113">
        <v>1E-4</v>
      </c>
      <c r="I133" s="113">
        <v>0</v>
      </c>
      <c r="J133" s="14">
        <f t="shared" si="57"/>
        <v>448.58123965216475</v>
      </c>
      <c r="K133" s="13">
        <f t="shared" si="58"/>
        <v>19.107609802243573</v>
      </c>
      <c r="L133" s="10">
        <f t="shared" si="59"/>
        <v>4.4858123965216476E-2</v>
      </c>
      <c r="M133" s="10">
        <f t="shared" si="60"/>
        <v>0</v>
      </c>
      <c r="N133" s="81">
        <v>0.48526000000000002</v>
      </c>
      <c r="O133" s="82">
        <v>0.47077000000000002</v>
      </c>
      <c r="P133" s="16"/>
      <c r="Q133" s="46"/>
      <c r="R133" s="12">
        <f t="shared" si="61"/>
        <v>1</v>
      </c>
      <c r="S133" s="11">
        <f t="shared" si="62"/>
        <v>3612.8315516282601</v>
      </c>
      <c r="T133" s="113">
        <v>2.1000000000000001E-4</v>
      </c>
      <c r="U133" s="7">
        <f t="shared" si="63"/>
        <v>107.20618009755125</v>
      </c>
      <c r="V133" s="10">
        <f t="shared" si="64"/>
        <v>2.2513297820485764E-2</v>
      </c>
      <c r="W133" s="81">
        <v>0.46611000000000002</v>
      </c>
      <c r="X133" s="8">
        <f t="shared" si="65"/>
        <v>6.737142178570224E-2</v>
      </c>
      <c r="Y133" s="84">
        <f t="shared" si="66"/>
        <v>6.737142178570224E-2</v>
      </c>
      <c r="Z133" s="112">
        <f t="shared" si="67"/>
        <v>1.5512969641409024E-4</v>
      </c>
      <c r="AA133" s="86">
        <f t="shared" si="68"/>
        <v>1.5512969641409027E-4</v>
      </c>
      <c r="AB133" s="86">
        <f t="shared" ca="1" si="69"/>
        <v>0</v>
      </c>
      <c r="AC133" s="87">
        <f t="shared" ca="1" si="70"/>
        <v>1.5512969641409027E-4</v>
      </c>
      <c r="AD133" s="86">
        <f t="shared" ca="1" si="71"/>
        <v>1.5512969641409027E-4</v>
      </c>
    </row>
    <row r="134" spans="1:30" ht="15.75" x14ac:dyDescent="0.25">
      <c r="A134" s="85">
        <v>58</v>
      </c>
      <c r="B134" s="12">
        <v>58</v>
      </c>
      <c r="C134" s="17">
        <f t="shared" si="54"/>
        <v>3675.6634047000625</v>
      </c>
      <c r="D134" s="16"/>
      <c r="E134" s="46"/>
      <c r="F134" s="12">
        <f t="shared" si="55"/>
        <v>1</v>
      </c>
      <c r="G134" s="11">
        <f t="shared" si="56"/>
        <v>3675.6634047000625</v>
      </c>
      <c r="H134" s="113">
        <v>2.0000000000000002E-5</v>
      </c>
      <c r="I134" s="113">
        <v>0</v>
      </c>
      <c r="J134" s="14">
        <f t="shared" si="57"/>
        <v>456.38265251568146</v>
      </c>
      <c r="K134" s="13">
        <f t="shared" si="58"/>
        <v>19.43991605967393</v>
      </c>
      <c r="L134" s="10">
        <f t="shared" si="59"/>
        <v>9.1276530503136295E-3</v>
      </c>
      <c r="M134" s="10">
        <f t="shared" si="60"/>
        <v>0</v>
      </c>
      <c r="N134" s="81">
        <v>0.48527999999999999</v>
      </c>
      <c r="O134" s="82">
        <v>0.47077000000000002</v>
      </c>
      <c r="P134" s="16"/>
      <c r="Q134" s="46"/>
      <c r="R134" s="12">
        <f t="shared" si="61"/>
        <v>1</v>
      </c>
      <c r="S134" s="11">
        <f t="shared" si="62"/>
        <v>3675.6634047000625</v>
      </c>
      <c r="T134" s="113">
        <v>1E-4</v>
      </c>
      <c r="U134" s="7">
        <f t="shared" si="63"/>
        <v>109.07063540359583</v>
      </c>
      <c r="V134" s="10">
        <f t="shared" si="64"/>
        <v>1.0907063540359583E-2</v>
      </c>
      <c r="W134" s="81">
        <v>0.46622999999999998</v>
      </c>
      <c r="X134" s="8">
        <f t="shared" si="65"/>
        <v>2.0034716590673213E-2</v>
      </c>
      <c r="Y134" s="84">
        <f t="shared" si="66"/>
        <v>2.0034716590673213E-2</v>
      </c>
      <c r="Z134" s="112">
        <f t="shared" si="67"/>
        <v>4.6132015921223397E-5</v>
      </c>
      <c r="AA134" s="86">
        <f t="shared" si="68"/>
        <v>4.613201592122341E-5</v>
      </c>
      <c r="AB134" s="86">
        <f t="shared" ca="1" si="69"/>
        <v>0</v>
      </c>
      <c r="AC134" s="87">
        <f t="shared" ca="1" si="70"/>
        <v>4.613201592122341E-5</v>
      </c>
      <c r="AD134" s="86">
        <f t="shared" ca="1" si="71"/>
        <v>4.613201592122341E-5</v>
      </c>
    </row>
    <row r="135" spans="1:30" ht="15.75" x14ac:dyDescent="0.25">
      <c r="A135" s="85">
        <v>59</v>
      </c>
      <c r="B135" s="12">
        <v>59</v>
      </c>
      <c r="C135" s="17">
        <f t="shared" si="54"/>
        <v>3738.4952577718468</v>
      </c>
      <c r="D135" s="16"/>
      <c r="E135" s="46"/>
      <c r="F135" s="12">
        <f t="shared" si="55"/>
        <v>1</v>
      </c>
      <c r="G135" s="11">
        <f t="shared" si="56"/>
        <v>3738.4952577718468</v>
      </c>
      <c r="H135" s="113">
        <v>0</v>
      </c>
      <c r="I135" s="113">
        <v>0</v>
      </c>
      <c r="J135" s="14">
        <f t="shared" si="57"/>
        <v>464.18406537919594</v>
      </c>
      <c r="K135" s="13">
        <f t="shared" si="58"/>
        <v>19.772222317104195</v>
      </c>
      <c r="L135" s="10">
        <f t="shared" si="59"/>
        <v>0</v>
      </c>
      <c r="M135" s="10">
        <f t="shared" si="60"/>
        <v>0</v>
      </c>
      <c r="N135" s="81">
        <v>0.48527999999999999</v>
      </c>
      <c r="O135" s="82">
        <v>0.47077000000000002</v>
      </c>
      <c r="P135" s="16"/>
      <c r="Q135" s="46"/>
      <c r="R135" s="12">
        <f t="shared" si="61"/>
        <v>1</v>
      </c>
      <c r="S135" s="11">
        <f t="shared" si="62"/>
        <v>3738.4952577718468</v>
      </c>
      <c r="T135" s="113">
        <v>1.0000000000000001E-5</v>
      </c>
      <c r="U135" s="7">
        <f t="shared" si="63"/>
        <v>110.93509070963985</v>
      </c>
      <c r="V135" s="10">
        <f t="shared" si="64"/>
        <v>1.1093509070963987E-3</v>
      </c>
      <c r="W135" s="81">
        <v>0.46623999999999999</v>
      </c>
      <c r="X135" s="8">
        <f t="shared" si="65"/>
        <v>1.1093509070963987E-3</v>
      </c>
      <c r="Y135" s="84">
        <f t="shared" si="66"/>
        <v>1.1093509070963985E-3</v>
      </c>
      <c r="Z135" s="112">
        <f t="shared" si="67"/>
        <v>2.5543956899404801E-6</v>
      </c>
      <c r="AA135" s="86">
        <f t="shared" si="68"/>
        <v>2.5543956899404806E-6</v>
      </c>
      <c r="AB135" s="86">
        <f t="shared" ca="1" si="69"/>
        <v>0</v>
      </c>
      <c r="AC135" s="87">
        <f t="shared" ca="1" si="70"/>
        <v>2.5543956899404806E-6</v>
      </c>
      <c r="AD135" s="86">
        <f t="shared" ca="1" si="71"/>
        <v>2.5543956899404806E-6</v>
      </c>
    </row>
    <row r="136" spans="1:30" ht="15.75" x14ac:dyDescent="0.25">
      <c r="A136" s="85">
        <v>60</v>
      </c>
      <c r="B136" s="12">
        <v>60</v>
      </c>
      <c r="C136" s="17">
        <f t="shared" si="54"/>
        <v>3801.3271108436493</v>
      </c>
      <c r="D136" s="16"/>
      <c r="E136" s="46"/>
      <c r="F136" s="12">
        <f t="shared" si="55"/>
        <v>1</v>
      </c>
      <c r="G136" s="11">
        <f t="shared" si="56"/>
        <v>3801.3271108436493</v>
      </c>
      <c r="H136" s="113">
        <v>0</v>
      </c>
      <c r="I136" s="113">
        <v>0</v>
      </c>
      <c r="J136" s="14">
        <f t="shared" si="57"/>
        <v>471.98547824271265</v>
      </c>
      <c r="K136" s="13">
        <f t="shared" si="58"/>
        <v>20.104528574534552</v>
      </c>
      <c r="L136" s="10">
        <f t="shared" si="59"/>
        <v>0</v>
      </c>
      <c r="M136" s="10">
        <f t="shared" si="60"/>
        <v>0</v>
      </c>
      <c r="N136" s="81">
        <v>0.48527999999999999</v>
      </c>
      <c r="O136" s="82">
        <v>0.47077000000000002</v>
      </c>
      <c r="P136" s="16"/>
      <c r="Q136" s="46"/>
      <c r="R136" s="12">
        <f t="shared" si="61"/>
        <v>1</v>
      </c>
      <c r="S136" s="11">
        <f t="shared" si="62"/>
        <v>3801.3271108436493</v>
      </c>
      <c r="T136" s="113">
        <v>0</v>
      </c>
      <c r="U136" s="7">
        <f t="shared" si="63"/>
        <v>112.79954601568441</v>
      </c>
      <c r="V136" s="10">
        <f t="shared" si="64"/>
        <v>0</v>
      </c>
      <c r="W136" s="81">
        <v>0.46623999999999999</v>
      </c>
      <c r="X136" s="8">
        <f t="shared" si="65"/>
        <v>0</v>
      </c>
      <c r="Y136" s="84">
        <f t="shared" si="66"/>
        <v>0</v>
      </c>
      <c r="Z136" s="112">
        <f t="shared" si="67"/>
        <v>0</v>
      </c>
      <c r="AA136" s="86">
        <f t="shared" si="68"/>
        <v>0</v>
      </c>
      <c r="AB136" s="86">
        <f t="shared" ca="1" si="69"/>
        <v>0</v>
      </c>
      <c r="AC136" s="87">
        <f t="shared" ca="1" si="70"/>
        <v>0</v>
      </c>
      <c r="AD136" s="86">
        <f t="shared" ca="1" si="71"/>
        <v>0</v>
      </c>
    </row>
  </sheetData>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2B797-A846-40DF-8F0A-AED85EB66FCE}">
  <dimension ref="A1:GH166"/>
  <sheetViews>
    <sheetView zoomScale="40" zoomScaleNormal="40" workbookViewId="0">
      <pane xSplit="1" topLeftCell="B1" activePane="topRight" state="frozen"/>
      <selection activeCell="A58" sqref="A58"/>
      <selection pane="topRight" activeCell="BN50" sqref="BN50"/>
    </sheetView>
  </sheetViews>
  <sheetFormatPr baseColWidth="10" defaultRowHeight="14.25" x14ac:dyDescent="0.2"/>
  <cols>
    <col min="1" max="1" width="50.125" customWidth="1"/>
    <col min="5" max="5" width="11.125" customWidth="1"/>
    <col min="16" max="16" width="12.125" bestFit="1" customWidth="1"/>
    <col min="17" max="20" width="12.125" customWidth="1"/>
    <col min="22" max="25" width="12.125" customWidth="1"/>
    <col min="27" max="30" width="12.125" customWidth="1"/>
    <col min="32" max="35" width="12.125" customWidth="1"/>
    <col min="37" max="40" width="12.125" customWidth="1"/>
    <col min="42" max="45" width="12.125" customWidth="1"/>
    <col min="47" max="50" width="12.125" customWidth="1"/>
    <col min="52" max="55" width="12.125" customWidth="1"/>
    <col min="57" max="60" width="12.125" customWidth="1"/>
    <col min="125" max="125" width="14.25" customWidth="1"/>
    <col min="126" max="126" width="13.25" customWidth="1"/>
    <col min="128" max="128" width="13" customWidth="1"/>
  </cols>
  <sheetData>
    <row r="1" spans="1:188" ht="15" x14ac:dyDescent="0.25">
      <c r="A1" s="124" t="s">
        <v>86</v>
      </c>
      <c r="B1" s="124"/>
      <c r="C1" s="124"/>
      <c r="D1" s="124"/>
      <c r="E1" s="124"/>
      <c r="F1" s="124"/>
      <c r="K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L1" s="121"/>
      <c r="DU1" s="121"/>
    </row>
    <row r="2" spans="1:188" ht="15" x14ac:dyDescent="0.25">
      <c r="C2" s="124"/>
      <c r="D2" s="124"/>
      <c r="E2" s="124"/>
      <c r="F2" s="124"/>
      <c r="K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L2" s="122" t="s">
        <v>100</v>
      </c>
      <c r="DU2" s="121"/>
    </row>
    <row r="3" spans="1:188" ht="15" x14ac:dyDescent="0.25">
      <c r="A3" s="124"/>
      <c r="B3" s="124" t="s">
        <v>101</v>
      </c>
      <c r="C3" s="124"/>
      <c r="D3" s="124"/>
      <c r="E3" s="124"/>
      <c r="F3" s="124"/>
      <c r="K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L3" s="124" t="s">
        <v>84</v>
      </c>
      <c r="BM3" s="124">
        <v>10</v>
      </c>
      <c r="DU3" s="121"/>
    </row>
    <row r="4" spans="1:188" ht="15" x14ac:dyDescent="0.25">
      <c r="A4" s="124" t="s">
        <v>99</v>
      </c>
      <c r="B4" s="124">
        <v>1</v>
      </c>
      <c r="C4" s="124">
        <v>2</v>
      </c>
      <c r="D4" s="124">
        <v>3</v>
      </c>
      <c r="E4" s="124">
        <v>4</v>
      </c>
      <c r="F4" s="124">
        <v>5</v>
      </c>
      <c r="G4" s="124">
        <v>6</v>
      </c>
      <c r="H4" s="124">
        <v>7</v>
      </c>
      <c r="I4" s="124">
        <v>8</v>
      </c>
      <c r="J4" s="124">
        <v>9</v>
      </c>
      <c r="K4" s="124">
        <v>10</v>
      </c>
      <c r="L4" s="124">
        <v>11</v>
      </c>
      <c r="M4" s="124">
        <v>12</v>
      </c>
      <c r="N4" s="124">
        <v>13</v>
      </c>
      <c r="O4" s="124">
        <v>14</v>
      </c>
      <c r="P4" s="124">
        <v>15</v>
      </c>
      <c r="Q4" s="124">
        <v>16</v>
      </c>
      <c r="R4" s="124">
        <v>17</v>
      </c>
      <c r="S4" s="124">
        <v>18</v>
      </c>
      <c r="T4" s="124">
        <v>19</v>
      </c>
      <c r="U4" s="124">
        <v>20</v>
      </c>
      <c r="V4" s="124">
        <v>21</v>
      </c>
      <c r="W4" s="124">
        <v>22</v>
      </c>
      <c r="X4" s="124">
        <v>23</v>
      </c>
      <c r="Y4" s="124">
        <v>24</v>
      </c>
      <c r="Z4" s="124">
        <v>25</v>
      </c>
      <c r="AA4" s="124">
        <v>26</v>
      </c>
      <c r="AB4" s="124">
        <v>27</v>
      </c>
      <c r="AC4" s="124">
        <v>28</v>
      </c>
      <c r="AD4" s="124">
        <v>29</v>
      </c>
      <c r="AE4" s="124">
        <v>30</v>
      </c>
      <c r="AF4" s="124">
        <v>31</v>
      </c>
      <c r="AG4" s="124">
        <v>32</v>
      </c>
      <c r="AH4" s="124">
        <v>33</v>
      </c>
      <c r="AI4" s="124">
        <v>34</v>
      </c>
      <c r="AJ4" s="124">
        <v>35</v>
      </c>
      <c r="AK4" s="124">
        <v>36</v>
      </c>
      <c r="AL4" s="124">
        <v>37</v>
      </c>
      <c r="AM4" s="124">
        <v>38</v>
      </c>
      <c r="AN4" s="124">
        <v>39</v>
      </c>
      <c r="AO4" s="124">
        <v>40</v>
      </c>
      <c r="AP4" s="124">
        <v>41</v>
      </c>
      <c r="AQ4" s="124">
        <v>42</v>
      </c>
      <c r="AR4" s="124">
        <v>43</v>
      </c>
      <c r="AS4" s="124">
        <v>44</v>
      </c>
      <c r="AT4" s="124">
        <v>45</v>
      </c>
      <c r="AU4" s="124">
        <v>46</v>
      </c>
      <c r="AV4" s="124">
        <v>47</v>
      </c>
      <c r="AW4" s="124">
        <v>48</v>
      </c>
      <c r="AX4" s="124">
        <v>49</v>
      </c>
      <c r="AY4" s="124">
        <v>50</v>
      </c>
      <c r="AZ4" s="124">
        <v>51</v>
      </c>
      <c r="BA4" s="124">
        <v>52</v>
      </c>
      <c r="BB4" s="124">
        <v>53</v>
      </c>
      <c r="BC4" s="124">
        <v>54</v>
      </c>
      <c r="BD4" s="124">
        <v>55</v>
      </c>
      <c r="BE4" s="124">
        <v>56</v>
      </c>
      <c r="BF4" s="124">
        <v>57</v>
      </c>
      <c r="BG4" s="124">
        <v>58</v>
      </c>
      <c r="BH4" s="124">
        <v>59</v>
      </c>
      <c r="BI4" s="124">
        <v>60</v>
      </c>
      <c r="BL4" s="122" t="s">
        <v>99</v>
      </c>
      <c r="BM4" s="124">
        <v>1</v>
      </c>
      <c r="BN4" s="124">
        <v>2</v>
      </c>
      <c r="BO4" s="124">
        <v>3</v>
      </c>
      <c r="BP4" s="124">
        <v>4</v>
      </c>
      <c r="BQ4" s="124">
        <v>5</v>
      </c>
      <c r="BR4" s="124">
        <v>6</v>
      </c>
      <c r="BS4" s="124">
        <v>7</v>
      </c>
      <c r="BT4" s="124">
        <v>8</v>
      </c>
      <c r="BU4" s="124">
        <v>9</v>
      </c>
      <c r="BV4" s="124">
        <v>10</v>
      </c>
      <c r="BW4" s="124">
        <v>11</v>
      </c>
      <c r="BX4" s="124">
        <v>12</v>
      </c>
      <c r="BY4" s="124">
        <v>13</v>
      </c>
      <c r="BZ4" s="124">
        <v>14</v>
      </c>
      <c r="CA4" s="124">
        <v>15</v>
      </c>
      <c r="CB4" s="124">
        <v>16</v>
      </c>
      <c r="CC4" s="124">
        <v>17</v>
      </c>
      <c r="CD4" s="124">
        <v>18</v>
      </c>
      <c r="CE4" s="124">
        <v>19</v>
      </c>
      <c r="CF4" s="124">
        <v>20</v>
      </c>
      <c r="CG4" s="124">
        <v>21</v>
      </c>
      <c r="CH4" s="124">
        <v>22</v>
      </c>
      <c r="CI4" s="124">
        <v>23</v>
      </c>
      <c r="CJ4" s="124">
        <v>24</v>
      </c>
      <c r="CK4" s="124">
        <v>25</v>
      </c>
      <c r="CL4" s="124">
        <v>26</v>
      </c>
      <c r="CM4" s="124">
        <v>27</v>
      </c>
      <c r="CN4" s="124">
        <v>28</v>
      </c>
      <c r="CO4" s="124">
        <v>29</v>
      </c>
      <c r="CP4" s="124">
        <v>30</v>
      </c>
      <c r="CQ4" s="124">
        <v>31</v>
      </c>
      <c r="CR4" s="124">
        <v>32</v>
      </c>
      <c r="CS4" s="124">
        <v>33</v>
      </c>
      <c r="CT4" s="124">
        <v>34</v>
      </c>
      <c r="CU4" s="124">
        <v>35</v>
      </c>
      <c r="CV4" s="124">
        <v>36</v>
      </c>
      <c r="CW4" s="124">
        <v>37</v>
      </c>
      <c r="CX4" s="124">
        <v>38</v>
      </c>
      <c r="CY4" s="124">
        <v>39</v>
      </c>
      <c r="CZ4" s="124">
        <v>40</v>
      </c>
      <c r="DA4" s="124">
        <v>41</v>
      </c>
      <c r="DB4" s="124">
        <v>42</v>
      </c>
      <c r="DC4" s="124">
        <v>43</v>
      </c>
      <c r="DD4" s="124">
        <v>44</v>
      </c>
      <c r="DE4" s="124">
        <v>45</v>
      </c>
      <c r="DF4" s="124">
        <v>46</v>
      </c>
      <c r="DG4" s="124">
        <v>47</v>
      </c>
      <c r="DH4" s="124">
        <v>48</v>
      </c>
      <c r="DI4" s="124">
        <v>49</v>
      </c>
      <c r="DJ4" s="124">
        <v>50</v>
      </c>
      <c r="DK4" s="124">
        <v>51</v>
      </c>
      <c r="DL4" s="124">
        <v>52</v>
      </c>
      <c r="DM4" s="124">
        <v>53</v>
      </c>
      <c r="DN4" s="124">
        <v>54</v>
      </c>
      <c r="DO4" s="124">
        <v>55</v>
      </c>
      <c r="DP4" s="124">
        <v>56</v>
      </c>
      <c r="DQ4" s="124">
        <v>57</v>
      </c>
      <c r="DR4" s="124">
        <v>58</v>
      </c>
      <c r="DS4" s="124">
        <v>59</v>
      </c>
      <c r="DT4" s="124">
        <v>60</v>
      </c>
      <c r="DU4" s="121"/>
    </row>
    <row r="5" spans="1:188" ht="15" x14ac:dyDescent="0.25">
      <c r="A5" s="124">
        <v>60</v>
      </c>
      <c r="B5" s="126">
        <v>14.569365515234701</v>
      </c>
      <c r="C5" s="126">
        <v>26.657816042060745</v>
      </c>
      <c r="D5" s="126">
        <v>34.565713972318804</v>
      </c>
      <c r="E5" s="126">
        <v>40.989051944080302</v>
      </c>
      <c r="F5" s="126">
        <v>46.558540861639585</v>
      </c>
      <c r="G5" s="126">
        <v>50.170629309911874</v>
      </c>
      <c r="H5" s="126">
        <v>56.132423195916317</v>
      </c>
      <c r="I5" s="126">
        <v>60.387443916452412</v>
      </c>
      <c r="J5" s="126">
        <v>64.384384250687617</v>
      </c>
      <c r="K5" s="126">
        <v>68.169081614276593</v>
      </c>
      <c r="L5" s="126">
        <v>71.775489797514183</v>
      </c>
      <c r="M5" s="126">
        <v>75.229593486709746</v>
      </c>
      <c r="N5" s="126">
        <v>78.551806216684327</v>
      </c>
      <c r="O5" s="126">
        <v>81.758513647323298</v>
      </c>
      <c r="P5" s="126">
        <v>84.8631074480395</v>
      </c>
      <c r="Q5" s="126">
        <v>87.876701375953189</v>
      </c>
      <c r="R5" s="126">
        <v>90.704691075937433</v>
      </c>
      <c r="S5" s="126">
        <v>93.532680775921676</v>
      </c>
      <c r="T5" s="126">
        <v>96.36067047590592</v>
      </c>
      <c r="U5" s="126">
        <v>99.188660175890163</v>
      </c>
      <c r="V5" s="126">
        <v>101.8</v>
      </c>
      <c r="W5" s="126">
        <v>104.4</v>
      </c>
      <c r="X5" s="126">
        <v>106.9</v>
      </c>
      <c r="Y5" s="126">
        <v>109.5</v>
      </c>
      <c r="Z5" s="126">
        <v>112.08810765016483</v>
      </c>
      <c r="AA5" s="126">
        <v>114.5</v>
      </c>
      <c r="AB5" s="126">
        <v>116.9</v>
      </c>
      <c r="AC5" s="126">
        <v>119.3</v>
      </c>
      <c r="AD5" s="126">
        <v>121.7</v>
      </c>
      <c r="AE5" s="126">
        <v>124.03806638536435</v>
      </c>
      <c r="AF5" s="126">
        <v>126.3</v>
      </c>
      <c r="AG5" s="126">
        <v>128.5</v>
      </c>
      <c r="AH5" s="126">
        <v>130.80000000000001</v>
      </c>
      <c r="AI5" s="126">
        <v>133</v>
      </c>
      <c r="AJ5" s="126">
        <v>135.32259183003043</v>
      </c>
      <c r="AK5" s="126">
        <v>137.5</v>
      </c>
      <c r="AL5" s="126">
        <v>139.6</v>
      </c>
      <c r="AM5" s="126">
        <v>141.80000000000001</v>
      </c>
      <c r="AN5" s="126">
        <v>143.9</v>
      </c>
      <c r="AO5" s="126">
        <v>146.13036718942067</v>
      </c>
      <c r="AP5" s="126">
        <v>148.19999999999999</v>
      </c>
      <c r="AQ5" s="126">
        <v>150.30000000000001</v>
      </c>
      <c r="AR5" s="126">
        <v>152.4</v>
      </c>
      <c r="AS5" s="126">
        <v>154.5</v>
      </c>
      <c r="AT5" s="126">
        <v>156.59751630409755</v>
      </c>
      <c r="AU5" s="126">
        <v>158.6</v>
      </c>
      <c r="AV5" s="126">
        <v>160.69999999999999</v>
      </c>
      <c r="AW5" s="126">
        <v>162.69999999999999</v>
      </c>
      <c r="AX5" s="126">
        <v>164.8</v>
      </c>
      <c r="AY5" s="126">
        <v>166.82938331551122</v>
      </c>
      <c r="AZ5" s="126">
        <v>168.8</v>
      </c>
      <c r="BA5" s="126">
        <v>170.8</v>
      </c>
      <c r="BB5" s="126">
        <v>172.9</v>
      </c>
      <c r="BC5" s="126">
        <v>174.9</v>
      </c>
      <c r="BD5" s="126">
        <v>176.91295507676659</v>
      </c>
      <c r="BE5" s="126">
        <v>178.9</v>
      </c>
      <c r="BF5" s="126">
        <v>180.9</v>
      </c>
      <c r="BG5" s="126">
        <v>182.9</v>
      </c>
      <c r="BH5" s="126">
        <v>184.9</v>
      </c>
      <c r="BI5" s="126">
        <v>186.92476288859234</v>
      </c>
      <c r="BL5" s="122">
        <v>60</v>
      </c>
      <c r="BM5" s="126">
        <f t="shared" ref="BM5:BM13" si="0">B5*$BM$3</f>
        <v>145.69365515234699</v>
      </c>
      <c r="BN5" s="126">
        <f t="shared" ref="BN5:BN13" si="1">C5*$BM$3</f>
        <v>266.57816042060745</v>
      </c>
      <c r="BO5" s="126">
        <f t="shared" ref="BO5:BO13" si="2">D5*$BM$3</f>
        <v>345.65713972318804</v>
      </c>
      <c r="BP5" s="126">
        <f t="shared" ref="BP5:BP13" si="3">E5*$BM$3</f>
        <v>409.89051944080302</v>
      </c>
      <c r="BQ5" s="126">
        <f t="shared" ref="BQ5:BQ13" si="4">F5*$BM$3</f>
        <v>465.58540861639585</v>
      </c>
      <c r="BR5" s="126">
        <f t="shared" ref="BR5:BR13" si="5">G5*$BM$3</f>
        <v>501.70629309911874</v>
      </c>
      <c r="BS5" s="126">
        <f t="shared" ref="BS5:BS13" si="6">H5*$BM$3</f>
        <v>561.32423195916317</v>
      </c>
      <c r="BT5" s="126">
        <f t="shared" ref="BT5:BT13" si="7">I5*$BM$3</f>
        <v>603.87443916452412</v>
      </c>
      <c r="BU5" s="126">
        <f t="shared" ref="BU5:BU13" si="8">J5*$BM$3</f>
        <v>643.84384250687617</v>
      </c>
      <c r="BV5" s="126">
        <f t="shared" ref="BV5:BV13" si="9">K5*$BM$3</f>
        <v>681.69081614276593</v>
      </c>
      <c r="BW5" s="126">
        <f t="shared" ref="BW5:BW13" si="10">L5*$BM$3</f>
        <v>717.75489797514183</v>
      </c>
      <c r="BX5" s="126">
        <f t="shared" ref="BX5:BX13" si="11">M5*$BM$3</f>
        <v>752.29593486709746</v>
      </c>
      <c r="BY5" s="126">
        <f t="shared" ref="BY5:BY13" si="12">N5*$BM$3</f>
        <v>785.51806216684327</v>
      </c>
      <c r="BZ5" s="126">
        <f t="shared" ref="BZ5:BZ13" si="13">O5*$BM$3</f>
        <v>817.58513647323298</v>
      </c>
      <c r="CA5" s="126">
        <f t="shared" ref="CA5:CA13" si="14">P5*$BM$3</f>
        <v>848.631074480395</v>
      </c>
      <c r="CB5" s="126">
        <f t="shared" ref="CB5:CB13" si="15">Q5*$BM$3</f>
        <v>878.76701375953189</v>
      </c>
      <c r="CC5" s="126">
        <f t="shared" ref="CC5:CC13" si="16">R5*$BM$3</f>
        <v>907.04691075937433</v>
      </c>
      <c r="CD5" s="126">
        <f t="shared" ref="CD5:CD13" si="17">S5*$BM$3</f>
        <v>935.32680775921676</v>
      </c>
      <c r="CE5" s="126">
        <f t="shared" ref="CE5:CE13" si="18">T5*$BM$3</f>
        <v>963.6067047590592</v>
      </c>
      <c r="CF5" s="126">
        <f t="shared" ref="CF5:CF13" si="19">U5*$BM$3</f>
        <v>991.88660175890163</v>
      </c>
      <c r="CG5" s="126">
        <f t="shared" ref="CG5:CG13" si="20">V5*$BM$3</f>
        <v>1018</v>
      </c>
      <c r="CH5" s="126">
        <f t="shared" ref="CH5:CH13" si="21">W5*$BM$3</f>
        <v>1044</v>
      </c>
      <c r="CI5" s="126">
        <f t="shared" ref="CI5:CI13" si="22">X5*$BM$3</f>
        <v>1069</v>
      </c>
      <c r="CJ5" s="126">
        <f t="shared" ref="CJ5:CJ13" si="23">Y5*$BM$3</f>
        <v>1095</v>
      </c>
      <c r="CK5" s="126">
        <f t="shared" ref="CK5:CK13" si="24">Z5*$BM$3</f>
        <v>1120.8810765016483</v>
      </c>
      <c r="CL5" s="126">
        <f t="shared" ref="CL5:CL13" si="25">AA5*$BM$3</f>
        <v>1145</v>
      </c>
      <c r="CM5" s="126">
        <f t="shared" ref="CM5:CM13" si="26">AB5*$BM$3</f>
        <v>1169</v>
      </c>
      <c r="CN5" s="126">
        <f t="shared" ref="CN5:CN13" si="27">AC5*$BM$3</f>
        <v>1193</v>
      </c>
      <c r="CO5" s="126">
        <f t="shared" ref="CO5:CO13" si="28">AD5*$BM$3</f>
        <v>1217</v>
      </c>
      <c r="CP5" s="126">
        <f t="shared" ref="CP5:CP13" si="29">AE5*$BM$3</f>
        <v>1240.3806638536435</v>
      </c>
      <c r="CQ5" s="126">
        <f t="shared" ref="CQ5:CQ13" si="30">AF5*$BM$3</f>
        <v>1263</v>
      </c>
      <c r="CR5" s="126">
        <f t="shared" ref="CR5:CR13" si="31">AG5*$BM$3</f>
        <v>1285</v>
      </c>
      <c r="CS5" s="126">
        <f t="shared" ref="CS5:CS13" si="32">AH5*$BM$3</f>
        <v>1308</v>
      </c>
      <c r="CT5" s="126">
        <f t="shared" ref="CT5:CT13" si="33">AI5*$BM$3</f>
        <v>1330</v>
      </c>
      <c r="CU5" s="126">
        <f t="shared" ref="CU5:CU13" si="34">AJ5*$BM$3</f>
        <v>1353.2259183003043</v>
      </c>
      <c r="CV5" s="126">
        <f t="shared" ref="CV5:CV13" si="35">AK5*$BM$3</f>
        <v>1375</v>
      </c>
      <c r="CW5" s="126">
        <f t="shared" ref="CW5:CW13" si="36">AL5*$BM$3</f>
        <v>1396</v>
      </c>
      <c r="CX5" s="126">
        <f t="shared" ref="CX5:CX13" si="37">AM5*$BM$3</f>
        <v>1418</v>
      </c>
      <c r="CY5" s="126">
        <f t="shared" ref="CY5:CY13" si="38">AN5*$BM$3</f>
        <v>1439</v>
      </c>
      <c r="CZ5" s="126">
        <f t="shared" ref="CZ5:CZ13" si="39">AO5*$BM$3</f>
        <v>1461.3036718942067</v>
      </c>
      <c r="DA5" s="126">
        <f t="shared" ref="DA5:DA13" si="40">AP5*$BM$3</f>
        <v>1482</v>
      </c>
      <c r="DB5" s="126">
        <f t="shared" ref="DB5:DB13" si="41">AQ5*$BM$3</f>
        <v>1503</v>
      </c>
      <c r="DC5" s="126">
        <f t="shared" ref="DC5:DC13" si="42">AR5*$BM$3</f>
        <v>1524</v>
      </c>
      <c r="DD5" s="126">
        <f t="shared" ref="DD5:DD13" si="43">AS5*$BM$3</f>
        <v>1545</v>
      </c>
      <c r="DE5" s="126">
        <f t="shared" ref="DE5:DE13" si="44">AT5*$BM$3</f>
        <v>1565.9751630409755</v>
      </c>
      <c r="DF5" s="126">
        <f t="shared" ref="DF5:DF13" si="45">AU5*$BM$3</f>
        <v>1586</v>
      </c>
      <c r="DG5" s="126">
        <f t="shared" ref="DG5:DG13" si="46">AV5*$BM$3</f>
        <v>1607</v>
      </c>
      <c r="DH5" s="126">
        <f t="shared" ref="DH5:DH13" si="47">AW5*$BM$3</f>
        <v>1627</v>
      </c>
      <c r="DI5" s="126">
        <f t="shared" ref="DI5:DI13" si="48">AX5*$BM$3</f>
        <v>1648</v>
      </c>
      <c r="DJ5" s="126">
        <f t="shared" ref="DJ5:DJ13" si="49">AY5*$BM$3</f>
        <v>1668.2938331551122</v>
      </c>
      <c r="DK5" s="126">
        <f t="shared" ref="DK5:DK13" si="50">AZ5*$BM$3</f>
        <v>1688</v>
      </c>
      <c r="DL5" s="126">
        <f t="shared" ref="DL5:DL13" si="51">BA5*$BM$3</f>
        <v>1708</v>
      </c>
      <c r="DM5" s="126">
        <f t="shared" ref="DM5:DM13" si="52">BB5*$BM$3</f>
        <v>1729</v>
      </c>
      <c r="DN5" s="126">
        <f t="shared" ref="DN5:DN13" si="53">BC5*$BM$3</f>
        <v>1749</v>
      </c>
      <c r="DO5" s="126">
        <f t="shared" ref="DO5:DO13" si="54">BD5*$BM$3</f>
        <v>1769.1295507676659</v>
      </c>
      <c r="DP5" s="126">
        <f t="shared" ref="DP5:DP13" si="55">BE5*$BM$3</f>
        <v>1789</v>
      </c>
      <c r="DQ5" s="126">
        <f t="shared" ref="DQ5:DQ13" si="56">BF5*$BM$3</f>
        <v>1809</v>
      </c>
      <c r="DR5" s="126">
        <f t="shared" ref="DR5:DR13" si="57">BG5*$BM$3</f>
        <v>1829</v>
      </c>
      <c r="DS5" s="126">
        <f t="shared" ref="DS5:DS13" si="58">BH5*$BM$3</f>
        <v>1849</v>
      </c>
      <c r="DT5" s="126">
        <f t="shared" ref="DT5:DT13" si="59">BI5*$BM$3</f>
        <v>1869.2476288859234</v>
      </c>
      <c r="DU5" s="121"/>
    </row>
    <row r="6" spans="1:188" ht="15" x14ac:dyDescent="0.25">
      <c r="A6" s="124">
        <v>59</v>
      </c>
      <c r="B6" s="126"/>
      <c r="C6" s="126">
        <v>14.446828427577088</v>
      </c>
      <c r="D6" s="126">
        <v>26.433930697703886</v>
      </c>
      <c r="E6" s="126">
        <v>34.276190199304324</v>
      </c>
      <c r="F6" s="126">
        <v>40.646703863196763</v>
      </c>
      <c r="G6" s="126">
        <v>46.558540861639585</v>
      </c>
      <c r="H6" s="126">
        <v>49.730496872673029</v>
      </c>
      <c r="I6" s="126">
        <v>55.667804201070794</v>
      </c>
      <c r="J6" s="126">
        <v>59.889165123900057</v>
      </c>
      <c r="K6" s="126">
        <v>63.854812897378906</v>
      </c>
      <c r="L6" s="126">
        <v>67.610193237315343</v>
      </c>
      <c r="M6" s="126">
        <v>71.188969967889534</v>
      </c>
      <c r="N6" s="126">
        <v>74.616906158332768</v>
      </c>
      <c r="O6" s="126">
        <v>77.914241605480584</v>
      </c>
      <c r="P6" s="126">
        <v>81.097222924556263</v>
      </c>
      <c r="Q6" s="126">
        <v>84.179128592802954</v>
      </c>
      <c r="R6" s="126">
        <v>87.057404880298463</v>
      </c>
      <c r="S6" s="126">
        <v>89.935681167793973</v>
      </c>
      <c r="T6" s="126">
        <v>92.813957455289483</v>
      </c>
      <c r="U6" s="126">
        <v>95.692233742784993</v>
      </c>
      <c r="V6" s="126">
        <v>98.302336516573547</v>
      </c>
      <c r="W6" s="126">
        <v>100.9124392903621</v>
      </c>
      <c r="X6" s="126">
        <v>103.52254206415064</v>
      </c>
      <c r="Y6" s="126">
        <v>106.13264483793918</v>
      </c>
      <c r="Z6" s="126">
        <v>108.74274761172774</v>
      </c>
      <c r="AA6" s="126">
        <v>111.15064381572374</v>
      </c>
      <c r="AB6" s="126">
        <v>113.55854001971974</v>
      </c>
      <c r="AC6" s="126">
        <v>115.96643622371575</v>
      </c>
      <c r="AD6" s="126">
        <v>118.37433242771175</v>
      </c>
      <c r="AE6" s="126">
        <v>120.78222863170777</v>
      </c>
      <c r="AF6" s="126">
        <v>123.04988108558192</v>
      </c>
      <c r="AG6" s="126">
        <v>125.31753353945606</v>
      </c>
      <c r="AH6" s="126">
        <v>127.5851859933302</v>
      </c>
      <c r="AI6" s="126">
        <v>129.85283844720433</v>
      </c>
      <c r="AJ6" s="126">
        <v>132.12049090107848</v>
      </c>
      <c r="AK6" s="126">
        <v>134.28835335719151</v>
      </c>
      <c r="AL6" s="126">
        <v>136.45621581330454</v>
      </c>
      <c r="AM6" s="126">
        <v>138.62407826941754</v>
      </c>
      <c r="AN6" s="126">
        <v>140.79194072553054</v>
      </c>
      <c r="AO6" s="126">
        <v>142.95980318164357</v>
      </c>
      <c r="AP6" s="126">
        <v>145.05670019644293</v>
      </c>
      <c r="AQ6" s="126">
        <v>147.1535972112423</v>
      </c>
      <c r="AR6" s="126">
        <v>149.2504942260417</v>
      </c>
      <c r="AS6" s="126">
        <v>151.34739124084109</v>
      </c>
      <c r="AT6" s="126">
        <v>153.44428825564046</v>
      </c>
      <c r="AU6" s="126">
        <v>155.49232210436804</v>
      </c>
      <c r="AV6" s="126">
        <v>157.54035595309563</v>
      </c>
      <c r="AW6" s="126">
        <v>159.58838980182318</v>
      </c>
      <c r="AX6" s="126">
        <v>161.63642365055074</v>
      </c>
      <c r="AY6" s="126">
        <v>163.68445749927832</v>
      </c>
      <c r="AZ6" s="126">
        <v>165.70175678165779</v>
      </c>
      <c r="BA6" s="126">
        <v>167.71905606403726</v>
      </c>
      <c r="BB6" s="126">
        <v>169.73635534641673</v>
      </c>
      <c r="BC6" s="126">
        <v>171.7536546287962</v>
      </c>
      <c r="BD6" s="126">
        <v>173.77095391117564</v>
      </c>
      <c r="BE6" s="126">
        <v>175.77339717594114</v>
      </c>
      <c r="BF6" s="126">
        <v>177.77584044070665</v>
      </c>
      <c r="BG6" s="126">
        <v>179.77828370547215</v>
      </c>
      <c r="BH6" s="126">
        <v>181.78072697023765</v>
      </c>
      <c r="BI6" s="126">
        <v>183.78317023500313</v>
      </c>
      <c r="BL6" s="122">
        <v>59</v>
      </c>
      <c r="BM6" s="126">
        <f t="shared" si="0"/>
        <v>0</v>
      </c>
      <c r="BN6" s="126">
        <f t="shared" si="1"/>
        <v>144.46828427577088</v>
      </c>
      <c r="BO6" s="126">
        <f t="shared" si="2"/>
        <v>264.33930697703886</v>
      </c>
      <c r="BP6" s="126">
        <f t="shared" si="3"/>
        <v>342.76190199304324</v>
      </c>
      <c r="BQ6" s="126">
        <f t="shared" si="4"/>
        <v>406.46703863196763</v>
      </c>
      <c r="BR6" s="126">
        <f t="shared" si="5"/>
        <v>465.58540861639585</v>
      </c>
      <c r="BS6" s="126">
        <f t="shared" si="6"/>
        <v>497.30496872673029</v>
      </c>
      <c r="BT6" s="126">
        <f t="shared" si="7"/>
        <v>556.67804201070794</v>
      </c>
      <c r="BU6" s="126">
        <f t="shared" si="8"/>
        <v>598.89165123900057</v>
      </c>
      <c r="BV6" s="126">
        <f t="shared" si="9"/>
        <v>638.54812897378906</v>
      </c>
      <c r="BW6" s="126">
        <f t="shared" si="10"/>
        <v>676.10193237315343</v>
      </c>
      <c r="BX6" s="126">
        <f t="shared" si="11"/>
        <v>711.88969967889534</v>
      </c>
      <c r="BY6" s="126">
        <f t="shared" si="12"/>
        <v>746.16906158332768</v>
      </c>
      <c r="BZ6" s="126">
        <f t="shared" si="13"/>
        <v>779.14241605480584</v>
      </c>
      <c r="CA6" s="126">
        <f t="shared" si="14"/>
        <v>810.97222924556263</v>
      </c>
      <c r="CB6" s="126">
        <f t="shared" si="15"/>
        <v>841.79128592802954</v>
      </c>
      <c r="CC6" s="126">
        <f t="shared" si="16"/>
        <v>870.57404880298463</v>
      </c>
      <c r="CD6" s="126">
        <f t="shared" si="17"/>
        <v>899.35681167793973</v>
      </c>
      <c r="CE6" s="126">
        <f t="shared" si="18"/>
        <v>928.13957455289483</v>
      </c>
      <c r="CF6" s="126">
        <f t="shared" si="19"/>
        <v>956.92233742784993</v>
      </c>
      <c r="CG6" s="126">
        <f t="shared" si="20"/>
        <v>983.02336516573541</v>
      </c>
      <c r="CH6" s="126">
        <f t="shared" si="21"/>
        <v>1009.124392903621</v>
      </c>
      <c r="CI6" s="126">
        <f t="shared" si="22"/>
        <v>1035.2254206415064</v>
      </c>
      <c r="CJ6" s="126">
        <f t="shared" si="23"/>
        <v>1061.3264483793919</v>
      </c>
      <c r="CK6" s="126">
        <f t="shared" si="24"/>
        <v>1087.4274761172774</v>
      </c>
      <c r="CL6" s="126">
        <f t="shared" si="25"/>
        <v>1111.5064381572374</v>
      </c>
      <c r="CM6" s="126">
        <f t="shared" si="26"/>
        <v>1135.5854001971975</v>
      </c>
      <c r="CN6" s="126">
        <f t="shared" si="27"/>
        <v>1159.6643622371575</v>
      </c>
      <c r="CO6" s="126">
        <f t="shared" si="28"/>
        <v>1183.7433242771176</v>
      </c>
      <c r="CP6" s="126">
        <f t="shared" si="29"/>
        <v>1207.8222863170777</v>
      </c>
      <c r="CQ6" s="126">
        <f t="shared" si="30"/>
        <v>1230.4988108558191</v>
      </c>
      <c r="CR6" s="126">
        <f t="shared" si="31"/>
        <v>1253.1753353945605</v>
      </c>
      <c r="CS6" s="126">
        <f t="shared" si="32"/>
        <v>1275.851859933302</v>
      </c>
      <c r="CT6" s="126">
        <f t="shared" si="33"/>
        <v>1298.5283844720434</v>
      </c>
      <c r="CU6" s="126">
        <f t="shared" si="34"/>
        <v>1321.2049090107848</v>
      </c>
      <c r="CV6" s="126">
        <f t="shared" si="35"/>
        <v>1342.883533571915</v>
      </c>
      <c r="CW6" s="126">
        <f t="shared" si="36"/>
        <v>1364.5621581330454</v>
      </c>
      <c r="CX6" s="126">
        <f t="shared" si="37"/>
        <v>1386.2407826941753</v>
      </c>
      <c r="CY6" s="126">
        <f t="shared" si="38"/>
        <v>1407.9194072553055</v>
      </c>
      <c r="CZ6" s="126">
        <f t="shared" si="39"/>
        <v>1429.5980318164357</v>
      </c>
      <c r="DA6" s="126">
        <f t="shared" si="40"/>
        <v>1450.5670019644294</v>
      </c>
      <c r="DB6" s="126">
        <f t="shared" si="41"/>
        <v>1471.535972112423</v>
      </c>
      <c r="DC6" s="126">
        <f t="shared" si="42"/>
        <v>1492.504942260417</v>
      </c>
      <c r="DD6" s="126">
        <f t="shared" si="43"/>
        <v>1513.4739124084108</v>
      </c>
      <c r="DE6" s="126">
        <f t="shared" si="44"/>
        <v>1534.4428825564046</v>
      </c>
      <c r="DF6" s="126">
        <f t="shared" si="45"/>
        <v>1554.9232210436803</v>
      </c>
      <c r="DG6" s="126">
        <f t="shared" si="46"/>
        <v>1575.4035595309563</v>
      </c>
      <c r="DH6" s="126">
        <f t="shared" si="47"/>
        <v>1595.8838980182318</v>
      </c>
      <c r="DI6" s="126">
        <f t="shared" si="48"/>
        <v>1616.3642365055075</v>
      </c>
      <c r="DJ6" s="126">
        <f t="shared" si="49"/>
        <v>1636.8445749927832</v>
      </c>
      <c r="DK6" s="126">
        <f t="shared" si="50"/>
        <v>1657.0175678165779</v>
      </c>
      <c r="DL6" s="126">
        <f t="shared" si="51"/>
        <v>1677.1905606403725</v>
      </c>
      <c r="DM6" s="126">
        <f t="shared" si="52"/>
        <v>1697.3635534641674</v>
      </c>
      <c r="DN6" s="126">
        <f t="shared" si="53"/>
        <v>1717.536546287962</v>
      </c>
      <c r="DO6" s="126">
        <f t="shared" si="54"/>
        <v>1737.7095391117564</v>
      </c>
      <c r="DP6" s="126">
        <f t="shared" si="55"/>
        <v>1757.7339717594114</v>
      </c>
      <c r="DQ6" s="126">
        <f t="shared" si="56"/>
        <v>1777.7584044070663</v>
      </c>
      <c r="DR6" s="126">
        <f t="shared" si="57"/>
        <v>1797.7828370547215</v>
      </c>
      <c r="DS6" s="126">
        <f t="shared" si="58"/>
        <v>1817.8072697023765</v>
      </c>
      <c r="DT6" s="126">
        <f t="shared" si="59"/>
        <v>1837.8317023500313</v>
      </c>
      <c r="DU6" s="121"/>
    </row>
    <row r="7" spans="1:188" ht="15" x14ac:dyDescent="0.25">
      <c r="A7" s="124">
        <v>58</v>
      </c>
      <c r="B7" s="126"/>
      <c r="C7" s="126"/>
      <c r="D7" s="126">
        <v>14.323243053328724</v>
      </c>
      <c r="E7" s="126">
        <v>26.208133047531078</v>
      </c>
      <c r="F7" s="126">
        <v>33.984200743738597</v>
      </c>
      <c r="G7" s="126">
        <v>40.646703863196763</v>
      </c>
      <c r="H7" s="126">
        <v>46.170817550389529</v>
      </c>
      <c r="I7" s="126">
        <v>49.286434142482904</v>
      </c>
      <c r="J7" s="126">
        <v>55.199284347482944</v>
      </c>
      <c r="K7" s="126">
        <v>59.386719932839696</v>
      </c>
      <c r="L7" s="126">
        <v>63.320832524056868</v>
      </c>
      <c r="M7" s="126">
        <v>67.046672831455226</v>
      </c>
      <c r="N7" s="126">
        <v>70.597612296190846</v>
      </c>
      <c r="O7" s="126">
        <v>73.999190553181506</v>
      </c>
      <c r="P7" s="126">
        <v>77.271472266514138</v>
      </c>
      <c r="Q7" s="126">
        <v>80.430563920325085</v>
      </c>
      <c r="R7" s="126">
        <v>83.364827121171572</v>
      </c>
      <c r="S7" s="126">
        <v>86.29909032201806</v>
      </c>
      <c r="T7" s="126">
        <v>89.233353522864547</v>
      </c>
      <c r="U7" s="126">
        <v>92.167616723711035</v>
      </c>
      <c r="V7" s="126">
        <v>94.810720053788103</v>
      </c>
      <c r="W7" s="126">
        <v>97.453823383865171</v>
      </c>
      <c r="X7" s="126">
        <v>100.09692671394224</v>
      </c>
      <c r="Y7" s="126">
        <v>102.74003004401931</v>
      </c>
      <c r="Z7" s="126">
        <v>105.38313337409636</v>
      </c>
      <c r="AA7" s="126">
        <v>107.81032565607715</v>
      </c>
      <c r="AB7" s="126">
        <v>110.23751793805795</v>
      </c>
      <c r="AC7" s="126">
        <v>112.66471022003874</v>
      </c>
      <c r="AD7" s="126">
        <v>115.09190250201954</v>
      </c>
      <c r="AE7" s="126">
        <v>117.51909478400034</v>
      </c>
      <c r="AF7" s="126">
        <v>119.79823092937959</v>
      </c>
      <c r="AG7" s="126">
        <v>122.07736707475883</v>
      </c>
      <c r="AH7" s="126">
        <v>124.35650322013807</v>
      </c>
      <c r="AI7" s="126">
        <v>126.63563936551731</v>
      </c>
      <c r="AJ7" s="126">
        <v>128.91477551089656</v>
      </c>
      <c r="AK7" s="126">
        <v>131.08933871769977</v>
      </c>
      <c r="AL7" s="126">
        <v>133.26390192450299</v>
      </c>
      <c r="AM7" s="126">
        <v>135.4384651313062</v>
      </c>
      <c r="AN7" s="126">
        <v>137.61302833810942</v>
      </c>
      <c r="AO7" s="126">
        <v>139.78759154491263</v>
      </c>
      <c r="AP7" s="126">
        <v>141.88815752515947</v>
      </c>
      <c r="AQ7" s="126">
        <v>143.98872350540631</v>
      </c>
      <c r="AR7" s="126">
        <v>146.08928948565315</v>
      </c>
      <c r="AS7" s="126">
        <v>148.1898554659</v>
      </c>
      <c r="AT7" s="126">
        <v>150.29042144614687</v>
      </c>
      <c r="AU7" s="126">
        <v>152.34020775891941</v>
      </c>
      <c r="AV7" s="126">
        <v>154.38999407169194</v>
      </c>
      <c r="AW7" s="126">
        <v>156.43978038446448</v>
      </c>
      <c r="AX7" s="126">
        <v>158.48956669723702</v>
      </c>
      <c r="AY7" s="126">
        <v>160.53935301000956</v>
      </c>
      <c r="AZ7" s="126">
        <v>162.5572686375188</v>
      </c>
      <c r="BA7" s="126">
        <v>164.57518426502804</v>
      </c>
      <c r="BB7" s="126">
        <v>166.59309989253725</v>
      </c>
      <c r="BC7" s="126">
        <v>168.61101552004646</v>
      </c>
      <c r="BD7" s="126">
        <v>170.6289311475557</v>
      </c>
      <c r="BE7" s="126">
        <v>172.63146043432715</v>
      </c>
      <c r="BF7" s="126">
        <v>174.6339897210986</v>
      </c>
      <c r="BG7" s="126">
        <v>176.63651900787008</v>
      </c>
      <c r="BH7" s="126">
        <v>178.63904829464155</v>
      </c>
      <c r="BI7" s="126">
        <v>180.641577581413</v>
      </c>
      <c r="BL7" s="122">
        <v>58</v>
      </c>
      <c r="BM7" s="126">
        <f t="shared" si="0"/>
        <v>0</v>
      </c>
      <c r="BN7" s="126">
        <f t="shared" si="1"/>
        <v>0</v>
      </c>
      <c r="BO7" s="126">
        <f t="shared" si="2"/>
        <v>143.23243053328724</v>
      </c>
      <c r="BP7" s="126">
        <f t="shared" si="3"/>
        <v>262.08133047531078</v>
      </c>
      <c r="BQ7" s="126">
        <f t="shared" si="4"/>
        <v>339.84200743738597</v>
      </c>
      <c r="BR7" s="126">
        <f t="shared" si="5"/>
        <v>406.46703863196763</v>
      </c>
      <c r="BS7" s="126">
        <f t="shared" si="6"/>
        <v>461.70817550389529</v>
      </c>
      <c r="BT7" s="126">
        <f t="shared" si="7"/>
        <v>492.86434142482904</v>
      </c>
      <c r="BU7" s="126">
        <f t="shared" si="8"/>
        <v>551.99284347482944</v>
      </c>
      <c r="BV7" s="126">
        <f t="shared" si="9"/>
        <v>593.86719932839696</v>
      </c>
      <c r="BW7" s="126">
        <f t="shared" si="10"/>
        <v>633.20832524056868</v>
      </c>
      <c r="BX7" s="126">
        <f t="shared" si="11"/>
        <v>670.46672831455226</v>
      </c>
      <c r="BY7" s="126">
        <f t="shared" si="12"/>
        <v>705.97612296190846</v>
      </c>
      <c r="BZ7" s="126">
        <f t="shared" si="13"/>
        <v>739.99190553181506</v>
      </c>
      <c r="CA7" s="126">
        <f t="shared" si="14"/>
        <v>772.71472266514138</v>
      </c>
      <c r="CB7" s="126">
        <f t="shared" si="15"/>
        <v>804.30563920325085</v>
      </c>
      <c r="CC7" s="126">
        <f t="shared" si="16"/>
        <v>833.64827121171572</v>
      </c>
      <c r="CD7" s="126">
        <f t="shared" si="17"/>
        <v>862.9909032201806</v>
      </c>
      <c r="CE7" s="126">
        <f t="shared" si="18"/>
        <v>892.33353522864547</v>
      </c>
      <c r="CF7" s="126">
        <f t="shared" si="19"/>
        <v>921.67616723711035</v>
      </c>
      <c r="CG7" s="126">
        <f t="shared" si="20"/>
        <v>948.107200537881</v>
      </c>
      <c r="CH7" s="126">
        <f t="shared" si="21"/>
        <v>974.53823383865165</v>
      </c>
      <c r="CI7" s="126">
        <f t="shared" si="22"/>
        <v>1000.9692671394224</v>
      </c>
      <c r="CJ7" s="126">
        <f t="shared" si="23"/>
        <v>1027.400300440193</v>
      </c>
      <c r="CK7" s="126">
        <f t="shared" si="24"/>
        <v>1053.8313337409636</v>
      </c>
      <c r="CL7" s="126">
        <f t="shared" si="25"/>
        <v>1078.1032565607716</v>
      </c>
      <c r="CM7" s="126">
        <f t="shared" si="26"/>
        <v>1102.3751793805795</v>
      </c>
      <c r="CN7" s="126">
        <f t="shared" si="27"/>
        <v>1126.6471022003875</v>
      </c>
      <c r="CO7" s="126">
        <f t="shared" si="28"/>
        <v>1150.9190250201955</v>
      </c>
      <c r="CP7" s="126">
        <f t="shared" si="29"/>
        <v>1175.1909478400034</v>
      </c>
      <c r="CQ7" s="126">
        <f t="shared" si="30"/>
        <v>1197.9823092937959</v>
      </c>
      <c r="CR7" s="126">
        <f t="shared" si="31"/>
        <v>1220.7736707475883</v>
      </c>
      <c r="CS7" s="126">
        <f t="shared" si="32"/>
        <v>1243.5650322013807</v>
      </c>
      <c r="CT7" s="126">
        <f t="shared" si="33"/>
        <v>1266.3563936551732</v>
      </c>
      <c r="CU7" s="126">
        <f t="shared" si="34"/>
        <v>1289.1477551089656</v>
      </c>
      <c r="CV7" s="126">
        <f t="shared" si="35"/>
        <v>1310.8933871769977</v>
      </c>
      <c r="CW7" s="126">
        <f t="shared" si="36"/>
        <v>1332.6390192450299</v>
      </c>
      <c r="CX7" s="126">
        <f t="shared" si="37"/>
        <v>1354.384651313062</v>
      </c>
      <c r="CY7" s="126">
        <f t="shared" si="38"/>
        <v>1376.1302833810942</v>
      </c>
      <c r="CZ7" s="126">
        <f t="shared" si="39"/>
        <v>1397.8759154491263</v>
      </c>
      <c r="DA7" s="126">
        <f t="shared" si="40"/>
        <v>1418.8815752515948</v>
      </c>
      <c r="DB7" s="126">
        <f t="shared" si="41"/>
        <v>1439.8872350540632</v>
      </c>
      <c r="DC7" s="126">
        <f t="shared" si="42"/>
        <v>1460.8928948565315</v>
      </c>
      <c r="DD7" s="126">
        <f t="shared" si="43"/>
        <v>1481.898554659</v>
      </c>
      <c r="DE7" s="126">
        <f t="shared" si="44"/>
        <v>1502.9042144614687</v>
      </c>
      <c r="DF7" s="126">
        <f t="shared" si="45"/>
        <v>1523.4020775891941</v>
      </c>
      <c r="DG7" s="126">
        <f t="shared" si="46"/>
        <v>1543.8999407169194</v>
      </c>
      <c r="DH7" s="126">
        <f t="shared" si="47"/>
        <v>1564.3978038446448</v>
      </c>
      <c r="DI7" s="126">
        <f t="shared" si="48"/>
        <v>1584.8956669723702</v>
      </c>
      <c r="DJ7" s="126">
        <f t="shared" si="49"/>
        <v>1605.3935301000956</v>
      </c>
      <c r="DK7" s="126">
        <f t="shared" si="50"/>
        <v>1625.5726863751879</v>
      </c>
      <c r="DL7" s="126">
        <f t="shared" si="51"/>
        <v>1645.7518426502804</v>
      </c>
      <c r="DM7" s="126">
        <f t="shared" si="52"/>
        <v>1665.9309989253725</v>
      </c>
      <c r="DN7" s="126">
        <f t="shared" si="53"/>
        <v>1686.1101552004648</v>
      </c>
      <c r="DO7" s="126">
        <f t="shared" si="54"/>
        <v>1706.289311475557</v>
      </c>
      <c r="DP7" s="126">
        <f t="shared" si="55"/>
        <v>1726.3146043432716</v>
      </c>
      <c r="DQ7" s="126">
        <f t="shared" si="56"/>
        <v>1746.339897210986</v>
      </c>
      <c r="DR7" s="126">
        <f t="shared" si="57"/>
        <v>1766.3651900787008</v>
      </c>
      <c r="DS7" s="126">
        <f t="shared" si="58"/>
        <v>1786.3904829464154</v>
      </c>
      <c r="DT7" s="126">
        <f t="shared" si="59"/>
        <v>1806.41577581413</v>
      </c>
      <c r="DU7" s="121"/>
    </row>
    <row r="8" spans="1:188" ht="15" x14ac:dyDescent="0.25">
      <c r="A8" s="124">
        <v>57</v>
      </c>
      <c r="B8" s="126"/>
      <c r="C8" s="126"/>
      <c r="D8" s="126"/>
      <c r="E8" s="126">
        <v>14.198582019168498</v>
      </c>
      <c r="F8" s="126">
        <v>25.980373241565644</v>
      </c>
      <c r="G8" s="126">
        <v>33.984200743738597</v>
      </c>
      <c r="H8" s="126">
        <v>40.301449674216315</v>
      </c>
      <c r="I8" s="126">
        <v>45.779814333231116</v>
      </c>
      <c r="J8" s="126">
        <v>48.838333909392986</v>
      </c>
      <c r="K8" s="126">
        <v>54.72676399168995</v>
      </c>
      <c r="L8" s="126">
        <v>58.880002479170571</v>
      </c>
      <c r="M8" s="126">
        <v>62.78233174633192</v>
      </c>
      <c r="N8" s="126">
        <v>66.478404111236159</v>
      </c>
      <c r="O8" s="126">
        <v>70.001296157938214</v>
      </c>
      <c r="P8" s="126">
        <v>73.376322229000152</v>
      </c>
      <c r="Q8" s="126">
        <v>76.623370431854028</v>
      </c>
      <c r="R8" s="126">
        <v>79.620362344458329</v>
      </c>
      <c r="S8" s="126">
        <v>82.61735425706263</v>
      </c>
      <c r="T8" s="126">
        <v>85.614346169666931</v>
      </c>
      <c r="U8" s="126">
        <v>88.611338082271232</v>
      </c>
      <c r="V8" s="126">
        <v>91.290627679857693</v>
      </c>
      <c r="W8" s="126">
        <v>93.969917277444154</v>
      </c>
      <c r="X8" s="126">
        <v>96.649206875030629</v>
      </c>
      <c r="Y8" s="126">
        <v>99.328496472617104</v>
      </c>
      <c r="Z8" s="126">
        <v>102.00778607020357</v>
      </c>
      <c r="AA8" s="126">
        <v>104.45582769508215</v>
      </c>
      <c r="AB8" s="126">
        <v>106.90386931996073</v>
      </c>
      <c r="AC8" s="126">
        <v>109.3519109448393</v>
      </c>
      <c r="AD8" s="126">
        <v>111.79995256971787</v>
      </c>
      <c r="AE8" s="126">
        <v>114.24799419459646</v>
      </c>
      <c r="AF8" s="126">
        <v>116.53942363524057</v>
      </c>
      <c r="AG8" s="126">
        <v>118.83085307588468</v>
      </c>
      <c r="AH8" s="126">
        <v>121.12228251652878</v>
      </c>
      <c r="AI8" s="126">
        <v>123.41371195717289</v>
      </c>
      <c r="AJ8" s="126">
        <v>125.70514139781699</v>
      </c>
      <c r="AK8" s="126">
        <v>127.88683355823169</v>
      </c>
      <c r="AL8" s="126">
        <v>130.06852571864638</v>
      </c>
      <c r="AM8" s="126">
        <v>132.25021787906107</v>
      </c>
      <c r="AN8" s="126">
        <v>134.43191003947578</v>
      </c>
      <c r="AO8" s="126">
        <v>136.61360219989047</v>
      </c>
      <c r="AP8" s="126">
        <v>138.71805530046805</v>
      </c>
      <c r="AQ8" s="126">
        <v>140.82250840104564</v>
      </c>
      <c r="AR8" s="126">
        <v>142.9269615016232</v>
      </c>
      <c r="AS8" s="126">
        <v>145.03141460220075</v>
      </c>
      <c r="AT8" s="126">
        <v>147.13586770277834</v>
      </c>
      <c r="AU8" s="126">
        <v>149.18750551846006</v>
      </c>
      <c r="AV8" s="126">
        <v>151.23914333414177</v>
      </c>
      <c r="AW8" s="126">
        <v>153.29078114982349</v>
      </c>
      <c r="AX8" s="126">
        <v>155.3424189655052</v>
      </c>
      <c r="AY8" s="126">
        <v>157.39405678118692</v>
      </c>
      <c r="AZ8" s="126">
        <v>159.41262247179185</v>
      </c>
      <c r="BA8" s="126">
        <v>161.43118816239678</v>
      </c>
      <c r="BB8" s="126">
        <v>163.44975385300168</v>
      </c>
      <c r="BC8" s="126">
        <v>165.46831954360658</v>
      </c>
      <c r="BD8" s="126">
        <v>167.48688523421151</v>
      </c>
      <c r="BE8" s="126">
        <v>169.48950517293397</v>
      </c>
      <c r="BF8" s="126">
        <v>171.49212511165643</v>
      </c>
      <c r="BG8" s="126">
        <v>173.4947450503789</v>
      </c>
      <c r="BH8" s="126">
        <v>175.49736498910136</v>
      </c>
      <c r="BI8" s="126">
        <v>177.49998492782379</v>
      </c>
      <c r="BL8" s="122">
        <v>57</v>
      </c>
      <c r="BM8" s="126">
        <f t="shared" si="0"/>
        <v>0</v>
      </c>
      <c r="BN8" s="126">
        <f t="shared" si="1"/>
        <v>0</v>
      </c>
      <c r="BO8" s="126">
        <f t="shared" si="2"/>
        <v>0</v>
      </c>
      <c r="BP8" s="126">
        <f t="shared" si="3"/>
        <v>141.98582019168498</v>
      </c>
      <c r="BQ8" s="126">
        <f t="shared" si="4"/>
        <v>259.80373241565644</v>
      </c>
      <c r="BR8" s="126">
        <f t="shared" si="5"/>
        <v>339.84200743738597</v>
      </c>
      <c r="BS8" s="126">
        <f t="shared" si="6"/>
        <v>403.01449674216315</v>
      </c>
      <c r="BT8" s="126">
        <f t="shared" si="7"/>
        <v>457.79814333231116</v>
      </c>
      <c r="BU8" s="126">
        <f t="shared" si="8"/>
        <v>488.38333909392986</v>
      </c>
      <c r="BV8" s="126">
        <f t="shared" si="9"/>
        <v>547.2676399168995</v>
      </c>
      <c r="BW8" s="126">
        <f t="shared" si="10"/>
        <v>588.80002479170571</v>
      </c>
      <c r="BX8" s="126">
        <f t="shared" si="11"/>
        <v>627.8233174633192</v>
      </c>
      <c r="BY8" s="126">
        <f t="shared" si="12"/>
        <v>664.78404111236159</v>
      </c>
      <c r="BZ8" s="126">
        <f t="shared" si="13"/>
        <v>700.01296157938214</v>
      </c>
      <c r="CA8" s="126">
        <f t="shared" si="14"/>
        <v>733.76322229000152</v>
      </c>
      <c r="CB8" s="126">
        <f t="shared" si="15"/>
        <v>766.23370431854028</v>
      </c>
      <c r="CC8" s="126">
        <f t="shared" si="16"/>
        <v>796.20362344458329</v>
      </c>
      <c r="CD8" s="126">
        <f t="shared" si="17"/>
        <v>826.1735425706263</v>
      </c>
      <c r="CE8" s="126">
        <f t="shared" si="18"/>
        <v>856.14346169666931</v>
      </c>
      <c r="CF8" s="126">
        <f t="shared" si="19"/>
        <v>886.11338082271232</v>
      </c>
      <c r="CG8" s="126">
        <f t="shared" si="20"/>
        <v>912.90627679857698</v>
      </c>
      <c r="CH8" s="126">
        <f t="shared" si="21"/>
        <v>939.69917277444154</v>
      </c>
      <c r="CI8" s="126">
        <f t="shared" si="22"/>
        <v>966.49206875030632</v>
      </c>
      <c r="CJ8" s="126">
        <f t="shared" si="23"/>
        <v>993.28496472617098</v>
      </c>
      <c r="CK8" s="126">
        <f t="shared" si="24"/>
        <v>1020.0778607020357</v>
      </c>
      <c r="CL8" s="126">
        <f t="shared" si="25"/>
        <v>1044.5582769508214</v>
      </c>
      <c r="CM8" s="126">
        <f t="shared" si="26"/>
        <v>1069.0386931996072</v>
      </c>
      <c r="CN8" s="126">
        <f t="shared" si="27"/>
        <v>1093.519109448393</v>
      </c>
      <c r="CO8" s="126">
        <f t="shared" si="28"/>
        <v>1117.9995256971788</v>
      </c>
      <c r="CP8" s="126">
        <f t="shared" si="29"/>
        <v>1142.4799419459646</v>
      </c>
      <c r="CQ8" s="126">
        <f t="shared" si="30"/>
        <v>1165.3942363524056</v>
      </c>
      <c r="CR8" s="126">
        <f t="shared" si="31"/>
        <v>1188.3085307588467</v>
      </c>
      <c r="CS8" s="126">
        <f t="shared" si="32"/>
        <v>1211.2228251652878</v>
      </c>
      <c r="CT8" s="126">
        <f t="shared" si="33"/>
        <v>1234.1371195717288</v>
      </c>
      <c r="CU8" s="126">
        <f t="shared" si="34"/>
        <v>1257.0514139781699</v>
      </c>
      <c r="CV8" s="126">
        <f t="shared" si="35"/>
        <v>1278.8683355823168</v>
      </c>
      <c r="CW8" s="126">
        <f t="shared" si="36"/>
        <v>1300.6852571864638</v>
      </c>
      <c r="CX8" s="126">
        <f t="shared" si="37"/>
        <v>1322.5021787906107</v>
      </c>
      <c r="CY8" s="126">
        <f t="shared" si="38"/>
        <v>1344.3191003947577</v>
      </c>
      <c r="CZ8" s="126">
        <f t="shared" si="39"/>
        <v>1366.1360219989047</v>
      </c>
      <c r="DA8" s="126">
        <f t="shared" si="40"/>
        <v>1387.1805530046804</v>
      </c>
      <c r="DB8" s="126">
        <f t="shared" si="41"/>
        <v>1408.2250840104564</v>
      </c>
      <c r="DC8" s="126">
        <f t="shared" si="42"/>
        <v>1429.2696150162319</v>
      </c>
      <c r="DD8" s="126">
        <f t="shared" si="43"/>
        <v>1450.3141460220077</v>
      </c>
      <c r="DE8" s="126">
        <f t="shared" si="44"/>
        <v>1471.3586770277834</v>
      </c>
      <c r="DF8" s="126">
        <f t="shared" si="45"/>
        <v>1491.8750551846006</v>
      </c>
      <c r="DG8" s="126">
        <f t="shared" si="46"/>
        <v>1512.3914333414177</v>
      </c>
      <c r="DH8" s="126">
        <f t="shared" si="47"/>
        <v>1532.9078114982349</v>
      </c>
      <c r="DI8" s="126">
        <f t="shared" si="48"/>
        <v>1553.424189655052</v>
      </c>
      <c r="DJ8" s="126">
        <f t="shared" si="49"/>
        <v>1573.9405678118692</v>
      </c>
      <c r="DK8" s="126">
        <f t="shared" si="50"/>
        <v>1594.1262247179184</v>
      </c>
      <c r="DL8" s="126">
        <f t="shared" si="51"/>
        <v>1614.3118816239678</v>
      </c>
      <c r="DM8" s="126">
        <f t="shared" si="52"/>
        <v>1634.4975385300168</v>
      </c>
      <c r="DN8" s="126">
        <f t="shared" si="53"/>
        <v>1654.6831954360659</v>
      </c>
      <c r="DO8" s="126">
        <f t="shared" si="54"/>
        <v>1674.8688523421151</v>
      </c>
      <c r="DP8" s="126">
        <f t="shared" si="55"/>
        <v>1694.8950517293397</v>
      </c>
      <c r="DQ8" s="126">
        <f t="shared" si="56"/>
        <v>1714.9212511165642</v>
      </c>
      <c r="DR8" s="126">
        <f t="shared" si="57"/>
        <v>1734.947450503789</v>
      </c>
      <c r="DS8" s="126">
        <f t="shared" si="58"/>
        <v>1754.9736498910136</v>
      </c>
      <c r="DT8" s="126">
        <f t="shared" si="59"/>
        <v>1774.9998492782379</v>
      </c>
      <c r="DU8" s="121"/>
    </row>
    <row r="9" spans="1:188" ht="15" x14ac:dyDescent="0.25">
      <c r="A9" s="124">
        <v>56</v>
      </c>
      <c r="B9" s="126"/>
      <c r="C9" s="126"/>
      <c r="D9" s="126"/>
      <c r="E9" s="126"/>
      <c r="F9" s="126">
        <v>14.072816739313794</v>
      </c>
      <c r="G9" s="126">
        <v>26.107272641910299</v>
      </c>
      <c r="H9" s="126">
        <v>33.689681538008472</v>
      </c>
      <c r="I9" s="126">
        <v>39.953214143443347</v>
      </c>
      <c r="J9" s="126">
        <v>45.385446644265357</v>
      </c>
      <c r="K9" s="126">
        <v>49.82061646275838</v>
      </c>
      <c r="L9" s="126">
        <v>54.250139189208539</v>
      </c>
      <c r="M9" s="126">
        <v>58.368902360422908</v>
      </c>
      <c r="N9" s="126">
        <v>62.239194441402333</v>
      </c>
      <c r="O9" s="126">
        <v>65.905265886972529</v>
      </c>
      <c r="P9" s="126">
        <v>69.399895890857806</v>
      </c>
      <c r="Q9" s="126">
        <v>72.748171603193896</v>
      </c>
      <c r="R9" s="126">
        <v>75.815955390491752</v>
      </c>
      <c r="S9" s="126">
        <v>78.883739177789607</v>
      </c>
      <c r="T9" s="126">
        <v>81.951522965087463</v>
      </c>
      <c r="U9" s="126">
        <v>85.019306752385319</v>
      </c>
      <c r="V9" s="126">
        <v>87.738448050704434</v>
      </c>
      <c r="W9" s="126">
        <v>90.45758934902355</v>
      </c>
      <c r="X9" s="126">
        <v>93.176730647342666</v>
      </c>
      <c r="Y9" s="126">
        <v>95.895871945661781</v>
      </c>
      <c r="Z9" s="126">
        <v>98.615013243980911</v>
      </c>
      <c r="AA9" s="126">
        <v>101.08564517113378</v>
      </c>
      <c r="AB9" s="126">
        <v>103.55627709828664</v>
      </c>
      <c r="AC9" s="126">
        <v>106.02690902543951</v>
      </c>
      <c r="AD9" s="126">
        <v>108.49754095259237</v>
      </c>
      <c r="AE9" s="126">
        <v>110.96817287974523</v>
      </c>
      <c r="AF9" s="126">
        <v>113.27278838459297</v>
      </c>
      <c r="AG9" s="126">
        <v>115.57740388944072</v>
      </c>
      <c r="AH9" s="126">
        <v>117.88201939428846</v>
      </c>
      <c r="AI9" s="126">
        <v>120.18663489913621</v>
      </c>
      <c r="AJ9" s="126">
        <v>122.49125040398394</v>
      </c>
      <c r="AK9" s="126">
        <v>124.6805386599527</v>
      </c>
      <c r="AL9" s="126">
        <v>126.86982691592146</v>
      </c>
      <c r="AM9" s="126">
        <v>129.05911517189023</v>
      </c>
      <c r="AN9" s="126">
        <v>131.24840342785899</v>
      </c>
      <c r="AO9" s="126">
        <v>133.43769168382778</v>
      </c>
      <c r="AP9" s="126">
        <v>135.54626818096085</v>
      </c>
      <c r="AQ9" s="126">
        <v>137.65484467809392</v>
      </c>
      <c r="AR9" s="126">
        <v>139.76342117522699</v>
      </c>
      <c r="AS9" s="126">
        <v>141.87199767236007</v>
      </c>
      <c r="AT9" s="126">
        <v>143.98057416949314</v>
      </c>
      <c r="AU9" s="126">
        <v>146.03417024027129</v>
      </c>
      <c r="AV9" s="126">
        <v>148.08776631104945</v>
      </c>
      <c r="AW9" s="126">
        <v>150.14136238182763</v>
      </c>
      <c r="AX9" s="126">
        <v>152.19495845260582</v>
      </c>
      <c r="AY9" s="126">
        <v>154.24855452338397</v>
      </c>
      <c r="AZ9" s="126">
        <v>156.26780651418176</v>
      </c>
      <c r="BA9" s="126">
        <v>158.28705850497954</v>
      </c>
      <c r="BB9" s="126">
        <v>160.30631049577732</v>
      </c>
      <c r="BC9" s="126">
        <v>162.32556248657511</v>
      </c>
      <c r="BD9" s="126">
        <v>164.34481447737289</v>
      </c>
      <c r="BE9" s="126">
        <v>166.34753003674467</v>
      </c>
      <c r="BF9" s="126">
        <v>168.35024559611645</v>
      </c>
      <c r="BG9" s="126">
        <v>170.35296115548826</v>
      </c>
      <c r="BH9" s="126">
        <v>172.35567671486007</v>
      </c>
      <c r="BI9" s="126">
        <v>174.35839227423185</v>
      </c>
      <c r="BL9" s="122">
        <v>56</v>
      </c>
      <c r="BM9" s="126">
        <f t="shared" si="0"/>
        <v>0</v>
      </c>
      <c r="BN9" s="126">
        <f t="shared" si="1"/>
        <v>0</v>
      </c>
      <c r="BO9" s="126">
        <f t="shared" si="2"/>
        <v>0</v>
      </c>
      <c r="BP9" s="126">
        <f t="shared" si="3"/>
        <v>0</v>
      </c>
      <c r="BQ9" s="126">
        <f t="shared" si="4"/>
        <v>140.72816739313794</v>
      </c>
      <c r="BR9" s="126">
        <f t="shared" si="5"/>
        <v>261.07272641910299</v>
      </c>
      <c r="BS9" s="126">
        <f t="shared" si="6"/>
        <v>336.89681538008472</v>
      </c>
      <c r="BT9" s="126">
        <f t="shared" si="7"/>
        <v>399.53214143443347</v>
      </c>
      <c r="BU9" s="126">
        <f t="shared" si="8"/>
        <v>453.85446644265357</v>
      </c>
      <c r="BV9" s="126">
        <f t="shared" si="9"/>
        <v>498.2061646275838</v>
      </c>
      <c r="BW9" s="126">
        <f t="shared" si="10"/>
        <v>542.50139189208539</v>
      </c>
      <c r="BX9" s="126">
        <f t="shared" si="11"/>
        <v>583.68902360422908</v>
      </c>
      <c r="BY9" s="126">
        <f t="shared" si="12"/>
        <v>622.39194441402333</v>
      </c>
      <c r="BZ9" s="126">
        <f t="shared" si="13"/>
        <v>659.05265886972529</v>
      </c>
      <c r="CA9" s="126">
        <f t="shared" si="14"/>
        <v>693.99895890857806</v>
      </c>
      <c r="CB9" s="126">
        <f t="shared" si="15"/>
        <v>727.48171603193896</v>
      </c>
      <c r="CC9" s="126">
        <f t="shared" si="16"/>
        <v>758.15955390491752</v>
      </c>
      <c r="CD9" s="126">
        <f t="shared" si="17"/>
        <v>788.83739177789607</v>
      </c>
      <c r="CE9" s="126">
        <f t="shared" si="18"/>
        <v>819.51522965087463</v>
      </c>
      <c r="CF9" s="126">
        <f t="shared" si="19"/>
        <v>850.19306752385319</v>
      </c>
      <c r="CG9" s="126">
        <f t="shared" si="20"/>
        <v>877.38448050704437</v>
      </c>
      <c r="CH9" s="126">
        <f t="shared" si="21"/>
        <v>904.57589349023556</v>
      </c>
      <c r="CI9" s="126">
        <f t="shared" si="22"/>
        <v>931.76730647342663</v>
      </c>
      <c r="CJ9" s="126">
        <f t="shared" si="23"/>
        <v>958.95871945661781</v>
      </c>
      <c r="CK9" s="126">
        <f t="shared" si="24"/>
        <v>986.15013243980911</v>
      </c>
      <c r="CL9" s="126">
        <f t="shared" si="25"/>
        <v>1010.8564517113377</v>
      </c>
      <c r="CM9" s="126">
        <f t="shared" si="26"/>
        <v>1035.5627709828664</v>
      </c>
      <c r="CN9" s="126">
        <f t="shared" si="27"/>
        <v>1060.269090254395</v>
      </c>
      <c r="CO9" s="126">
        <f t="shared" si="28"/>
        <v>1084.9754095259236</v>
      </c>
      <c r="CP9" s="126">
        <f t="shared" si="29"/>
        <v>1109.6817287974523</v>
      </c>
      <c r="CQ9" s="126">
        <f t="shared" si="30"/>
        <v>1132.7278838459297</v>
      </c>
      <c r="CR9" s="126">
        <f t="shared" si="31"/>
        <v>1155.7740388944071</v>
      </c>
      <c r="CS9" s="126">
        <f t="shared" si="32"/>
        <v>1178.8201939428845</v>
      </c>
      <c r="CT9" s="126">
        <f t="shared" si="33"/>
        <v>1201.866348991362</v>
      </c>
      <c r="CU9" s="126">
        <f t="shared" si="34"/>
        <v>1224.9125040398394</v>
      </c>
      <c r="CV9" s="126">
        <f t="shared" si="35"/>
        <v>1246.8053865995271</v>
      </c>
      <c r="CW9" s="126">
        <f t="shared" si="36"/>
        <v>1268.6982691592148</v>
      </c>
      <c r="CX9" s="126">
        <f t="shared" si="37"/>
        <v>1290.5911517189022</v>
      </c>
      <c r="CY9" s="126">
        <f t="shared" si="38"/>
        <v>1312.4840342785899</v>
      </c>
      <c r="CZ9" s="126">
        <f t="shared" si="39"/>
        <v>1334.3769168382778</v>
      </c>
      <c r="DA9" s="126">
        <f t="shared" si="40"/>
        <v>1355.4626818096085</v>
      </c>
      <c r="DB9" s="126">
        <f t="shared" si="41"/>
        <v>1376.5484467809392</v>
      </c>
      <c r="DC9" s="126">
        <f t="shared" si="42"/>
        <v>1397.6342117522699</v>
      </c>
      <c r="DD9" s="126">
        <f t="shared" si="43"/>
        <v>1418.7199767236007</v>
      </c>
      <c r="DE9" s="126">
        <f t="shared" si="44"/>
        <v>1439.8057416949314</v>
      </c>
      <c r="DF9" s="126">
        <f t="shared" si="45"/>
        <v>1460.3417024027131</v>
      </c>
      <c r="DG9" s="126">
        <f t="shared" si="46"/>
        <v>1480.8776631104945</v>
      </c>
      <c r="DH9" s="126">
        <f t="shared" si="47"/>
        <v>1501.4136238182764</v>
      </c>
      <c r="DI9" s="126">
        <f t="shared" si="48"/>
        <v>1521.9495845260581</v>
      </c>
      <c r="DJ9" s="126">
        <f t="shared" si="49"/>
        <v>1542.4855452338397</v>
      </c>
      <c r="DK9" s="126">
        <f t="shared" si="50"/>
        <v>1562.6780651418176</v>
      </c>
      <c r="DL9" s="126">
        <f t="shared" si="51"/>
        <v>1582.8705850497954</v>
      </c>
      <c r="DM9" s="126">
        <f t="shared" si="52"/>
        <v>1603.0631049577732</v>
      </c>
      <c r="DN9" s="126">
        <f t="shared" si="53"/>
        <v>1623.2556248657511</v>
      </c>
      <c r="DO9" s="126">
        <f t="shared" si="54"/>
        <v>1643.4481447737289</v>
      </c>
      <c r="DP9" s="126">
        <f t="shared" si="55"/>
        <v>1663.4753003674468</v>
      </c>
      <c r="DQ9" s="126">
        <f t="shared" si="56"/>
        <v>1683.5024559611645</v>
      </c>
      <c r="DR9" s="126">
        <f t="shared" si="57"/>
        <v>1703.5296115548826</v>
      </c>
      <c r="DS9" s="126">
        <f t="shared" si="58"/>
        <v>1723.5567671486006</v>
      </c>
      <c r="DT9" s="126">
        <f t="shared" si="59"/>
        <v>1743.5839227423185</v>
      </c>
      <c r="DU9" s="121"/>
    </row>
    <row r="10" spans="1:188" ht="15" x14ac:dyDescent="0.25">
      <c r="A10" s="124">
        <v>55</v>
      </c>
      <c r="B10" s="126"/>
      <c r="C10" s="126"/>
      <c r="D10" s="126"/>
      <c r="E10" s="126"/>
      <c r="F10" s="126"/>
      <c r="G10" s="126">
        <v>13.945917338969139</v>
      </c>
      <c r="H10" s="126">
        <v>25.878663993382588</v>
      </c>
      <c r="I10" s="126">
        <v>33.392565692019161</v>
      </c>
      <c r="J10" s="126">
        <v>39.601918736623134</v>
      </c>
      <c r="K10" s="126">
        <v>44.586260896342992</v>
      </c>
      <c r="L10" s="126">
        <v>49.377573108709157</v>
      </c>
      <c r="M10" s="126">
        <v>53.769301431125314</v>
      </c>
      <c r="N10" s="126">
        <v>57.853304360255152</v>
      </c>
      <c r="O10" s="126">
        <v>61.691299463371251</v>
      </c>
      <c r="P10" s="126">
        <v>65.327131773614838</v>
      </c>
      <c r="Q10" s="126">
        <v>68.793280499972525</v>
      </c>
      <c r="R10" s="126">
        <v>71.941624989294098</v>
      </c>
      <c r="S10" s="126">
        <v>75.089969478615672</v>
      </c>
      <c r="T10" s="126">
        <v>78.238313967937245</v>
      </c>
      <c r="U10" s="126">
        <v>81.386658457258818</v>
      </c>
      <c r="V10" s="126">
        <v>84.149900307097681</v>
      </c>
      <c r="W10" s="126">
        <v>86.913142156936544</v>
      </c>
      <c r="X10" s="126">
        <v>89.676384006775422</v>
      </c>
      <c r="Y10" s="126">
        <v>92.439625856614299</v>
      </c>
      <c r="Z10" s="126">
        <v>95.202867706453162</v>
      </c>
      <c r="AA10" s="126">
        <v>97.698050180303056</v>
      </c>
      <c r="AB10" s="126">
        <v>100.19323265415295</v>
      </c>
      <c r="AC10" s="126">
        <v>102.68841512800286</v>
      </c>
      <c r="AD10" s="126">
        <v>105.18359760185277</v>
      </c>
      <c r="AE10" s="126">
        <v>107.67878007570266</v>
      </c>
      <c r="AF10" s="126">
        <v>109.99756919503503</v>
      </c>
      <c r="AG10" s="126">
        <v>112.31635831436739</v>
      </c>
      <c r="AH10" s="126">
        <v>114.63514743369974</v>
      </c>
      <c r="AI10" s="126">
        <v>116.95393655303209</v>
      </c>
      <c r="AJ10" s="126">
        <v>119.27272567236446</v>
      </c>
      <c r="AK10" s="126">
        <v>121.47012082307174</v>
      </c>
      <c r="AL10" s="126">
        <v>123.66751597377902</v>
      </c>
      <c r="AM10" s="126">
        <v>125.8649111244863</v>
      </c>
      <c r="AN10" s="126">
        <v>128.06230627519358</v>
      </c>
      <c r="AO10" s="126">
        <v>130.25970142590086</v>
      </c>
      <c r="AP10" s="126">
        <v>132.37265768934532</v>
      </c>
      <c r="AQ10" s="126">
        <v>134.48561395278978</v>
      </c>
      <c r="AR10" s="126">
        <v>136.59857021623421</v>
      </c>
      <c r="AS10" s="126">
        <v>138.71152647967864</v>
      </c>
      <c r="AT10" s="126">
        <v>140.8244827431231</v>
      </c>
      <c r="AU10" s="126">
        <v>142.88015231121827</v>
      </c>
      <c r="AV10" s="126">
        <v>144.93582187931344</v>
      </c>
      <c r="AW10" s="126">
        <v>146.99149144740861</v>
      </c>
      <c r="AX10" s="126">
        <v>149.04716101550378</v>
      </c>
      <c r="AY10" s="126">
        <v>151.10283058359892</v>
      </c>
      <c r="AZ10" s="126">
        <v>153.12280787193177</v>
      </c>
      <c r="BA10" s="126">
        <v>155.14278516026462</v>
      </c>
      <c r="BB10" s="126">
        <v>157.16276244859748</v>
      </c>
      <c r="BC10" s="126">
        <v>159.18273973693033</v>
      </c>
      <c r="BD10" s="126">
        <v>161.20271702526315</v>
      </c>
      <c r="BE10" s="126">
        <v>163.2055335443394</v>
      </c>
      <c r="BF10" s="126">
        <v>165.20835006341565</v>
      </c>
      <c r="BG10" s="126">
        <v>167.21116658249193</v>
      </c>
      <c r="BH10" s="126">
        <v>169.2139831015682</v>
      </c>
      <c r="BI10" s="126">
        <v>171.21679962064445</v>
      </c>
      <c r="BL10" s="122">
        <v>55</v>
      </c>
      <c r="BM10" s="126">
        <f t="shared" si="0"/>
        <v>0</v>
      </c>
      <c r="BN10" s="126">
        <f t="shared" si="1"/>
        <v>0</v>
      </c>
      <c r="BO10" s="126">
        <f t="shared" si="2"/>
        <v>0</v>
      </c>
      <c r="BP10" s="126">
        <f t="shared" si="3"/>
        <v>0</v>
      </c>
      <c r="BQ10" s="126">
        <f t="shared" si="4"/>
        <v>0</v>
      </c>
      <c r="BR10" s="126">
        <f t="shared" si="5"/>
        <v>139.45917338969139</v>
      </c>
      <c r="BS10" s="126">
        <f t="shared" si="6"/>
        <v>258.78663993382588</v>
      </c>
      <c r="BT10" s="126">
        <f t="shared" si="7"/>
        <v>333.92565692019161</v>
      </c>
      <c r="BU10" s="126">
        <f t="shared" si="8"/>
        <v>396.01918736623134</v>
      </c>
      <c r="BV10" s="126">
        <f t="shared" si="9"/>
        <v>445.86260896342992</v>
      </c>
      <c r="BW10" s="126">
        <f t="shared" si="10"/>
        <v>493.77573108709157</v>
      </c>
      <c r="BX10" s="126">
        <f t="shared" si="11"/>
        <v>537.69301431125314</v>
      </c>
      <c r="BY10" s="126">
        <f t="shared" si="12"/>
        <v>578.53304360255152</v>
      </c>
      <c r="BZ10" s="126">
        <f t="shared" si="13"/>
        <v>616.91299463371251</v>
      </c>
      <c r="CA10" s="126">
        <f t="shared" si="14"/>
        <v>653.27131773614838</v>
      </c>
      <c r="CB10" s="126">
        <f t="shared" si="15"/>
        <v>687.93280499972525</v>
      </c>
      <c r="CC10" s="126">
        <f t="shared" si="16"/>
        <v>719.41624989294098</v>
      </c>
      <c r="CD10" s="126">
        <f t="shared" si="17"/>
        <v>750.89969478615672</v>
      </c>
      <c r="CE10" s="126">
        <f t="shared" si="18"/>
        <v>782.38313967937245</v>
      </c>
      <c r="CF10" s="126">
        <f t="shared" si="19"/>
        <v>813.86658457258818</v>
      </c>
      <c r="CG10" s="126">
        <f t="shared" si="20"/>
        <v>841.49900307097687</v>
      </c>
      <c r="CH10" s="126">
        <f t="shared" si="21"/>
        <v>869.13142156936544</v>
      </c>
      <c r="CI10" s="126">
        <f t="shared" si="22"/>
        <v>896.76384006775424</v>
      </c>
      <c r="CJ10" s="126">
        <f t="shared" si="23"/>
        <v>924.39625856614293</v>
      </c>
      <c r="CK10" s="126">
        <f t="shared" si="24"/>
        <v>952.02867706453162</v>
      </c>
      <c r="CL10" s="126">
        <f t="shared" si="25"/>
        <v>976.98050180303062</v>
      </c>
      <c r="CM10" s="126">
        <f t="shared" si="26"/>
        <v>1001.9323265415295</v>
      </c>
      <c r="CN10" s="126">
        <f t="shared" si="27"/>
        <v>1026.8841512800286</v>
      </c>
      <c r="CO10" s="126">
        <f t="shared" si="28"/>
        <v>1051.8359760185276</v>
      </c>
      <c r="CP10" s="126">
        <f t="shared" si="29"/>
        <v>1076.7878007570266</v>
      </c>
      <c r="CQ10" s="126">
        <f t="shared" si="30"/>
        <v>1099.9756919503502</v>
      </c>
      <c r="CR10" s="126">
        <f t="shared" si="31"/>
        <v>1123.1635831436738</v>
      </c>
      <c r="CS10" s="126">
        <f t="shared" si="32"/>
        <v>1146.3514743369974</v>
      </c>
      <c r="CT10" s="126">
        <f t="shared" si="33"/>
        <v>1169.539365530321</v>
      </c>
      <c r="CU10" s="126">
        <f t="shared" si="34"/>
        <v>1192.7272567236446</v>
      </c>
      <c r="CV10" s="126">
        <f t="shared" si="35"/>
        <v>1214.7012082307174</v>
      </c>
      <c r="CW10" s="126">
        <f t="shared" si="36"/>
        <v>1236.6751597377902</v>
      </c>
      <c r="CX10" s="126">
        <f t="shared" si="37"/>
        <v>1258.649111244863</v>
      </c>
      <c r="CY10" s="126">
        <f t="shared" si="38"/>
        <v>1280.6230627519358</v>
      </c>
      <c r="CZ10" s="126">
        <f t="shared" si="39"/>
        <v>1302.5970142590086</v>
      </c>
      <c r="DA10" s="126">
        <f t="shared" si="40"/>
        <v>1323.7265768934531</v>
      </c>
      <c r="DB10" s="126">
        <f t="shared" si="41"/>
        <v>1344.8561395278978</v>
      </c>
      <c r="DC10" s="126">
        <f t="shared" si="42"/>
        <v>1365.985702162342</v>
      </c>
      <c r="DD10" s="126">
        <f t="shared" si="43"/>
        <v>1387.1152647967865</v>
      </c>
      <c r="DE10" s="126">
        <f t="shared" si="44"/>
        <v>1408.244827431231</v>
      </c>
      <c r="DF10" s="126">
        <f t="shared" si="45"/>
        <v>1428.8015231121826</v>
      </c>
      <c r="DG10" s="126">
        <f t="shared" si="46"/>
        <v>1449.3582187931343</v>
      </c>
      <c r="DH10" s="126">
        <f t="shared" si="47"/>
        <v>1469.9149144740861</v>
      </c>
      <c r="DI10" s="126">
        <f t="shared" si="48"/>
        <v>1490.4716101550378</v>
      </c>
      <c r="DJ10" s="126">
        <f t="shared" si="49"/>
        <v>1511.0283058359892</v>
      </c>
      <c r="DK10" s="126">
        <f t="shared" si="50"/>
        <v>1531.2280787193176</v>
      </c>
      <c r="DL10" s="126">
        <f t="shared" si="51"/>
        <v>1551.4278516026461</v>
      </c>
      <c r="DM10" s="126">
        <f t="shared" si="52"/>
        <v>1571.6276244859748</v>
      </c>
      <c r="DN10" s="126">
        <f t="shared" si="53"/>
        <v>1591.8273973693033</v>
      </c>
      <c r="DO10" s="126">
        <f t="shared" si="54"/>
        <v>1612.0271702526315</v>
      </c>
      <c r="DP10" s="126">
        <f t="shared" si="55"/>
        <v>1632.0553354433941</v>
      </c>
      <c r="DQ10" s="126">
        <f t="shared" si="56"/>
        <v>1652.0835006341565</v>
      </c>
      <c r="DR10" s="126">
        <f t="shared" si="57"/>
        <v>1672.1116658249193</v>
      </c>
      <c r="DS10" s="126">
        <f t="shared" si="58"/>
        <v>1692.1398310156819</v>
      </c>
      <c r="DT10" s="126">
        <f t="shared" si="59"/>
        <v>1712.1679962064445</v>
      </c>
      <c r="DU10" s="121"/>
    </row>
    <row r="11" spans="1:188" ht="15" x14ac:dyDescent="0.25">
      <c r="A11" s="124">
        <v>54</v>
      </c>
      <c r="B11" s="126"/>
      <c r="C11" s="126"/>
      <c r="D11" s="126"/>
      <c r="E11" s="126"/>
      <c r="F11" s="126"/>
      <c r="G11" s="126"/>
      <c r="H11" s="126">
        <v>13.817852571451226</v>
      </c>
      <c r="I11" s="126">
        <v>25.648019446777425</v>
      </c>
      <c r="J11" s="126">
        <v>33.092783316047075</v>
      </c>
      <c r="K11" s="126">
        <v>38.889816401163216</v>
      </c>
      <c r="L11" s="126">
        <v>44.181254307963286</v>
      </c>
      <c r="M11" s="126">
        <v>48.930526491215915</v>
      </c>
      <c r="N11" s="126">
        <v>53.284137359678198</v>
      </c>
      <c r="O11" s="126">
        <v>57.333088151231323</v>
      </c>
      <c r="P11" s="126">
        <v>61.138520336400006</v>
      </c>
      <c r="Q11" s="126">
        <v>64.743869877352836</v>
      </c>
      <c r="R11" s="126">
        <v>67.984790427085898</v>
      </c>
      <c r="S11" s="126">
        <v>71.225710976818959</v>
      </c>
      <c r="T11" s="126">
        <v>74.466631526552021</v>
      </c>
      <c r="U11" s="126">
        <v>77.707552076285083</v>
      </c>
      <c r="V11" s="126">
        <v>80.519860891862663</v>
      </c>
      <c r="W11" s="126">
        <v>83.332169707440244</v>
      </c>
      <c r="X11" s="126">
        <v>86.144478523017824</v>
      </c>
      <c r="Y11" s="126">
        <v>88.956787338595404</v>
      </c>
      <c r="Z11" s="126">
        <v>91.769096154172985</v>
      </c>
      <c r="AA11" s="126">
        <v>94.291047335308122</v>
      </c>
      <c r="AB11" s="126">
        <v>96.812998516443258</v>
      </c>
      <c r="AC11" s="126">
        <v>99.334949697578395</v>
      </c>
      <c r="AD11" s="126">
        <v>101.85690087871353</v>
      </c>
      <c r="AE11" s="126">
        <v>104.37885205984867</v>
      </c>
      <c r="AF11" s="126">
        <v>106.71291084823483</v>
      </c>
      <c r="AG11" s="126">
        <v>109.04696963662099</v>
      </c>
      <c r="AH11" s="126">
        <v>111.38102842500716</v>
      </c>
      <c r="AI11" s="126">
        <v>113.71508721339333</v>
      </c>
      <c r="AJ11" s="126">
        <v>116.04914600177949</v>
      </c>
      <c r="AK11" s="126">
        <v>118.25520795175771</v>
      </c>
      <c r="AL11" s="126">
        <v>120.46126990173593</v>
      </c>
      <c r="AM11" s="126">
        <v>122.66733185171415</v>
      </c>
      <c r="AN11" s="126">
        <v>124.87339380169237</v>
      </c>
      <c r="AO11" s="126">
        <v>127.07945575167059</v>
      </c>
      <c r="AP11" s="126">
        <v>129.1970704868566</v>
      </c>
      <c r="AQ11" s="126">
        <v>131.31468522204261</v>
      </c>
      <c r="AR11" s="126">
        <v>133.43229995722859</v>
      </c>
      <c r="AS11" s="126">
        <v>135.54991469241457</v>
      </c>
      <c r="AT11" s="126">
        <v>137.66752942760058</v>
      </c>
      <c r="AU11" s="126">
        <v>139.72539709911706</v>
      </c>
      <c r="AV11" s="126">
        <v>141.78326477063354</v>
      </c>
      <c r="AW11" s="126">
        <v>143.84113244215004</v>
      </c>
      <c r="AX11" s="126">
        <v>145.89900011366655</v>
      </c>
      <c r="AY11" s="126">
        <v>147.95686778518302</v>
      </c>
      <c r="AZ11" s="126">
        <v>149.977612398161</v>
      </c>
      <c r="BA11" s="126">
        <v>151.99835701113898</v>
      </c>
      <c r="BB11" s="126">
        <v>154.01910162411696</v>
      </c>
      <c r="BC11" s="126">
        <v>156.03984623709493</v>
      </c>
      <c r="BD11" s="126">
        <v>158.06059085007291</v>
      </c>
      <c r="BE11" s="126">
        <v>160.06351407346901</v>
      </c>
      <c r="BF11" s="126">
        <v>162.0664372968651</v>
      </c>
      <c r="BG11" s="126">
        <v>164.0693605202612</v>
      </c>
      <c r="BH11" s="126">
        <v>166.07228374365729</v>
      </c>
      <c r="BI11" s="126">
        <v>168.07520696705342</v>
      </c>
      <c r="BL11" s="122">
        <v>54</v>
      </c>
      <c r="BM11" s="126">
        <f t="shared" si="0"/>
        <v>0</v>
      </c>
      <c r="BN11" s="126">
        <f t="shared" si="1"/>
        <v>0</v>
      </c>
      <c r="BO11" s="126">
        <f t="shared" si="2"/>
        <v>0</v>
      </c>
      <c r="BP11" s="126">
        <f t="shared" si="3"/>
        <v>0</v>
      </c>
      <c r="BQ11" s="126">
        <f t="shared" si="4"/>
        <v>0</v>
      </c>
      <c r="BR11" s="126">
        <f t="shared" si="5"/>
        <v>0</v>
      </c>
      <c r="BS11" s="126">
        <f t="shared" si="6"/>
        <v>138.17852571451226</v>
      </c>
      <c r="BT11" s="126">
        <f t="shared" si="7"/>
        <v>256.48019446777425</v>
      </c>
      <c r="BU11" s="126">
        <f t="shared" si="8"/>
        <v>330.92783316047075</v>
      </c>
      <c r="BV11" s="126">
        <f t="shared" si="9"/>
        <v>388.89816401163216</v>
      </c>
      <c r="BW11" s="126">
        <f t="shared" si="10"/>
        <v>441.81254307963286</v>
      </c>
      <c r="BX11" s="126">
        <f t="shared" si="11"/>
        <v>489.30526491215915</v>
      </c>
      <c r="BY11" s="126">
        <f t="shared" si="12"/>
        <v>532.84137359678198</v>
      </c>
      <c r="BZ11" s="126">
        <f t="shared" si="13"/>
        <v>573.33088151231323</v>
      </c>
      <c r="CA11" s="126">
        <f t="shared" si="14"/>
        <v>611.38520336400006</v>
      </c>
      <c r="CB11" s="126">
        <f t="shared" si="15"/>
        <v>647.43869877352836</v>
      </c>
      <c r="CC11" s="126">
        <f t="shared" si="16"/>
        <v>679.84790427085898</v>
      </c>
      <c r="CD11" s="126">
        <f t="shared" si="17"/>
        <v>712.25710976818959</v>
      </c>
      <c r="CE11" s="126">
        <f t="shared" si="18"/>
        <v>744.66631526552021</v>
      </c>
      <c r="CF11" s="126">
        <f t="shared" si="19"/>
        <v>777.07552076285083</v>
      </c>
      <c r="CG11" s="126">
        <f t="shared" si="20"/>
        <v>805.19860891862663</v>
      </c>
      <c r="CH11" s="126">
        <f t="shared" si="21"/>
        <v>833.32169707440244</v>
      </c>
      <c r="CI11" s="126">
        <f t="shared" si="22"/>
        <v>861.44478523017824</v>
      </c>
      <c r="CJ11" s="126">
        <f t="shared" si="23"/>
        <v>889.56787338595404</v>
      </c>
      <c r="CK11" s="126">
        <f t="shared" si="24"/>
        <v>917.69096154172985</v>
      </c>
      <c r="CL11" s="126">
        <f t="shared" si="25"/>
        <v>942.91047335308122</v>
      </c>
      <c r="CM11" s="126">
        <f t="shared" si="26"/>
        <v>968.12998516443258</v>
      </c>
      <c r="CN11" s="126">
        <f t="shared" si="27"/>
        <v>993.34949697578395</v>
      </c>
      <c r="CO11" s="126">
        <f t="shared" si="28"/>
        <v>1018.5690087871353</v>
      </c>
      <c r="CP11" s="126">
        <f t="shared" si="29"/>
        <v>1043.7885205984867</v>
      </c>
      <c r="CQ11" s="126">
        <f t="shared" si="30"/>
        <v>1067.1291084823483</v>
      </c>
      <c r="CR11" s="126">
        <f t="shared" si="31"/>
        <v>1090.46969636621</v>
      </c>
      <c r="CS11" s="126">
        <f t="shared" si="32"/>
        <v>1113.8102842500716</v>
      </c>
      <c r="CT11" s="126">
        <f t="shared" si="33"/>
        <v>1137.1508721339333</v>
      </c>
      <c r="CU11" s="126">
        <f t="shared" si="34"/>
        <v>1160.4914600177949</v>
      </c>
      <c r="CV11" s="126">
        <f t="shared" si="35"/>
        <v>1182.5520795175771</v>
      </c>
      <c r="CW11" s="126">
        <f t="shared" si="36"/>
        <v>1204.6126990173593</v>
      </c>
      <c r="CX11" s="126">
        <f t="shared" si="37"/>
        <v>1226.6733185171415</v>
      </c>
      <c r="CY11" s="126">
        <f t="shared" si="38"/>
        <v>1248.7339380169237</v>
      </c>
      <c r="CZ11" s="126">
        <f t="shared" si="39"/>
        <v>1270.7945575167059</v>
      </c>
      <c r="DA11" s="126">
        <f t="shared" si="40"/>
        <v>1291.9707048685659</v>
      </c>
      <c r="DB11" s="126">
        <f t="shared" si="41"/>
        <v>1313.1468522204261</v>
      </c>
      <c r="DC11" s="126">
        <f t="shared" si="42"/>
        <v>1334.3229995722859</v>
      </c>
      <c r="DD11" s="126">
        <f t="shared" si="43"/>
        <v>1355.4991469241459</v>
      </c>
      <c r="DE11" s="126">
        <f t="shared" si="44"/>
        <v>1376.6752942760058</v>
      </c>
      <c r="DF11" s="126">
        <f t="shared" si="45"/>
        <v>1397.2539709911707</v>
      </c>
      <c r="DG11" s="126">
        <f t="shared" si="46"/>
        <v>1417.8326477063354</v>
      </c>
      <c r="DH11" s="126">
        <f t="shared" si="47"/>
        <v>1438.4113244215005</v>
      </c>
      <c r="DI11" s="126">
        <f t="shared" si="48"/>
        <v>1458.9900011366653</v>
      </c>
      <c r="DJ11" s="126">
        <f t="shared" si="49"/>
        <v>1479.5686778518302</v>
      </c>
      <c r="DK11" s="126">
        <f t="shared" si="50"/>
        <v>1499.77612398161</v>
      </c>
      <c r="DL11" s="126">
        <f t="shared" si="51"/>
        <v>1519.9835701113898</v>
      </c>
      <c r="DM11" s="126">
        <f t="shared" si="52"/>
        <v>1540.1910162411696</v>
      </c>
      <c r="DN11" s="126">
        <f t="shared" si="53"/>
        <v>1560.3984623709493</v>
      </c>
      <c r="DO11" s="126">
        <f t="shared" si="54"/>
        <v>1580.6059085007291</v>
      </c>
      <c r="DP11" s="126">
        <f t="shared" si="55"/>
        <v>1600.6351407346901</v>
      </c>
      <c r="DQ11" s="126">
        <f t="shared" si="56"/>
        <v>1620.6643729686512</v>
      </c>
      <c r="DR11" s="126">
        <f t="shared" si="57"/>
        <v>1640.6936052026119</v>
      </c>
      <c r="DS11" s="126">
        <f t="shared" si="58"/>
        <v>1660.7228374365729</v>
      </c>
      <c r="DT11" s="126">
        <f t="shared" si="59"/>
        <v>1680.7520696705342</v>
      </c>
      <c r="DU11" s="121"/>
    </row>
    <row r="12" spans="1:188" ht="15" x14ac:dyDescent="0.25">
      <c r="A12" s="124">
        <v>53</v>
      </c>
      <c r="B12" s="126"/>
      <c r="C12" s="126"/>
      <c r="D12" s="126"/>
      <c r="E12" s="126"/>
      <c r="F12" s="126"/>
      <c r="G12" s="126"/>
      <c r="H12" s="126"/>
      <c r="I12" s="126">
        <v>13.688589728337774</v>
      </c>
      <c r="J12" s="126">
        <v>25.415283671489078</v>
      </c>
      <c r="K12" s="126">
        <v>32.484923250986981</v>
      </c>
      <c r="L12" s="126">
        <v>38.528833959797225</v>
      </c>
      <c r="M12" s="126">
        <v>43.772505672518264</v>
      </c>
      <c r="N12" s="126">
        <v>48.479366348946087</v>
      </c>
      <c r="O12" s="126">
        <v>52.794528460753099</v>
      </c>
      <c r="P12" s="126">
        <v>56.808127973770524</v>
      </c>
      <c r="Q12" s="126">
        <v>60.580724923633625</v>
      </c>
      <c r="R12" s="126">
        <v>63.929267196094997</v>
      </c>
      <c r="S12" s="126">
        <v>67.27780946855637</v>
      </c>
      <c r="T12" s="126">
        <v>70.626351741017743</v>
      </c>
      <c r="U12" s="126">
        <v>73.974894013479116</v>
      </c>
      <c r="V12" s="126">
        <v>76.842130078887521</v>
      </c>
      <c r="W12" s="126">
        <v>79.709366144295927</v>
      </c>
      <c r="X12" s="126">
        <v>82.576602209704333</v>
      </c>
      <c r="Y12" s="126">
        <v>85.443838275112739</v>
      </c>
      <c r="Z12" s="126">
        <v>88.311074340521145</v>
      </c>
      <c r="AA12" s="126">
        <v>90.862317982540532</v>
      </c>
      <c r="AB12" s="126">
        <v>93.413561624559918</v>
      </c>
      <c r="AC12" s="126">
        <v>95.96480526657929</v>
      </c>
      <c r="AD12" s="126">
        <v>98.516048908598663</v>
      </c>
      <c r="AE12" s="126">
        <v>101.06729255061805</v>
      </c>
      <c r="AF12" s="126">
        <v>103.41784187669082</v>
      </c>
      <c r="AG12" s="126">
        <v>105.76839120276358</v>
      </c>
      <c r="AH12" s="126">
        <v>108.11894052883635</v>
      </c>
      <c r="AI12" s="126">
        <v>110.46948985490911</v>
      </c>
      <c r="AJ12" s="126">
        <v>112.82003918098189</v>
      </c>
      <c r="AK12" s="126">
        <v>115.03538325794553</v>
      </c>
      <c r="AL12" s="126">
        <v>117.25072733490916</v>
      </c>
      <c r="AM12" s="126">
        <v>119.46607141187279</v>
      </c>
      <c r="AN12" s="126">
        <v>121.68141548883642</v>
      </c>
      <c r="AO12" s="126">
        <v>123.89675956580004</v>
      </c>
      <c r="AP12" s="126">
        <v>126.01933637110706</v>
      </c>
      <c r="AQ12" s="126">
        <v>128.14191317641408</v>
      </c>
      <c r="AR12" s="126">
        <v>130.26448998172108</v>
      </c>
      <c r="AS12" s="126">
        <v>132.38706678702812</v>
      </c>
      <c r="AT12" s="126">
        <v>134.50964359233512</v>
      </c>
      <c r="AU12" s="126">
        <v>136.5698443229322</v>
      </c>
      <c r="AV12" s="126">
        <v>138.63004505352927</v>
      </c>
      <c r="AW12" s="126">
        <v>140.69024578412635</v>
      </c>
      <c r="AX12" s="126">
        <v>142.75044651472342</v>
      </c>
      <c r="AY12" s="126">
        <v>144.81064724532052</v>
      </c>
      <c r="AZ12" s="126">
        <v>146.83220454174335</v>
      </c>
      <c r="BA12" s="126">
        <v>148.85376183816618</v>
      </c>
      <c r="BB12" s="126">
        <v>150.87531913458898</v>
      </c>
      <c r="BC12" s="126">
        <v>152.89687643101178</v>
      </c>
      <c r="BD12" s="126">
        <v>154.9184337274346</v>
      </c>
      <c r="BE12" s="126">
        <v>156.92146984464071</v>
      </c>
      <c r="BF12" s="126">
        <v>158.92450596184682</v>
      </c>
      <c r="BG12" s="126">
        <v>160.92754207905293</v>
      </c>
      <c r="BH12" s="126">
        <v>162.93057819625903</v>
      </c>
      <c r="BI12" s="126">
        <v>164.93361431346511</v>
      </c>
      <c r="BL12" s="122">
        <v>53</v>
      </c>
      <c r="BM12" s="126">
        <f t="shared" si="0"/>
        <v>0</v>
      </c>
      <c r="BN12" s="126">
        <f t="shared" si="1"/>
        <v>0</v>
      </c>
      <c r="BO12" s="126">
        <f t="shared" si="2"/>
        <v>0</v>
      </c>
      <c r="BP12" s="126">
        <f t="shared" si="3"/>
        <v>0</v>
      </c>
      <c r="BQ12" s="126">
        <f t="shared" si="4"/>
        <v>0</v>
      </c>
      <c r="BR12" s="126">
        <f t="shared" si="5"/>
        <v>0</v>
      </c>
      <c r="BS12" s="126">
        <f t="shared" si="6"/>
        <v>0</v>
      </c>
      <c r="BT12" s="126">
        <f t="shared" si="7"/>
        <v>136.88589728337774</v>
      </c>
      <c r="BU12" s="126">
        <f t="shared" si="8"/>
        <v>254.15283671489078</v>
      </c>
      <c r="BV12" s="126">
        <f t="shared" si="9"/>
        <v>324.84923250986981</v>
      </c>
      <c r="BW12" s="126">
        <f t="shared" si="10"/>
        <v>385.28833959797225</v>
      </c>
      <c r="BX12" s="126">
        <f t="shared" si="11"/>
        <v>437.72505672518264</v>
      </c>
      <c r="BY12" s="126">
        <f t="shared" si="12"/>
        <v>484.79366348946087</v>
      </c>
      <c r="BZ12" s="126">
        <f t="shared" si="13"/>
        <v>527.94528460753099</v>
      </c>
      <c r="CA12" s="126">
        <f t="shared" si="14"/>
        <v>568.08127973770524</v>
      </c>
      <c r="CB12" s="126">
        <f t="shared" si="15"/>
        <v>605.80724923633625</v>
      </c>
      <c r="CC12" s="126">
        <f t="shared" si="16"/>
        <v>639.29267196094997</v>
      </c>
      <c r="CD12" s="126">
        <f t="shared" si="17"/>
        <v>672.7780946855637</v>
      </c>
      <c r="CE12" s="126">
        <f t="shared" si="18"/>
        <v>706.26351741017743</v>
      </c>
      <c r="CF12" s="126">
        <f t="shared" si="19"/>
        <v>739.74894013479116</v>
      </c>
      <c r="CG12" s="126">
        <f t="shared" si="20"/>
        <v>768.42130078887521</v>
      </c>
      <c r="CH12" s="126">
        <f t="shared" si="21"/>
        <v>797.09366144295927</v>
      </c>
      <c r="CI12" s="126">
        <f t="shared" si="22"/>
        <v>825.76602209704333</v>
      </c>
      <c r="CJ12" s="126">
        <f t="shared" si="23"/>
        <v>854.43838275112739</v>
      </c>
      <c r="CK12" s="126">
        <f t="shared" si="24"/>
        <v>883.11074340521145</v>
      </c>
      <c r="CL12" s="126">
        <f t="shared" si="25"/>
        <v>908.62317982540526</v>
      </c>
      <c r="CM12" s="126">
        <f t="shared" si="26"/>
        <v>934.13561624559918</v>
      </c>
      <c r="CN12" s="126">
        <f t="shared" si="27"/>
        <v>959.64805266579287</v>
      </c>
      <c r="CO12" s="126">
        <f t="shared" si="28"/>
        <v>985.16048908598668</v>
      </c>
      <c r="CP12" s="126">
        <f t="shared" si="29"/>
        <v>1010.6729255061805</v>
      </c>
      <c r="CQ12" s="126">
        <f t="shared" si="30"/>
        <v>1034.1784187669082</v>
      </c>
      <c r="CR12" s="126">
        <f t="shared" si="31"/>
        <v>1057.6839120276359</v>
      </c>
      <c r="CS12" s="126">
        <f t="shared" si="32"/>
        <v>1081.1894052883636</v>
      </c>
      <c r="CT12" s="126">
        <f t="shared" si="33"/>
        <v>1104.6948985490912</v>
      </c>
      <c r="CU12" s="126">
        <f t="shared" si="34"/>
        <v>1128.2003918098189</v>
      </c>
      <c r="CV12" s="126">
        <f t="shared" si="35"/>
        <v>1150.3538325794552</v>
      </c>
      <c r="CW12" s="126">
        <f t="shared" si="36"/>
        <v>1172.5072733490915</v>
      </c>
      <c r="CX12" s="126">
        <f t="shared" si="37"/>
        <v>1194.6607141187278</v>
      </c>
      <c r="CY12" s="126">
        <f t="shared" si="38"/>
        <v>1216.8141548883641</v>
      </c>
      <c r="CZ12" s="126">
        <f t="shared" si="39"/>
        <v>1238.9675956580004</v>
      </c>
      <c r="DA12" s="126">
        <f t="shared" si="40"/>
        <v>1260.1933637110706</v>
      </c>
      <c r="DB12" s="126">
        <f t="shared" si="41"/>
        <v>1281.4191317641407</v>
      </c>
      <c r="DC12" s="126">
        <f t="shared" si="42"/>
        <v>1302.6448998172109</v>
      </c>
      <c r="DD12" s="126">
        <f t="shared" si="43"/>
        <v>1323.8706678702811</v>
      </c>
      <c r="DE12" s="126">
        <f t="shared" si="44"/>
        <v>1345.0964359233512</v>
      </c>
      <c r="DF12" s="126">
        <f t="shared" si="45"/>
        <v>1365.698443229322</v>
      </c>
      <c r="DG12" s="126">
        <f t="shared" si="46"/>
        <v>1386.3004505352928</v>
      </c>
      <c r="DH12" s="126">
        <f t="shared" si="47"/>
        <v>1406.9024578412634</v>
      </c>
      <c r="DI12" s="126">
        <f t="shared" si="48"/>
        <v>1427.5044651472342</v>
      </c>
      <c r="DJ12" s="126">
        <f t="shared" si="49"/>
        <v>1448.1064724532052</v>
      </c>
      <c r="DK12" s="126">
        <f t="shared" si="50"/>
        <v>1468.3220454174334</v>
      </c>
      <c r="DL12" s="126">
        <f t="shared" si="51"/>
        <v>1488.5376183816618</v>
      </c>
      <c r="DM12" s="126">
        <f t="shared" si="52"/>
        <v>1508.7531913458897</v>
      </c>
      <c r="DN12" s="126">
        <f t="shared" si="53"/>
        <v>1528.9687643101179</v>
      </c>
      <c r="DO12" s="126">
        <f t="shared" si="54"/>
        <v>1549.184337274346</v>
      </c>
      <c r="DP12" s="126">
        <f t="shared" si="55"/>
        <v>1569.2146984464071</v>
      </c>
      <c r="DQ12" s="126">
        <f t="shared" si="56"/>
        <v>1589.2450596184681</v>
      </c>
      <c r="DR12" s="126">
        <f t="shared" si="57"/>
        <v>1609.2754207905293</v>
      </c>
      <c r="DS12" s="126">
        <f t="shared" si="58"/>
        <v>1629.3057819625903</v>
      </c>
      <c r="DT12" s="126">
        <f t="shared" si="59"/>
        <v>1649.3361431346511</v>
      </c>
      <c r="DU12" s="121"/>
      <c r="DX12" s="124" t="s">
        <v>104</v>
      </c>
    </row>
    <row r="13" spans="1:188" ht="84" customHeight="1" x14ac:dyDescent="0.25">
      <c r="A13" s="124">
        <v>52</v>
      </c>
      <c r="B13" s="126"/>
      <c r="C13" s="126"/>
      <c r="D13" s="126"/>
      <c r="E13" s="126"/>
      <c r="F13" s="126"/>
      <c r="G13" s="126"/>
      <c r="H13" s="126"/>
      <c r="I13" s="126"/>
      <c r="J13" s="126">
        <v>13.558094541900118</v>
      </c>
      <c r="K13" s="126">
        <v>24.810234741599231</v>
      </c>
      <c r="L13" s="126">
        <v>32.176688977299023</v>
      </c>
      <c r="M13" s="126">
        <v>38.164440113352157</v>
      </c>
      <c r="N13" s="126">
        <v>43.359909473271045</v>
      </c>
      <c r="O13" s="126">
        <v>48.02397727821949</v>
      </c>
      <c r="P13" s="126">
        <v>52.300350730997025</v>
      </c>
      <c r="Q13" s="126">
        <v>56.278292288903231</v>
      </c>
      <c r="R13" s="126">
        <v>60.017775069526124</v>
      </c>
      <c r="S13" s="126">
        <v>63.56140556405785</v>
      </c>
      <c r="T13" s="126">
        <v>66.940746817010449</v>
      </c>
      <c r="U13" s="126">
        <v>70.179957325661007</v>
      </c>
      <c r="V13" s="126">
        <v>73.109110729952093</v>
      </c>
      <c r="W13" s="126">
        <v>76.038264134243178</v>
      </c>
      <c r="X13" s="126">
        <v>78.967417538534264</v>
      </c>
      <c r="Y13" s="126">
        <v>81.896570942825349</v>
      </c>
      <c r="Z13" s="126">
        <v>84.82572434711642</v>
      </c>
      <c r="AA13" s="126">
        <v>87.409149235964833</v>
      </c>
      <c r="AB13" s="126">
        <v>89.992574124813245</v>
      </c>
      <c r="AC13" s="126">
        <v>92.575999013661658</v>
      </c>
      <c r="AD13" s="126">
        <v>95.159423902510071</v>
      </c>
      <c r="AE13" s="126">
        <v>97.742848791358483</v>
      </c>
      <c r="AF13" s="126">
        <v>100.11125384859642</v>
      </c>
      <c r="AG13" s="126">
        <v>102.47965890583436</v>
      </c>
      <c r="AH13" s="126">
        <v>104.84806396307231</v>
      </c>
      <c r="AI13" s="126">
        <v>107.21646902031026</v>
      </c>
      <c r="AJ13" s="126">
        <v>109.58487407754819</v>
      </c>
      <c r="AK13" s="126">
        <v>111.81017839223632</v>
      </c>
      <c r="AL13" s="126">
        <v>114.03548270692445</v>
      </c>
      <c r="AM13" s="126">
        <v>116.26078702161259</v>
      </c>
      <c r="AN13" s="126">
        <v>118.48609133630072</v>
      </c>
      <c r="AO13" s="126">
        <v>120.71139565098883</v>
      </c>
      <c r="AP13" s="126">
        <v>122.83926594435806</v>
      </c>
      <c r="AQ13" s="126">
        <v>124.96713623772729</v>
      </c>
      <c r="AR13" s="126">
        <v>127.09500653109653</v>
      </c>
      <c r="AS13" s="126">
        <v>129.22287682446577</v>
      </c>
      <c r="AT13" s="126">
        <v>131.350747117835</v>
      </c>
      <c r="AU13" s="126">
        <v>133.41342732752884</v>
      </c>
      <c r="AV13" s="126">
        <v>135.47610753722267</v>
      </c>
      <c r="AW13" s="126">
        <v>137.53878774691648</v>
      </c>
      <c r="AX13" s="126">
        <v>139.60146795661029</v>
      </c>
      <c r="AY13" s="126">
        <v>141.66414816630413</v>
      </c>
      <c r="AZ13" s="126">
        <v>143.68656717566182</v>
      </c>
      <c r="BA13" s="126">
        <v>145.70898618501951</v>
      </c>
      <c r="BB13" s="126">
        <v>147.7314051943772</v>
      </c>
      <c r="BC13" s="126">
        <v>149.75382420373489</v>
      </c>
      <c r="BD13" s="126">
        <v>151.77624321309258</v>
      </c>
      <c r="BE13" s="126">
        <v>153.77939890244897</v>
      </c>
      <c r="BF13" s="126">
        <v>155.78255459180536</v>
      </c>
      <c r="BG13" s="126">
        <v>157.78571028116176</v>
      </c>
      <c r="BH13" s="126">
        <v>159.78886597051815</v>
      </c>
      <c r="BI13" s="126">
        <v>161.79202165987454</v>
      </c>
      <c r="BL13" s="122">
        <v>52</v>
      </c>
      <c r="BM13" s="126">
        <f t="shared" si="0"/>
        <v>0</v>
      </c>
      <c r="BN13" s="126">
        <f t="shared" si="1"/>
        <v>0</v>
      </c>
      <c r="BO13" s="126">
        <f t="shared" si="2"/>
        <v>0</v>
      </c>
      <c r="BP13" s="126">
        <f t="shared" si="3"/>
        <v>0</v>
      </c>
      <c r="BQ13" s="126">
        <f t="shared" si="4"/>
        <v>0</v>
      </c>
      <c r="BR13" s="126">
        <f t="shared" si="5"/>
        <v>0</v>
      </c>
      <c r="BS13" s="126">
        <f t="shared" si="6"/>
        <v>0</v>
      </c>
      <c r="BT13" s="126">
        <f t="shared" si="7"/>
        <v>0</v>
      </c>
      <c r="BU13" s="126">
        <f t="shared" si="8"/>
        <v>135.58094541900118</v>
      </c>
      <c r="BV13" s="126">
        <f t="shared" si="9"/>
        <v>248.10234741599231</v>
      </c>
      <c r="BW13" s="126">
        <f t="shared" si="10"/>
        <v>321.76688977299023</v>
      </c>
      <c r="BX13" s="126">
        <f t="shared" si="11"/>
        <v>381.64440113352157</v>
      </c>
      <c r="BY13" s="126">
        <f t="shared" si="12"/>
        <v>433.59909473271045</v>
      </c>
      <c r="BZ13" s="126">
        <f t="shared" si="13"/>
        <v>480.2397727821949</v>
      </c>
      <c r="CA13" s="126">
        <f t="shared" si="14"/>
        <v>523.00350730997025</v>
      </c>
      <c r="CB13" s="126">
        <f t="shared" si="15"/>
        <v>562.78292288903231</v>
      </c>
      <c r="CC13" s="126">
        <f t="shared" si="16"/>
        <v>600.17775069526124</v>
      </c>
      <c r="CD13" s="126">
        <f t="shared" si="17"/>
        <v>635.6140556405785</v>
      </c>
      <c r="CE13" s="126">
        <f t="shared" si="18"/>
        <v>669.40746817010449</v>
      </c>
      <c r="CF13" s="126">
        <f t="shared" si="19"/>
        <v>701.79957325661007</v>
      </c>
      <c r="CG13" s="126">
        <f t="shared" si="20"/>
        <v>731.0911072995209</v>
      </c>
      <c r="CH13" s="126">
        <f t="shared" si="21"/>
        <v>760.38264134243173</v>
      </c>
      <c r="CI13" s="126">
        <f t="shared" si="22"/>
        <v>789.67417538534266</v>
      </c>
      <c r="CJ13" s="126">
        <f t="shared" si="23"/>
        <v>818.96570942825349</v>
      </c>
      <c r="CK13" s="126">
        <f t="shared" si="24"/>
        <v>848.2572434711642</v>
      </c>
      <c r="CL13" s="126">
        <f t="shared" si="25"/>
        <v>874.09149235964833</v>
      </c>
      <c r="CM13" s="126">
        <f t="shared" si="26"/>
        <v>899.92574124813245</v>
      </c>
      <c r="CN13" s="126">
        <f t="shared" si="27"/>
        <v>925.75999013661658</v>
      </c>
      <c r="CO13" s="126">
        <f t="shared" si="28"/>
        <v>951.59423902510071</v>
      </c>
      <c r="CP13" s="126">
        <f t="shared" si="29"/>
        <v>977.42848791358483</v>
      </c>
      <c r="CQ13" s="126">
        <f t="shared" si="30"/>
        <v>1001.1125384859643</v>
      </c>
      <c r="CR13" s="126">
        <f t="shared" si="31"/>
        <v>1024.7965890583437</v>
      </c>
      <c r="CS13" s="126">
        <f t="shared" si="32"/>
        <v>1048.4806396307231</v>
      </c>
      <c r="CT13" s="126">
        <f t="shared" si="33"/>
        <v>1072.1646902031025</v>
      </c>
      <c r="CU13" s="126">
        <f t="shared" si="34"/>
        <v>1095.8487407754819</v>
      </c>
      <c r="CV13" s="126">
        <f t="shared" si="35"/>
        <v>1118.1017839223632</v>
      </c>
      <c r="CW13" s="126">
        <f t="shared" si="36"/>
        <v>1140.3548270692445</v>
      </c>
      <c r="CX13" s="126">
        <f t="shared" si="37"/>
        <v>1162.6078702161258</v>
      </c>
      <c r="CY13" s="126">
        <f t="shared" si="38"/>
        <v>1184.8609133630071</v>
      </c>
      <c r="CZ13" s="126">
        <f t="shared" si="39"/>
        <v>1207.1139565098883</v>
      </c>
      <c r="DA13" s="126">
        <f t="shared" si="40"/>
        <v>1228.3926594435807</v>
      </c>
      <c r="DB13" s="126">
        <f t="shared" si="41"/>
        <v>1249.671362377273</v>
      </c>
      <c r="DC13" s="126">
        <f t="shared" si="42"/>
        <v>1270.9500653109653</v>
      </c>
      <c r="DD13" s="126">
        <f t="shared" si="43"/>
        <v>1292.2287682446577</v>
      </c>
      <c r="DE13" s="126">
        <f t="shared" si="44"/>
        <v>1313.50747117835</v>
      </c>
      <c r="DF13" s="126">
        <f t="shared" si="45"/>
        <v>1334.1342732752883</v>
      </c>
      <c r="DG13" s="126">
        <f t="shared" si="46"/>
        <v>1354.7610753722267</v>
      </c>
      <c r="DH13" s="126">
        <f t="shared" si="47"/>
        <v>1375.3878774691648</v>
      </c>
      <c r="DI13" s="126">
        <f t="shared" si="48"/>
        <v>1396.014679566103</v>
      </c>
      <c r="DJ13" s="126">
        <f t="shared" si="49"/>
        <v>1416.6414816630413</v>
      </c>
      <c r="DK13" s="126">
        <f t="shared" si="50"/>
        <v>1436.8656717566182</v>
      </c>
      <c r="DL13" s="126">
        <f t="shared" si="51"/>
        <v>1457.0898618501951</v>
      </c>
      <c r="DM13" s="126">
        <f t="shared" si="52"/>
        <v>1477.314051943772</v>
      </c>
      <c r="DN13" s="126">
        <f t="shared" si="53"/>
        <v>1497.5382420373489</v>
      </c>
      <c r="DO13" s="126">
        <f t="shared" si="54"/>
        <v>1517.7624321309258</v>
      </c>
      <c r="DP13" s="126">
        <f t="shared" si="55"/>
        <v>1537.7939890244897</v>
      </c>
      <c r="DQ13" s="126">
        <f t="shared" si="56"/>
        <v>1557.8255459180536</v>
      </c>
      <c r="DR13" s="126">
        <f t="shared" si="57"/>
        <v>1577.8571028116176</v>
      </c>
      <c r="DS13" s="126">
        <f t="shared" si="58"/>
        <v>1597.8886597051815</v>
      </c>
      <c r="DT13" s="126">
        <f t="shared" si="59"/>
        <v>1617.9202165987454</v>
      </c>
      <c r="DU13" s="121"/>
      <c r="DV13" s="136" t="s">
        <v>102</v>
      </c>
      <c r="DW13" s="136" t="s">
        <v>103</v>
      </c>
      <c r="DX13" s="124" t="s">
        <v>99</v>
      </c>
      <c r="DY13" s="124">
        <v>1</v>
      </c>
      <c r="DZ13" s="124">
        <v>2</v>
      </c>
      <c r="EA13" s="124">
        <v>3</v>
      </c>
      <c r="EB13" s="124">
        <v>4</v>
      </c>
      <c r="EC13" s="124">
        <v>5</v>
      </c>
      <c r="ED13" s="124">
        <v>6</v>
      </c>
      <c r="EE13" s="124">
        <v>7</v>
      </c>
      <c r="EF13" s="124">
        <v>8</v>
      </c>
      <c r="EG13" s="124">
        <v>9</v>
      </c>
      <c r="EH13" s="124">
        <v>10</v>
      </c>
      <c r="EI13" s="124">
        <v>11</v>
      </c>
      <c r="EJ13" s="124">
        <v>12</v>
      </c>
      <c r="EK13" s="124">
        <v>13</v>
      </c>
      <c r="EL13" s="124">
        <v>14</v>
      </c>
      <c r="EM13" s="124">
        <v>15</v>
      </c>
      <c r="EN13" s="124">
        <v>16</v>
      </c>
      <c r="EO13" s="124">
        <v>17</v>
      </c>
      <c r="EP13" s="124">
        <v>18</v>
      </c>
      <c r="EQ13" s="124">
        <v>19</v>
      </c>
      <c r="ER13" s="124">
        <v>20</v>
      </c>
      <c r="ES13" s="124">
        <v>21</v>
      </c>
      <c r="ET13" s="124">
        <v>22</v>
      </c>
      <c r="EU13" s="124">
        <v>23</v>
      </c>
      <c r="EV13" s="124">
        <v>24</v>
      </c>
      <c r="EW13" s="124">
        <v>25</v>
      </c>
      <c r="EX13" s="124">
        <v>26</v>
      </c>
      <c r="EY13" s="124">
        <v>27</v>
      </c>
      <c r="EZ13" s="124">
        <v>28</v>
      </c>
      <c r="FA13" s="124">
        <v>29</v>
      </c>
      <c r="FB13" s="124">
        <v>30</v>
      </c>
      <c r="FC13" s="124">
        <v>31</v>
      </c>
      <c r="FD13" s="124">
        <v>32</v>
      </c>
      <c r="FE13" s="124">
        <v>33</v>
      </c>
      <c r="FF13" s="124">
        <v>34</v>
      </c>
      <c r="FG13" s="124">
        <v>35</v>
      </c>
      <c r="FH13" s="124">
        <v>36</v>
      </c>
      <c r="FI13" s="124">
        <v>37</v>
      </c>
      <c r="FJ13" s="124">
        <v>38</v>
      </c>
      <c r="FK13" s="124">
        <v>39</v>
      </c>
      <c r="FL13" s="124">
        <v>40</v>
      </c>
      <c r="FM13" s="124">
        <v>41</v>
      </c>
      <c r="FN13" s="124">
        <v>42</v>
      </c>
      <c r="FO13" s="124">
        <v>43</v>
      </c>
      <c r="FP13" s="124">
        <v>44</v>
      </c>
      <c r="FQ13" s="124">
        <v>45</v>
      </c>
      <c r="FR13" s="124">
        <v>46</v>
      </c>
      <c r="FS13" s="124">
        <v>47</v>
      </c>
      <c r="FT13" s="124">
        <v>48</v>
      </c>
      <c r="FU13" s="124">
        <v>49</v>
      </c>
      <c r="FV13" s="124">
        <v>50</v>
      </c>
      <c r="FW13" s="124">
        <v>51</v>
      </c>
    </row>
    <row r="14" spans="1:188" ht="15" x14ac:dyDescent="0.25">
      <c r="A14" s="124">
        <v>51</v>
      </c>
      <c r="B14" s="126"/>
      <c r="C14" s="126"/>
      <c r="D14" s="126"/>
      <c r="E14" s="126"/>
      <c r="F14" s="126"/>
      <c r="G14" s="126"/>
      <c r="H14" s="126"/>
      <c r="I14" s="126"/>
      <c r="J14" s="126"/>
      <c r="K14" s="126">
        <v>13.426331079006729</v>
      </c>
      <c r="L14" s="126">
        <v>24.569521333440321</v>
      </c>
      <c r="M14" s="126">
        <v>31.865474533982365</v>
      </c>
      <c r="N14" s="126">
        <v>37.796536368533339</v>
      </c>
      <c r="O14" s="126">
        <v>42.943355148364276</v>
      </c>
      <c r="P14" s="126">
        <v>47.564238391942922</v>
      </c>
      <c r="Q14" s="126">
        <v>51.801474316921258</v>
      </c>
      <c r="R14" s="126">
        <v>55.74344340221046</v>
      </c>
      <c r="S14" s="126">
        <v>59.449526212941919</v>
      </c>
      <c r="T14" s="126">
        <v>62.961908640345655</v>
      </c>
      <c r="U14" s="126">
        <v>66.311842711778809</v>
      </c>
      <c r="V14" s="126">
        <v>69.311355704033488</v>
      </c>
      <c r="W14" s="126">
        <v>72.310868696288168</v>
      </c>
      <c r="X14" s="126">
        <v>75.310381688542847</v>
      </c>
      <c r="Y14" s="126">
        <v>78.309894680797527</v>
      </c>
      <c r="Z14" s="126">
        <v>81.309407673052192</v>
      </c>
      <c r="AA14" s="126">
        <v>83.928342566199575</v>
      </c>
      <c r="AB14" s="126">
        <v>86.547277459346958</v>
      </c>
      <c r="AC14" s="126">
        <v>89.166212352494355</v>
      </c>
      <c r="AD14" s="126">
        <v>91.785147245641753</v>
      </c>
      <c r="AE14" s="126">
        <v>94.404082138789136</v>
      </c>
      <c r="AF14" s="126">
        <v>96.791875950718619</v>
      </c>
      <c r="AG14" s="126">
        <v>99.179669762648103</v>
      </c>
      <c r="AH14" s="126">
        <v>101.56746357457759</v>
      </c>
      <c r="AI14" s="126">
        <v>103.95525738650707</v>
      </c>
      <c r="AJ14" s="126">
        <v>106.34305119843657</v>
      </c>
      <c r="AK14" s="126">
        <v>108.57906526012994</v>
      </c>
      <c r="AL14" s="126">
        <v>110.8150793218233</v>
      </c>
      <c r="AM14" s="126">
        <v>113.05109338351667</v>
      </c>
      <c r="AN14" s="126">
        <v>115.28710744521004</v>
      </c>
      <c r="AO14" s="126">
        <v>117.52312150690341</v>
      </c>
      <c r="AP14" s="126">
        <v>119.65664788720032</v>
      </c>
      <c r="AQ14" s="126">
        <v>121.79017426749724</v>
      </c>
      <c r="AR14" s="126">
        <v>123.92370064779415</v>
      </c>
      <c r="AS14" s="126">
        <v>126.05722702809106</v>
      </c>
      <c r="AT14" s="126">
        <v>128.19075340838799</v>
      </c>
      <c r="AU14" s="126">
        <v>130.25607224595632</v>
      </c>
      <c r="AV14" s="126">
        <v>132.32139108352465</v>
      </c>
      <c r="AW14" s="126">
        <v>134.386709921093</v>
      </c>
      <c r="AX14" s="126">
        <v>136.45202875866136</v>
      </c>
      <c r="AY14" s="126">
        <v>138.51734759622968</v>
      </c>
      <c r="AZ14" s="126">
        <v>140.54068140023318</v>
      </c>
      <c r="BA14" s="126">
        <v>142.56401520423668</v>
      </c>
      <c r="BB14" s="126">
        <v>144.58734900824018</v>
      </c>
      <c r="BC14" s="126">
        <v>146.61068281224368</v>
      </c>
      <c r="BD14" s="126">
        <v>148.63401661624721</v>
      </c>
      <c r="BE14" s="126">
        <v>150.63729909425456</v>
      </c>
      <c r="BF14" s="126">
        <v>152.64058157226191</v>
      </c>
      <c r="BG14" s="126">
        <v>154.64386405026926</v>
      </c>
      <c r="BH14" s="126">
        <v>156.64714652827661</v>
      </c>
      <c r="BI14" s="126">
        <v>158.65042900628396</v>
      </c>
      <c r="BL14" s="122">
        <v>51</v>
      </c>
      <c r="BM14" s="126">
        <f t="shared" ref="BM14:BM45" si="60">B14*$BM$3</f>
        <v>0</v>
      </c>
      <c r="BN14" s="126">
        <f t="shared" ref="BN14:BN45" si="61">C14*$BM$3</f>
        <v>0</v>
      </c>
      <c r="BO14" s="126">
        <f t="shared" ref="BO14:BO45" si="62">D14*$BM$3</f>
        <v>0</v>
      </c>
      <c r="BP14" s="126">
        <f t="shared" ref="BP14:BP45" si="63">E14*$BM$3</f>
        <v>0</v>
      </c>
      <c r="BQ14" s="126">
        <f t="shared" ref="BQ14:BQ45" si="64">F14*$BM$3</f>
        <v>0</v>
      </c>
      <c r="BR14" s="126">
        <f t="shared" ref="BR14:BR45" si="65">G14*$BM$3</f>
        <v>0</v>
      </c>
      <c r="BS14" s="126">
        <f t="shared" ref="BS14:BS45" si="66">H14*$BM$3</f>
        <v>0</v>
      </c>
      <c r="BT14" s="126">
        <f t="shared" ref="BT14:BT45" si="67">I14*$BM$3</f>
        <v>0</v>
      </c>
      <c r="BU14" s="126">
        <f t="shared" ref="BU14:BU45" si="68">J14*$BM$3</f>
        <v>0</v>
      </c>
      <c r="BV14" s="126">
        <f t="shared" ref="BV14:BV45" si="69">K14*$BM$3*2</f>
        <v>268.52662158013459</v>
      </c>
      <c r="BW14" s="126">
        <f t="shared" ref="BW14:BW45" si="70">L14*$BM$3*2</f>
        <v>491.39042666880641</v>
      </c>
      <c r="BX14" s="126">
        <f t="shared" ref="BX14:BX45" si="71">M14*$BM$3*2</f>
        <v>637.3094906796473</v>
      </c>
      <c r="BY14" s="126">
        <f t="shared" ref="BY14:BY45" si="72">N14*$BM$3*2</f>
        <v>755.93072737066677</v>
      </c>
      <c r="BZ14" s="126">
        <f t="shared" ref="BZ14:BZ45" si="73">O14*$BM$3*2</f>
        <v>858.86710296728552</v>
      </c>
      <c r="CA14" s="126">
        <f t="shared" ref="CA14:CA45" si="74">P14*$BM$3*2</f>
        <v>951.28476783885844</v>
      </c>
      <c r="CB14" s="126">
        <f t="shared" ref="CB14:CB45" si="75">Q14*$BM$3*2</f>
        <v>1036.0294863384252</v>
      </c>
      <c r="CC14" s="126">
        <f t="shared" ref="CC14:CC45" si="76">R14*$BM$3*2</f>
        <v>1114.8688680442092</v>
      </c>
      <c r="CD14" s="126">
        <f t="shared" ref="CD14:CD45" si="77">S14*$BM$3*2</f>
        <v>1188.9905242588384</v>
      </c>
      <c r="CE14" s="126">
        <f t="shared" ref="CE14:CE45" si="78">T14*$BM$3*2</f>
        <v>1259.2381728069131</v>
      </c>
      <c r="CF14" s="126">
        <f t="shared" ref="CF14:CF45" si="79">U14*$BM$3*2</f>
        <v>1326.2368542355762</v>
      </c>
      <c r="CG14" s="126">
        <f t="shared" ref="CG14:CG45" si="80">V14*$BM$3*2</f>
        <v>1386.2271140806697</v>
      </c>
      <c r="CH14" s="126">
        <f t="shared" ref="CH14:CH45" si="81">W14*$BM$3*2</f>
        <v>1446.2173739257632</v>
      </c>
      <c r="CI14" s="126">
        <f t="shared" ref="CI14:CI45" si="82">X14*$BM$3*2</f>
        <v>1506.207633770857</v>
      </c>
      <c r="CJ14" s="126">
        <f t="shared" ref="CJ14:CJ45" si="83">Y14*$BM$3*2</f>
        <v>1566.1978936159505</v>
      </c>
      <c r="CK14" s="126">
        <f t="shared" ref="CK14:CK45" si="84">Z14*$BM$3*2</f>
        <v>1626.1881534610438</v>
      </c>
      <c r="CL14" s="126">
        <f t="shared" ref="CL14:CL45" si="85">AA14*$BM$3*2</f>
        <v>1678.5668513239916</v>
      </c>
      <c r="CM14" s="126">
        <f t="shared" ref="CM14:CM45" si="86">AB14*$BM$3*2</f>
        <v>1730.9455491869392</v>
      </c>
      <c r="CN14" s="126">
        <f t="shared" ref="CN14:CN45" si="87">AC14*$BM$3*2</f>
        <v>1783.3242470498872</v>
      </c>
      <c r="CO14" s="126">
        <f t="shared" ref="CO14:CO45" si="88">AD14*$BM$3*2</f>
        <v>1835.7029449128349</v>
      </c>
      <c r="CP14" s="126">
        <f t="shared" ref="CP14:CP45" si="89">AE14*$BM$3*2</f>
        <v>1888.0816427757827</v>
      </c>
      <c r="CQ14" s="126">
        <f t="shared" ref="CQ14:CQ45" si="90">AF14*$BM$3*2</f>
        <v>1935.8375190143724</v>
      </c>
      <c r="CR14" s="126">
        <f t="shared" ref="CR14:CR45" si="91">AG14*$BM$3*2</f>
        <v>1983.5933952529622</v>
      </c>
      <c r="CS14" s="126">
        <f t="shared" ref="CS14:CS45" si="92">AH14*$BM$3*2</f>
        <v>2031.3492714915517</v>
      </c>
      <c r="CT14" s="126">
        <f t="shared" ref="CT14:CT45" si="93">AI14*$BM$3*2</f>
        <v>2079.1051477301417</v>
      </c>
      <c r="CU14" s="126">
        <f t="shared" ref="CU14:CU45" si="94">AJ14*$BM$3*2</f>
        <v>2126.8610239687314</v>
      </c>
      <c r="CV14" s="126">
        <f t="shared" ref="CV14:CV45" si="95">AK14*$BM$3*2</f>
        <v>2171.5813052025987</v>
      </c>
      <c r="CW14" s="126">
        <f t="shared" ref="CW14:CW45" si="96">AL14*$BM$3*2</f>
        <v>2216.3015864364661</v>
      </c>
      <c r="CX14" s="126">
        <f t="shared" ref="CX14:CX45" si="97">AM14*$BM$3*2</f>
        <v>2261.0218676703334</v>
      </c>
      <c r="CY14" s="126">
        <f t="shared" ref="CY14:CY45" si="98">AN14*$BM$3*2</f>
        <v>2305.7421489042008</v>
      </c>
      <c r="CZ14" s="126">
        <f t="shared" ref="CZ14:CZ45" si="99">AO14*$BM$3*2</f>
        <v>2350.4624301380682</v>
      </c>
      <c r="DA14" s="126">
        <f t="shared" ref="DA14:DA45" si="100">AP14*$BM$3*2</f>
        <v>2393.1329577440065</v>
      </c>
      <c r="DB14" s="126">
        <f t="shared" ref="DB14:DB45" si="101">AQ14*$BM$3*2</f>
        <v>2435.8034853499448</v>
      </c>
      <c r="DC14" s="126">
        <f t="shared" ref="DC14:DC45" si="102">AR14*$BM$3*2</f>
        <v>2478.4740129558832</v>
      </c>
      <c r="DD14" s="126">
        <f t="shared" ref="DD14:DD45" si="103">AS14*$BM$3*2</f>
        <v>2521.1445405618215</v>
      </c>
      <c r="DE14" s="126">
        <f t="shared" ref="DE14:DE45" si="104">AT14*$BM$3*2</f>
        <v>2563.8150681677598</v>
      </c>
      <c r="DF14" s="126">
        <f t="shared" ref="DF14:DF45" si="105">AU14*$BM$3*2</f>
        <v>2605.1214449191266</v>
      </c>
      <c r="DG14" s="126">
        <f t="shared" ref="DG14:DG45" si="106">AV14*$BM$3*2</f>
        <v>2646.4278216704929</v>
      </c>
      <c r="DH14" s="126">
        <f t="shared" ref="DH14:DH45" si="107">AW14*$BM$3*2</f>
        <v>2687.7341984218601</v>
      </c>
      <c r="DI14" s="126">
        <f t="shared" ref="DI14:DI45" si="108">AX14*$BM$3*2</f>
        <v>2729.0405751732269</v>
      </c>
      <c r="DJ14" s="126">
        <f t="shared" ref="DJ14:DJ45" si="109">AY14*$BM$3*2</f>
        <v>2770.3469519245937</v>
      </c>
      <c r="DK14" s="126">
        <f t="shared" ref="DK14:DK45" si="110">AZ14*$BM$3*2</f>
        <v>2810.8136280046638</v>
      </c>
      <c r="DL14" s="126">
        <f t="shared" ref="DL14:DL45" si="111">BA14*$BM$3*2</f>
        <v>2851.2803040847339</v>
      </c>
      <c r="DM14" s="126">
        <f t="shared" ref="DM14:DM45" si="112">BB14*$BM$3*2</f>
        <v>2891.7469801648035</v>
      </c>
      <c r="DN14" s="126">
        <f t="shared" ref="DN14:DN45" si="113">BC14*$BM$3*2</f>
        <v>2932.2136562448736</v>
      </c>
      <c r="DO14" s="126">
        <f t="shared" ref="DO14:DO45" si="114">BD14*$BM$3*2</f>
        <v>2972.6803323249442</v>
      </c>
      <c r="DP14" s="126">
        <f t="shared" ref="DP14:DP45" si="115">BE14*$BM$3*2</f>
        <v>3012.7459818850912</v>
      </c>
      <c r="DQ14" s="126">
        <f t="shared" ref="DQ14:DQ45" si="116">BF14*$BM$3*2</f>
        <v>3052.8116314452382</v>
      </c>
      <c r="DR14" s="126">
        <f t="shared" ref="DR14:DR45" si="117">BG14*$BM$3*2</f>
        <v>3092.8772810053852</v>
      </c>
      <c r="DS14" s="126">
        <f t="shared" ref="DS14:DS45" si="118">BH14*$BM$3*2</f>
        <v>3132.9429305655322</v>
      </c>
      <c r="DT14" s="126">
        <f t="shared" ref="DT14:DT45" si="119">BI14*$BM$3*2</f>
        <v>3173.0085801256791</v>
      </c>
      <c r="DU14" s="121"/>
      <c r="DV14">
        <v>1586.5042900628441</v>
      </c>
      <c r="DW14">
        <f t="shared" ref="DW14:DW45" si="120">DV14*2</f>
        <v>3173.0085801256882</v>
      </c>
      <c r="DX14" s="124">
        <v>51</v>
      </c>
      <c r="DY14" s="126">
        <f>$DW14-BV14</f>
        <v>2904.4819585455534</v>
      </c>
      <c r="DZ14" s="126">
        <f>$DW14-BW14</f>
        <v>2681.6181534568818</v>
      </c>
      <c r="EA14" s="126">
        <f t="shared" ref="EA14:EA45" si="121">$DW14-BX14</f>
        <v>2535.6990894460409</v>
      </c>
      <c r="EB14" s="126">
        <f t="shared" ref="EB14:EB45" si="122">$DW14-BY14</f>
        <v>2417.0778527550215</v>
      </c>
      <c r="EC14" s="126">
        <f t="shared" ref="EC14:EC45" si="123">$DW14-BZ14</f>
        <v>2314.1414771584027</v>
      </c>
      <c r="ED14" s="126">
        <f t="shared" ref="ED14:ED45" si="124">$DW14-CA14</f>
        <v>2221.7238122868298</v>
      </c>
      <c r="EE14" s="126">
        <f t="shared" ref="EE14:EE45" si="125">$DW14-CB14</f>
        <v>2136.9790937872631</v>
      </c>
      <c r="EF14" s="126">
        <f t="shared" ref="EF14:EF45" si="126">$DW14-CC14</f>
        <v>2058.139712081479</v>
      </c>
      <c r="EG14" s="126">
        <f t="shared" ref="EG14:EG45" si="127">$DW14-CD14</f>
        <v>1984.0180558668499</v>
      </c>
      <c r="EH14" s="126">
        <f t="shared" ref="EH14:EH45" si="128">$DW14-CE14</f>
        <v>1913.7704073187751</v>
      </c>
      <c r="EI14" s="126">
        <f t="shared" ref="EI14:EI45" si="129">$DW14-CF14</f>
        <v>1846.7717258901121</v>
      </c>
      <c r="EJ14" s="126">
        <f t="shared" ref="EJ14:EJ45" si="130">$DW14-CG14</f>
        <v>1786.7814660450185</v>
      </c>
      <c r="EK14" s="126">
        <f t="shared" ref="EK14:EK45" si="131">$DW14-CH14</f>
        <v>1726.791206199925</v>
      </c>
      <c r="EL14" s="126">
        <f t="shared" ref="EL14:EL45" si="132">$DW14-CI14</f>
        <v>1666.8009463548312</v>
      </c>
      <c r="EM14" s="126">
        <f t="shared" ref="EM14:EM45" si="133">$DW14-CJ14</f>
        <v>1606.8106865097377</v>
      </c>
      <c r="EN14" s="126">
        <f t="shared" ref="EN14:EN45" si="134">$DW14-CK14</f>
        <v>1546.8204266646444</v>
      </c>
      <c r="EO14" s="126">
        <f t="shared" ref="EO14:EO45" si="135">$DW14-CL14</f>
        <v>1494.4417288016966</v>
      </c>
      <c r="EP14" s="126">
        <f t="shared" ref="EP14:EP45" si="136">$DW14-CM14</f>
        <v>1442.0630309387491</v>
      </c>
      <c r="EQ14" s="126">
        <f t="shared" ref="EQ14:EQ45" si="137">$DW14-CN14</f>
        <v>1389.6843330758011</v>
      </c>
      <c r="ER14" s="126">
        <f t="shared" ref="ER14:ER45" si="138">$DW14-CO14</f>
        <v>1337.3056352128533</v>
      </c>
      <c r="ES14" s="126">
        <f t="shared" ref="ES14:ES45" si="139">$DW14-CP14</f>
        <v>1284.9269373499055</v>
      </c>
      <c r="ET14" s="126">
        <f t="shared" ref="ET14:ET45" si="140">$DW14-CQ14</f>
        <v>1237.1710611113158</v>
      </c>
      <c r="EU14" s="126">
        <f t="shared" ref="EU14:EU45" si="141">$DW14-CR14</f>
        <v>1189.4151848727261</v>
      </c>
      <c r="EV14" s="126">
        <f t="shared" ref="EV14:EV45" si="142">$DW14-CS14</f>
        <v>1141.6593086341366</v>
      </c>
      <c r="EW14" s="126">
        <f t="shared" ref="EW14:EW45" si="143">$DW14-CT14</f>
        <v>1093.9034323955466</v>
      </c>
      <c r="EX14" s="126">
        <f t="shared" ref="EX14:EX45" si="144">$DW14-CU14</f>
        <v>1046.1475561569569</v>
      </c>
      <c r="EY14" s="126">
        <f t="shared" ref="EY14:EY45" si="145">$DW14-CV14</f>
        <v>1001.4272749230895</v>
      </c>
      <c r="EZ14" s="126">
        <f t="shared" ref="EZ14:EZ45" si="146">$DW14-CW14</f>
        <v>956.70699368922214</v>
      </c>
      <c r="FA14" s="126">
        <f t="shared" ref="FA14:FA45" si="147">$DW14-CX14</f>
        <v>911.98671245535479</v>
      </c>
      <c r="FB14" s="126">
        <f t="shared" ref="FB14:FB45" si="148">$DW14-CY14</f>
        <v>867.26643122148744</v>
      </c>
      <c r="FC14" s="126">
        <f t="shared" ref="FC14:FC45" si="149">$DW14-CZ14</f>
        <v>822.54614998762008</v>
      </c>
      <c r="FD14" s="126">
        <f t="shared" ref="FD14:FD45" si="150">$DW14-DA14</f>
        <v>779.87562238168175</v>
      </c>
      <c r="FE14" s="126">
        <f t="shared" ref="FE14:FE45" si="151">$DW14-DB14</f>
        <v>737.20509477574342</v>
      </c>
      <c r="FF14" s="126">
        <f t="shared" ref="FF14:FF45" si="152">$DW14-DC14</f>
        <v>694.53456716980509</v>
      </c>
      <c r="FG14" s="126">
        <f t="shared" ref="FG14:FG45" si="153">$DW14-DD14</f>
        <v>651.86403956386675</v>
      </c>
      <c r="FH14" s="126">
        <f t="shared" ref="FH14:FH45" si="154">$DW14-DE14</f>
        <v>609.19351195792842</v>
      </c>
      <c r="FI14" s="126">
        <f t="shared" ref="FI14:FI45" si="155">$DW14-DF14</f>
        <v>567.88713520656165</v>
      </c>
      <c r="FJ14" s="126">
        <f t="shared" ref="FJ14:FJ45" si="156">$DW14-DG14</f>
        <v>526.58075845519534</v>
      </c>
      <c r="FK14" s="126">
        <f t="shared" ref="FK14:FK45" si="157">$DW14-DH14</f>
        <v>485.27438170382811</v>
      </c>
      <c r="FL14" s="126">
        <f t="shared" ref="FL14:FL45" si="158">$DW14-DI14</f>
        <v>443.96800495246134</v>
      </c>
      <c r="FM14" s="126">
        <f t="shared" ref="FM14:FM45" si="159">$DW14-DJ14</f>
        <v>402.66162820109457</v>
      </c>
      <c r="FN14" s="126">
        <f t="shared" ref="FN14:FN45" si="160">$DW14-DK14</f>
        <v>362.19495212102447</v>
      </c>
      <c r="FO14" s="126">
        <f t="shared" ref="FO14:FO45" si="161">$DW14-DL14</f>
        <v>321.72827604095437</v>
      </c>
      <c r="FP14" s="126">
        <f t="shared" ref="FP14:FP45" si="162">$DW14-DM14</f>
        <v>281.26159996088472</v>
      </c>
      <c r="FQ14" s="126">
        <f t="shared" ref="FQ14:FQ45" si="163">$DW14-DN14</f>
        <v>240.79492388081462</v>
      </c>
      <c r="FR14" s="126">
        <f t="shared" ref="FR14:FR45" si="164">$DW14-DO14</f>
        <v>200.32824780074407</v>
      </c>
      <c r="FS14" s="126">
        <f t="shared" ref="FS14:FS45" si="165">$DW14-DP14</f>
        <v>160.26259824059707</v>
      </c>
      <c r="FT14" s="126">
        <f t="shared" ref="FT14:FT45" si="166">$DW14-DQ14</f>
        <v>120.19694868045008</v>
      </c>
      <c r="FU14" s="126">
        <f t="shared" ref="FU14:FU45" si="167">$DW14-DR14</f>
        <v>80.131299120303083</v>
      </c>
      <c r="FV14" s="126">
        <f t="shared" ref="FV14:FV45" si="168">$DW14-DS14</f>
        <v>40.065649560156089</v>
      </c>
      <c r="FW14" s="126">
        <v>0</v>
      </c>
      <c r="FX14" s="126"/>
      <c r="FY14" s="126"/>
      <c r="FZ14" s="126"/>
      <c r="GA14" s="126"/>
      <c r="GB14" s="126"/>
      <c r="GC14" s="126"/>
      <c r="GD14" s="126"/>
      <c r="GE14" s="126"/>
      <c r="GF14" s="126"/>
    </row>
    <row r="15" spans="1:188" ht="15" x14ac:dyDescent="0.25">
      <c r="A15" s="124">
        <v>50</v>
      </c>
      <c r="B15" s="126"/>
      <c r="C15" s="126"/>
      <c r="D15" s="126"/>
      <c r="E15" s="126"/>
      <c r="F15" s="126"/>
      <c r="G15" s="126"/>
      <c r="H15" s="126"/>
      <c r="I15" s="126"/>
      <c r="J15" s="126"/>
      <c r="K15" s="126"/>
      <c r="L15" s="126">
        <v>13.293261625555488</v>
      </c>
      <c r="M15" s="126">
        <v>24.326426460433538</v>
      </c>
      <c r="N15" s="126">
        <v>31.55119181083262</v>
      </c>
      <c r="O15" s="126">
        <v>37.425019404348632</v>
      </c>
      <c r="P15" s="126">
        <v>42.522726747203023</v>
      </c>
      <c r="Q15" s="126">
        <v>47.10002294902381</v>
      </c>
      <c r="R15" s="126">
        <v>51.297763123111281</v>
      </c>
      <c r="S15" s="126">
        <v>55.20343705600294</v>
      </c>
      <c r="T15" s="126">
        <v>58.8758269681407</v>
      </c>
      <c r="U15" s="126">
        <v>62.356694101299809</v>
      </c>
      <c r="V15" s="126">
        <v>65.436912303227885</v>
      </c>
      <c r="W15" s="126">
        <v>68.517130505155961</v>
      </c>
      <c r="X15" s="126">
        <v>71.597348707084038</v>
      </c>
      <c r="Y15" s="126">
        <v>74.677566909012114</v>
      </c>
      <c r="Z15" s="126">
        <v>77.757785110940176</v>
      </c>
      <c r="AA15" s="126">
        <v>80.416094405538018</v>
      </c>
      <c r="AB15" s="126">
        <v>83.074403700135861</v>
      </c>
      <c r="AC15" s="126">
        <v>85.732712994733717</v>
      </c>
      <c r="AD15" s="126">
        <v>88.391022289331573</v>
      </c>
      <c r="AE15" s="126">
        <v>91.049331583929416</v>
      </c>
      <c r="AF15" s="126">
        <v>93.458243539531765</v>
      </c>
      <c r="AG15" s="126">
        <v>95.867155495134114</v>
      </c>
      <c r="AH15" s="126">
        <v>98.276067450736448</v>
      </c>
      <c r="AI15" s="126">
        <v>100.68497940633878</v>
      </c>
      <c r="AJ15" s="126">
        <v>103.09389136194113</v>
      </c>
      <c r="AK15" s="126">
        <v>105.34144621657742</v>
      </c>
      <c r="AL15" s="126">
        <v>107.58900107121372</v>
      </c>
      <c r="AM15" s="126">
        <v>109.83655592585001</v>
      </c>
      <c r="AN15" s="126">
        <v>112.0841107804863</v>
      </c>
      <c r="AO15" s="126">
        <v>114.33166563512259</v>
      </c>
      <c r="AP15" s="126">
        <v>116.4712457575296</v>
      </c>
      <c r="AQ15" s="126">
        <v>118.61082587993661</v>
      </c>
      <c r="AR15" s="126">
        <v>120.75040600234361</v>
      </c>
      <c r="AS15" s="126">
        <v>122.88998612475061</v>
      </c>
      <c r="AT15" s="126">
        <v>125.02956624715762</v>
      </c>
      <c r="AU15" s="126">
        <v>127.09769702849026</v>
      </c>
      <c r="AV15" s="126">
        <v>129.1658278098229</v>
      </c>
      <c r="AW15" s="126">
        <v>131.23395859115553</v>
      </c>
      <c r="AX15" s="126">
        <v>133.30208937248818</v>
      </c>
      <c r="AY15" s="126">
        <v>135.37022015382081</v>
      </c>
      <c r="AZ15" s="126">
        <v>137.39452631686663</v>
      </c>
      <c r="BA15" s="126">
        <v>139.41883247991245</v>
      </c>
      <c r="BB15" s="126">
        <v>141.44313864295827</v>
      </c>
      <c r="BC15" s="126">
        <v>143.4674448060041</v>
      </c>
      <c r="BD15" s="126">
        <v>145.49175096904992</v>
      </c>
      <c r="BE15" s="126">
        <v>147.4951680457788</v>
      </c>
      <c r="BF15" s="126">
        <v>149.49858512250768</v>
      </c>
      <c r="BG15" s="126">
        <v>151.50200219923656</v>
      </c>
      <c r="BH15" s="126">
        <v>153.50541927596544</v>
      </c>
      <c r="BI15" s="126">
        <v>155.50883635269429</v>
      </c>
      <c r="BL15" s="122">
        <v>50</v>
      </c>
      <c r="BM15" s="126">
        <f t="shared" si="60"/>
        <v>0</v>
      </c>
      <c r="BN15" s="126">
        <f t="shared" si="61"/>
        <v>0</v>
      </c>
      <c r="BO15" s="126">
        <f t="shared" si="62"/>
        <v>0</v>
      </c>
      <c r="BP15" s="126">
        <f t="shared" si="63"/>
        <v>0</v>
      </c>
      <c r="BQ15" s="126">
        <f t="shared" si="64"/>
        <v>0</v>
      </c>
      <c r="BR15" s="126">
        <f t="shared" si="65"/>
        <v>0</v>
      </c>
      <c r="BS15" s="126">
        <f t="shared" si="66"/>
        <v>0</v>
      </c>
      <c r="BT15" s="126">
        <f t="shared" si="67"/>
        <v>0</v>
      </c>
      <c r="BU15" s="126">
        <f t="shared" si="68"/>
        <v>0</v>
      </c>
      <c r="BV15" s="126">
        <f t="shared" si="69"/>
        <v>0</v>
      </c>
      <c r="BW15" s="126">
        <f t="shared" si="70"/>
        <v>265.86523251110975</v>
      </c>
      <c r="BX15" s="126">
        <f t="shared" si="71"/>
        <v>486.52852920867076</v>
      </c>
      <c r="BY15" s="126">
        <f t="shared" si="72"/>
        <v>631.0238362166524</v>
      </c>
      <c r="BZ15" s="126">
        <f t="shared" si="73"/>
        <v>748.50038808697263</v>
      </c>
      <c r="CA15" s="126">
        <f t="shared" si="74"/>
        <v>850.45453494406047</v>
      </c>
      <c r="CB15" s="126">
        <f t="shared" si="75"/>
        <v>942.0004589804762</v>
      </c>
      <c r="CC15" s="126">
        <f t="shared" si="76"/>
        <v>1025.9552624622256</v>
      </c>
      <c r="CD15" s="126">
        <f t="shared" si="77"/>
        <v>1104.0687411200588</v>
      </c>
      <c r="CE15" s="126">
        <f t="shared" si="78"/>
        <v>1177.516539362814</v>
      </c>
      <c r="CF15" s="126">
        <f t="shared" si="79"/>
        <v>1247.1338820259962</v>
      </c>
      <c r="CG15" s="126">
        <f t="shared" si="80"/>
        <v>1308.7382460645576</v>
      </c>
      <c r="CH15" s="126">
        <f t="shared" si="81"/>
        <v>1370.3426101031191</v>
      </c>
      <c r="CI15" s="126">
        <f t="shared" si="82"/>
        <v>1431.9469741416808</v>
      </c>
      <c r="CJ15" s="126">
        <f t="shared" si="83"/>
        <v>1493.5513381802423</v>
      </c>
      <c r="CK15" s="126">
        <f t="shared" si="84"/>
        <v>1555.1557022188035</v>
      </c>
      <c r="CL15" s="126">
        <f t="shared" si="85"/>
        <v>1608.3218881107605</v>
      </c>
      <c r="CM15" s="126">
        <f t="shared" si="86"/>
        <v>1661.4880740027172</v>
      </c>
      <c r="CN15" s="126">
        <f t="shared" si="87"/>
        <v>1714.6542598946744</v>
      </c>
      <c r="CO15" s="126">
        <f t="shared" si="88"/>
        <v>1767.8204457866314</v>
      </c>
      <c r="CP15" s="126">
        <f t="shared" si="89"/>
        <v>1820.9866316785883</v>
      </c>
      <c r="CQ15" s="126">
        <f t="shared" si="90"/>
        <v>1869.1648707906352</v>
      </c>
      <c r="CR15" s="126">
        <f t="shared" si="91"/>
        <v>1917.3431099026823</v>
      </c>
      <c r="CS15" s="126">
        <f t="shared" si="92"/>
        <v>1965.5213490147289</v>
      </c>
      <c r="CT15" s="126">
        <f t="shared" si="93"/>
        <v>2013.6995881267758</v>
      </c>
      <c r="CU15" s="126">
        <f t="shared" si="94"/>
        <v>2061.8778272388226</v>
      </c>
      <c r="CV15" s="126">
        <f t="shared" si="95"/>
        <v>2106.8289243315485</v>
      </c>
      <c r="CW15" s="126">
        <f t="shared" si="96"/>
        <v>2151.7800214242743</v>
      </c>
      <c r="CX15" s="126">
        <f t="shared" si="97"/>
        <v>2196.7311185170001</v>
      </c>
      <c r="CY15" s="126">
        <f t="shared" si="98"/>
        <v>2241.682215609726</v>
      </c>
      <c r="CZ15" s="126">
        <f t="shared" si="99"/>
        <v>2286.6333127024518</v>
      </c>
      <c r="DA15" s="126">
        <f t="shared" si="100"/>
        <v>2329.4249151505919</v>
      </c>
      <c r="DB15" s="126">
        <f t="shared" si="101"/>
        <v>2372.216517598732</v>
      </c>
      <c r="DC15" s="126">
        <f t="shared" si="102"/>
        <v>2415.0081200468721</v>
      </c>
      <c r="DD15" s="126">
        <f t="shared" si="103"/>
        <v>2457.7997224950122</v>
      </c>
      <c r="DE15" s="126">
        <f t="shared" si="104"/>
        <v>2500.5913249431524</v>
      </c>
      <c r="DF15" s="126">
        <f t="shared" si="105"/>
        <v>2541.9539405698051</v>
      </c>
      <c r="DG15" s="126">
        <f t="shared" si="106"/>
        <v>2583.3165561964579</v>
      </c>
      <c r="DH15" s="126">
        <f t="shared" si="107"/>
        <v>2624.6791718231107</v>
      </c>
      <c r="DI15" s="126">
        <f t="shared" si="108"/>
        <v>2666.0417874497634</v>
      </c>
      <c r="DJ15" s="126">
        <f t="shared" si="109"/>
        <v>2707.4044030764162</v>
      </c>
      <c r="DK15" s="126">
        <f t="shared" si="110"/>
        <v>2747.8905263373326</v>
      </c>
      <c r="DL15" s="126">
        <f t="shared" si="111"/>
        <v>2788.3766495982491</v>
      </c>
      <c r="DM15" s="126">
        <f t="shared" si="112"/>
        <v>2828.8627728591655</v>
      </c>
      <c r="DN15" s="126">
        <f t="shared" si="113"/>
        <v>2869.3488961200819</v>
      </c>
      <c r="DO15" s="126">
        <f t="shared" si="114"/>
        <v>2909.8350193809983</v>
      </c>
      <c r="DP15" s="126">
        <f t="shared" si="115"/>
        <v>2949.9033609155758</v>
      </c>
      <c r="DQ15" s="126">
        <f t="shared" si="116"/>
        <v>2989.9717024501533</v>
      </c>
      <c r="DR15" s="126">
        <f t="shared" si="117"/>
        <v>3030.0400439847313</v>
      </c>
      <c r="DS15" s="126">
        <f t="shared" si="118"/>
        <v>3070.1083855193087</v>
      </c>
      <c r="DT15" s="126">
        <f t="shared" si="119"/>
        <v>3110.1767270538858</v>
      </c>
      <c r="DU15" s="121"/>
      <c r="DV15">
        <v>1555.0883635269474</v>
      </c>
      <c r="DW15">
        <f t="shared" si="120"/>
        <v>3110.1767270538949</v>
      </c>
      <c r="DX15" s="124">
        <v>50</v>
      </c>
      <c r="DY15" s="126">
        <f t="shared" ref="DY15:DY45" si="169">$DW15-BV15</f>
        <v>3110.1767270538949</v>
      </c>
      <c r="DZ15" s="126">
        <f t="shared" ref="DZ15:DZ45" si="170">$DW15-BW15</f>
        <v>2844.3114945427851</v>
      </c>
      <c r="EA15" s="126">
        <f t="shared" si="121"/>
        <v>2623.6481978452239</v>
      </c>
      <c r="EB15" s="126">
        <f t="shared" si="122"/>
        <v>2479.1528908372425</v>
      </c>
      <c r="EC15" s="126">
        <f t="shared" si="123"/>
        <v>2361.6763389669222</v>
      </c>
      <c r="ED15" s="126">
        <f t="shared" si="124"/>
        <v>2259.7221921098344</v>
      </c>
      <c r="EE15" s="126">
        <f t="shared" si="125"/>
        <v>2168.1762680734187</v>
      </c>
      <c r="EF15" s="126">
        <f t="shared" si="126"/>
        <v>2084.2214645916692</v>
      </c>
      <c r="EG15" s="126">
        <f t="shared" si="127"/>
        <v>2006.1079859338361</v>
      </c>
      <c r="EH15" s="126">
        <f t="shared" si="128"/>
        <v>1932.6601876910809</v>
      </c>
      <c r="EI15" s="126">
        <f t="shared" si="129"/>
        <v>1863.0428450278987</v>
      </c>
      <c r="EJ15" s="126">
        <f t="shared" si="130"/>
        <v>1801.4384809893372</v>
      </c>
      <c r="EK15" s="126">
        <f t="shared" si="131"/>
        <v>1739.8341169507758</v>
      </c>
      <c r="EL15" s="126">
        <f t="shared" si="132"/>
        <v>1678.2297529122141</v>
      </c>
      <c r="EM15" s="126">
        <f t="shared" si="133"/>
        <v>1616.6253888736526</v>
      </c>
      <c r="EN15" s="126">
        <f t="shared" si="134"/>
        <v>1555.0210248350913</v>
      </c>
      <c r="EO15" s="126">
        <f t="shared" si="135"/>
        <v>1501.8548389431344</v>
      </c>
      <c r="EP15" s="126">
        <f t="shared" si="136"/>
        <v>1448.6886530511777</v>
      </c>
      <c r="EQ15" s="126">
        <f t="shared" si="137"/>
        <v>1395.5224671592205</v>
      </c>
      <c r="ER15" s="126">
        <f t="shared" si="138"/>
        <v>1342.3562812672635</v>
      </c>
      <c r="ES15" s="126">
        <f t="shared" si="139"/>
        <v>1289.1900953753066</v>
      </c>
      <c r="ET15" s="126">
        <f t="shared" si="140"/>
        <v>1241.0118562632597</v>
      </c>
      <c r="EU15" s="126">
        <f t="shared" si="141"/>
        <v>1192.8336171512126</v>
      </c>
      <c r="EV15" s="126">
        <f t="shared" si="142"/>
        <v>1144.655378039166</v>
      </c>
      <c r="EW15" s="126">
        <f t="shared" si="143"/>
        <v>1096.4771389271191</v>
      </c>
      <c r="EX15" s="126">
        <f t="shared" si="144"/>
        <v>1048.2988998150722</v>
      </c>
      <c r="EY15" s="126">
        <f t="shared" si="145"/>
        <v>1003.3478027223464</v>
      </c>
      <c r="EZ15" s="126">
        <f t="shared" si="146"/>
        <v>958.39670562962056</v>
      </c>
      <c r="FA15" s="126">
        <f t="shared" si="147"/>
        <v>913.44560853689472</v>
      </c>
      <c r="FB15" s="126">
        <f t="shared" si="148"/>
        <v>868.49451144416889</v>
      </c>
      <c r="FC15" s="126">
        <f t="shared" si="149"/>
        <v>823.54341435144306</v>
      </c>
      <c r="FD15" s="126">
        <f t="shared" si="150"/>
        <v>780.75181190330295</v>
      </c>
      <c r="FE15" s="126">
        <f t="shared" si="151"/>
        <v>737.96020945516284</v>
      </c>
      <c r="FF15" s="126">
        <f t="shared" si="152"/>
        <v>695.16860700702273</v>
      </c>
      <c r="FG15" s="126">
        <f t="shared" si="153"/>
        <v>652.37700455888262</v>
      </c>
      <c r="FH15" s="126">
        <f t="shared" si="154"/>
        <v>609.58540211074251</v>
      </c>
      <c r="FI15" s="126">
        <f t="shared" si="155"/>
        <v>568.22278648408974</v>
      </c>
      <c r="FJ15" s="126">
        <f t="shared" si="156"/>
        <v>526.86017085743697</v>
      </c>
      <c r="FK15" s="126">
        <f t="shared" si="157"/>
        <v>485.4975552307842</v>
      </c>
      <c r="FL15" s="126">
        <f t="shared" si="158"/>
        <v>444.13493960413143</v>
      </c>
      <c r="FM15" s="126">
        <f t="shared" si="159"/>
        <v>402.77232397747866</v>
      </c>
      <c r="FN15" s="126">
        <f t="shared" si="160"/>
        <v>362.28620071656223</v>
      </c>
      <c r="FO15" s="126">
        <f t="shared" si="161"/>
        <v>321.80007745564581</v>
      </c>
      <c r="FP15" s="126">
        <f t="shared" si="162"/>
        <v>281.31395419472938</v>
      </c>
      <c r="FQ15" s="126">
        <f t="shared" si="163"/>
        <v>240.82783093381295</v>
      </c>
      <c r="FR15" s="126">
        <f t="shared" si="164"/>
        <v>200.34170767289652</v>
      </c>
      <c r="FS15" s="126">
        <f t="shared" si="165"/>
        <v>160.27336613831903</v>
      </c>
      <c r="FT15" s="126">
        <f t="shared" si="166"/>
        <v>120.20502460374155</v>
      </c>
      <c r="FU15" s="126">
        <f t="shared" si="167"/>
        <v>80.13668306916361</v>
      </c>
      <c r="FV15" s="126">
        <f t="shared" si="168"/>
        <v>40.068341534586125</v>
      </c>
      <c r="FW15" s="126">
        <v>0</v>
      </c>
      <c r="FX15" s="126"/>
      <c r="FY15" s="126"/>
      <c r="FZ15" s="126"/>
      <c r="GA15" s="126"/>
      <c r="GB15" s="126"/>
      <c r="GC15" s="126"/>
      <c r="GD15" s="126"/>
      <c r="GE15" s="126"/>
      <c r="GF15" s="126"/>
    </row>
    <row r="16" spans="1:188" ht="15" x14ac:dyDescent="0.25">
      <c r="A16" s="124">
        <v>49</v>
      </c>
      <c r="B16" s="126"/>
      <c r="C16" s="126"/>
      <c r="D16" s="126"/>
      <c r="E16" s="126"/>
      <c r="F16" s="126"/>
      <c r="G16" s="126"/>
      <c r="H16" s="126"/>
      <c r="I16" s="126"/>
      <c r="J16" s="126"/>
      <c r="K16" s="126"/>
      <c r="L16" s="126"/>
      <c r="M16" s="126">
        <v>13.158846560386507</v>
      </c>
      <c r="N16" s="126">
        <v>24.08087802018332</v>
      </c>
      <c r="O16" s="126">
        <v>31.233748270628666</v>
      </c>
      <c r="P16" s="126">
        <v>37.049780734579599</v>
      </c>
      <c r="Q16" s="126">
        <v>42.097902556226813</v>
      </c>
      <c r="R16" s="126">
        <v>46.631197951067179</v>
      </c>
      <c r="S16" s="126">
        <v>50.789074386264474</v>
      </c>
      <c r="T16" s="126">
        <v>54.658121986428341</v>
      </c>
      <c r="U16" s="126">
        <v>58.296518670362957</v>
      </c>
      <c r="V16" s="126">
        <v>61.470340966742832</v>
      </c>
      <c r="W16" s="126">
        <v>64.644163263122707</v>
      </c>
      <c r="X16" s="126">
        <v>67.817985559502588</v>
      </c>
      <c r="Y16" s="126">
        <v>70.991807855882456</v>
      </c>
      <c r="Z16" s="126">
        <v>74.165630152262338</v>
      </c>
      <c r="AA16" s="126">
        <v>76.867837738468253</v>
      </c>
      <c r="AB16" s="126">
        <v>79.570045324674169</v>
      </c>
      <c r="AC16" s="126">
        <v>82.272252910880084</v>
      </c>
      <c r="AD16" s="126">
        <v>84.974460497086</v>
      </c>
      <c r="AE16" s="126">
        <v>87.676668083291929</v>
      </c>
      <c r="AF16" s="126">
        <v>90.10865887039526</v>
      </c>
      <c r="AG16" s="126">
        <v>92.540649657498591</v>
      </c>
      <c r="AH16" s="126">
        <v>94.972640444601936</v>
      </c>
      <c r="AI16" s="126">
        <v>97.404631231705281</v>
      </c>
      <c r="AJ16" s="126">
        <v>99.836622018808612</v>
      </c>
      <c r="AK16" s="126">
        <v>102.09664224570251</v>
      </c>
      <c r="AL16" s="126">
        <v>104.35666247259641</v>
      </c>
      <c r="AM16" s="126">
        <v>106.61668269949031</v>
      </c>
      <c r="AN16" s="126">
        <v>108.87670292638421</v>
      </c>
      <c r="AO16" s="126">
        <v>111.13672315327813</v>
      </c>
      <c r="AP16" s="126">
        <v>113.28279421541383</v>
      </c>
      <c r="AQ16" s="126">
        <v>115.42886527754953</v>
      </c>
      <c r="AR16" s="126">
        <v>117.57493633968524</v>
      </c>
      <c r="AS16" s="126">
        <v>119.72100740182094</v>
      </c>
      <c r="AT16" s="126">
        <v>121.86707846395666</v>
      </c>
      <c r="AU16" s="126">
        <v>123.9382103133822</v>
      </c>
      <c r="AV16" s="126">
        <v>126.00934216280774</v>
      </c>
      <c r="AW16" s="126">
        <v>128.08047401223328</v>
      </c>
      <c r="AX16" s="126">
        <v>130.15160586165882</v>
      </c>
      <c r="AY16" s="126">
        <v>132.22273771108439</v>
      </c>
      <c r="AZ16" s="126">
        <v>134.24807876718614</v>
      </c>
      <c r="BA16" s="126">
        <v>136.2734198232879</v>
      </c>
      <c r="BB16" s="126">
        <v>138.29876087938965</v>
      </c>
      <c r="BC16" s="126">
        <v>140.3241019354914</v>
      </c>
      <c r="BD16" s="126">
        <v>142.34944299159315</v>
      </c>
      <c r="BE16" s="126">
        <v>144.35300313309554</v>
      </c>
      <c r="BF16" s="126">
        <v>146.35656327459793</v>
      </c>
      <c r="BG16" s="126">
        <v>148.36012341610032</v>
      </c>
      <c r="BH16" s="126">
        <v>150.36368355760271</v>
      </c>
      <c r="BI16" s="126">
        <v>152.36724369910507</v>
      </c>
      <c r="BL16" s="122">
        <v>49</v>
      </c>
      <c r="BM16" s="126">
        <f t="shared" si="60"/>
        <v>0</v>
      </c>
      <c r="BN16" s="126">
        <f t="shared" si="61"/>
        <v>0</v>
      </c>
      <c r="BO16" s="126">
        <f t="shared" si="62"/>
        <v>0</v>
      </c>
      <c r="BP16" s="126">
        <f t="shared" si="63"/>
        <v>0</v>
      </c>
      <c r="BQ16" s="126">
        <f t="shared" si="64"/>
        <v>0</v>
      </c>
      <c r="BR16" s="126">
        <f t="shared" si="65"/>
        <v>0</v>
      </c>
      <c r="BS16" s="126">
        <f t="shared" si="66"/>
        <v>0</v>
      </c>
      <c r="BT16" s="126">
        <f t="shared" si="67"/>
        <v>0</v>
      </c>
      <c r="BU16" s="126">
        <f t="shared" si="68"/>
        <v>0</v>
      </c>
      <c r="BV16" s="126">
        <f t="shared" si="69"/>
        <v>0</v>
      </c>
      <c r="BW16" s="126">
        <f t="shared" si="70"/>
        <v>0</v>
      </c>
      <c r="BX16" s="126">
        <f t="shared" si="71"/>
        <v>263.17693120773015</v>
      </c>
      <c r="BY16" s="126">
        <f t="shared" si="72"/>
        <v>481.6175604036664</v>
      </c>
      <c r="BZ16" s="126">
        <f t="shared" si="73"/>
        <v>624.67496541257333</v>
      </c>
      <c r="CA16" s="126">
        <f t="shared" si="74"/>
        <v>740.99561469159198</v>
      </c>
      <c r="CB16" s="126">
        <f t="shared" si="75"/>
        <v>841.95805112453627</v>
      </c>
      <c r="CC16" s="126">
        <f t="shared" si="76"/>
        <v>932.62395902134358</v>
      </c>
      <c r="CD16" s="126">
        <f t="shared" si="77"/>
        <v>1015.7814877252895</v>
      </c>
      <c r="CE16" s="126">
        <f t="shared" si="78"/>
        <v>1093.1624397285668</v>
      </c>
      <c r="CF16" s="126">
        <f t="shared" si="79"/>
        <v>1165.9303734072591</v>
      </c>
      <c r="CG16" s="126">
        <f t="shared" si="80"/>
        <v>1229.4068193348567</v>
      </c>
      <c r="CH16" s="126">
        <f t="shared" si="81"/>
        <v>1292.8832652624542</v>
      </c>
      <c r="CI16" s="126">
        <f t="shared" si="82"/>
        <v>1356.3597111900517</v>
      </c>
      <c r="CJ16" s="126">
        <f t="shared" si="83"/>
        <v>1419.8361571176492</v>
      </c>
      <c r="CK16" s="126">
        <f t="shared" si="84"/>
        <v>1483.3126030452468</v>
      </c>
      <c r="CL16" s="126">
        <f t="shared" si="85"/>
        <v>1537.3567547693651</v>
      </c>
      <c r="CM16" s="126">
        <f t="shared" si="86"/>
        <v>1591.4009064934835</v>
      </c>
      <c r="CN16" s="126">
        <f t="shared" si="87"/>
        <v>1645.4450582176016</v>
      </c>
      <c r="CO16" s="126">
        <f t="shared" si="88"/>
        <v>1699.48920994172</v>
      </c>
      <c r="CP16" s="126">
        <f t="shared" si="89"/>
        <v>1753.5333616658386</v>
      </c>
      <c r="CQ16" s="126">
        <f t="shared" si="90"/>
        <v>1802.1731774079053</v>
      </c>
      <c r="CR16" s="126">
        <f t="shared" si="91"/>
        <v>1850.8129931499718</v>
      </c>
      <c r="CS16" s="126">
        <f t="shared" si="92"/>
        <v>1899.4528088920388</v>
      </c>
      <c r="CT16" s="126">
        <f t="shared" si="93"/>
        <v>1948.0926246341055</v>
      </c>
      <c r="CU16" s="126">
        <f t="shared" si="94"/>
        <v>1996.7324403761722</v>
      </c>
      <c r="CV16" s="126">
        <f t="shared" si="95"/>
        <v>2041.9328449140503</v>
      </c>
      <c r="CW16" s="126">
        <f t="shared" si="96"/>
        <v>2087.1332494519284</v>
      </c>
      <c r="CX16" s="126">
        <f t="shared" si="97"/>
        <v>2132.3336539898064</v>
      </c>
      <c r="CY16" s="126">
        <f t="shared" si="98"/>
        <v>2177.5340585276845</v>
      </c>
      <c r="CZ16" s="126">
        <f t="shared" si="99"/>
        <v>2222.7344630655625</v>
      </c>
      <c r="DA16" s="126">
        <f t="shared" si="100"/>
        <v>2265.6558843082767</v>
      </c>
      <c r="DB16" s="126">
        <f t="shared" si="101"/>
        <v>2308.5773055509908</v>
      </c>
      <c r="DC16" s="126">
        <f t="shared" si="102"/>
        <v>2351.4987267937049</v>
      </c>
      <c r="DD16" s="126">
        <f t="shared" si="103"/>
        <v>2394.4201480364191</v>
      </c>
      <c r="DE16" s="126">
        <f t="shared" si="104"/>
        <v>2437.3415692791332</v>
      </c>
      <c r="DF16" s="126">
        <f t="shared" si="105"/>
        <v>2478.7642062676441</v>
      </c>
      <c r="DG16" s="126">
        <f t="shared" si="106"/>
        <v>2520.186843256155</v>
      </c>
      <c r="DH16" s="126">
        <f t="shared" si="107"/>
        <v>2561.6094802446655</v>
      </c>
      <c r="DI16" s="126">
        <f t="shared" si="108"/>
        <v>2603.0321172331765</v>
      </c>
      <c r="DJ16" s="126">
        <f t="shared" si="109"/>
        <v>2644.4547542216878</v>
      </c>
      <c r="DK16" s="126">
        <f t="shared" si="110"/>
        <v>2684.9615753437229</v>
      </c>
      <c r="DL16" s="126">
        <f t="shared" si="111"/>
        <v>2725.4683964657579</v>
      </c>
      <c r="DM16" s="126">
        <f t="shared" si="112"/>
        <v>2765.9752175877929</v>
      </c>
      <c r="DN16" s="126">
        <f t="shared" si="113"/>
        <v>2806.482038709828</v>
      </c>
      <c r="DO16" s="126">
        <f t="shared" si="114"/>
        <v>2846.988859831863</v>
      </c>
      <c r="DP16" s="126">
        <f t="shared" si="115"/>
        <v>2887.0600626619107</v>
      </c>
      <c r="DQ16" s="126">
        <f t="shared" si="116"/>
        <v>2927.1312654919584</v>
      </c>
      <c r="DR16" s="126">
        <f t="shared" si="117"/>
        <v>2967.2024683220066</v>
      </c>
      <c r="DS16" s="126">
        <f t="shared" si="118"/>
        <v>3007.2736711520542</v>
      </c>
      <c r="DT16" s="126">
        <f t="shared" si="119"/>
        <v>3047.3448739821015</v>
      </c>
      <c r="DU16" s="121"/>
      <c r="DV16">
        <v>1523.6724369910507</v>
      </c>
      <c r="DW16">
        <f t="shared" si="120"/>
        <v>3047.3448739821015</v>
      </c>
      <c r="DX16" s="124">
        <v>49</v>
      </c>
      <c r="DY16" s="126">
        <f t="shared" si="169"/>
        <v>3047.3448739821015</v>
      </c>
      <c r="DZ16" s="126">
        <f t="shared" si="170"/>
        <v>3047.3448739821015</v>
      </c>
      <c r="EA16" s="126">
        <f t="shared" si="121"/>
        <v>2784.1679427743711</v>
      </c>
      <c r="EB16" s="126">
        <f t="shared" si="122"/>
        <v>2565.7273135784353</v>
      </c>
      <c r="EC16" s="126">
        <f t="shared" si="123"/>
        <v>2422.6699085695282</v>
      </c>
      <c r="ED16" s="126">
        <f t="shared" si="124"/>
        <v>2306.3492592905095</v>
      </c>
      <c r="EE16" s="126">
        <f t="shared" si="125"/>
        <v>2205.3868228575652</v>
      </c>
      <c r="EF16" s="126">
        <f t="shared" si="126"/>
        <v>2114.7209149607579</v>
      </c>
      <c r="EG16" s="126">
        <f t="shared" si="127"/>
        <v>2031.563386256812</v>
      </c>
      <c r="EH16" s="126">
        <f t="shared" si="128"/>
        <v>1954.1824342535347</v>
      </c>
      <c r="EI16" s="126">
        <f t="shared" si="129"/>
        <v>1881.4145005748424</v>
      </c>
      <c r="EJ16" s="126">
        <f t="shared" si="130"/>
        <v>1817.9380546472448</v>
      </c>
      <c r="EK16" s="126">
        <f t="shared" si="131"/>
        <v>1754.4616087196473</v>
      </c>
      <c r="EL16" s="126">
        <f t="shared" si="132"/>
        <v>1690.9851627920498</v>
      </c>
      <c r="EM16" s="126">
        <f t="shared" si="133"/>
        <v>1627.5087168644523</v>
      </c>
      <c r="EN16" s="126">
        <f t="shared" si="134"/>
        <v>1564.0322709368547</v>
      </c>
      <c r="EO16" s="126">
        <f t="shared" si="135"/>
        <v>1509.9881192127364</v>
      </c>
      <c r="EP16" s="126">
        <f t="shared" si="136"/>
        <v>1455.943967488618</v>
      </c>
      <c r="EQ16" s="126">
        <f t="shared" si="137"/>
        <v>1401.8998157644999</v>
      </c>
      <c r="ER16" s="126">
        <f t="shared" si="138"/>
        <v>1347.8556640403815</v>
      </c>
      <c r="ES16" s="126">
        <f t="shared" si="139"/>
        <v>1293.8115123162629</v>
      </c>
      <c r="ET16" s="126">
        <f t="shared" si="140"/>
        <v>1245.1716965741962</v>
      </c>
      <c r="EU16" s="126">
        <f t="shared" si="141"/>
        <v>1196.5318808321297</v>
      </c>
      <c r="EV16" s="126">
        <f t="shared" si="142"/>
        <v>1147.8920650900627</v>
      </c>
      <c r="EW16" s="126">
        <f t="shared" si="143"/>
        <v>1099.252249347996</v>
      </c>
      <c r="EX16" s="126">
        <f t="shared" si="144"/>
        <v>1050.6124336059293</v>
      </c>
      <c r="EY16" s="126">
        <f t="shared" si="145"/>
        <v>1005.4120290680512</v>
      </c>
      <c r="EZ16" s="126">
        <f t="shared" si="146"/>
        <v>960.21162453017314</v>
      </c>
      <c r="FA16" s="126">
        <f t="shared" si="147"/>
        <v>915.01121999229508</v>
      </c>
      <c r="FB16" s="126">
        <f t="shared" si="148"/>
        <v>869.81081545441702</v>
      </c>
      <c r="FC16" s="126">
        <f t="shared" si="149"/>
        <v>824.61041091653897</v>
      </c>
      <c r="FD16" s="126">
        <f t="shared" si="150"/>
        <v>781.68898967382484</v>
      </c>
      <c r="FE16" s="126">
        <f t="shared" si="151"/>
        <v>738.7675684311107</v>
      </c>
      <c r="FF16" s="126">
        <f t="shared" si="152"/>
        <v>695.84614718839657</v>
      </c>
      <c r="FG16" s="126">
        <f t="shared" si="153"/>
        <v>652.92472594568244</v>
      </c>
      <c r="FH16" s="126">
        <f t="shared" si="154"/>
        <v>610.00330470296831</v>
      </c>
      <c r="FI16" s="126">
        <f t="shared" si="155"/>
        <v>568.58066771445738</v>
      </c>
      <c r="FJ16" s="126">
        <f t="shared" si="156"/>
        <v>527.15803072594645</v>
      </c>
      <c r="FK16" s="126">
        <f t="shared" si="157"/>
        <v>485.73539373743597</v>
      </c>
      <c r="FL16" s="126">
        <f t="shared" si="158"/>
        <v>444.31275674892504</v>
      </c>
      <c r="FM16" s="126">
        <f t="shared" si="159"/>
        <v>402.89011976041365</v>
      </c>
      <c r="FN16" s="126">
        <f t="shared" si="160"/>
        <v>362.38329863837862</v>
      </c>
      <c r="FO16" s="126">
        <f t="shared" si="161"/>
        <v>321.87647751634358</v>
      </c>
      <c r="FP16" s="126">
        <f t="shared" si="162"/>
        <v>281.36965639430855</v>
      </c>
      <c r="FQ16" s="126">
        <f t="shared" si="163"/>
        <v>240.86283527227351</v>
      </c>
      <c r="FR16" s="126">
        <f t="shared" si="164"/>
        <v>200.35601415023848</v>
      </c>
      <c r="FS16" s="126">
        <f t="shared" si="165"/>
        <v>160.28481132019078</v>
      </c>
      <c r="FT16" s="126">
        <f t="shared" si="166"/>
        <v>120.21360849014309</v>
      </c>
      <c r="FU16" s="126">
        <f t="shared" si="167"/>
        <v>80.142405660094937</v>
      </c>
      <c r="FV16" s="126">
        <f t="shared" si="168"/>
        <v>40.071202830047241</v>
      </c>
      <c r="FW16" s="126">
        <v>0</v>
      </c>
      <c r="FX16" s="126"/>
      <c r="FY16" s="126"/>
      <c r="FZ16" s="126"/>
      <c r="GA16" s="126"/>
      <c r="GB16" s="126"/>
      <c r="GC16" s="126"/>
      <c r="GD16" s="126"/>
      <c r="GE16" s="126"/>
      <c r="GF16" s="126"/>
    </row>
    <row r="17" spans="1:188" ht="15" x14ac:dyDescent="0.25">
      <c r="A17" s="124">
        <v>48</v>
      </c>
      <c r="B17" s="126"/>
      <c r="C17" s="126"/>
      <c r="D17" s="126"/>
      <c r="E17" s="126"/>
      <c r="F17" s="126"/>
      <c r="G17" s="126"/>
      <c r="H17" s="126"/>
      <c r="I17" s="126"/>
      <c r="J17" s="126"/>
      <c r="K17" s="126"/>
      <c r="L17" s="126"/>
      <c r="M17" s="126"/>
      <c r="N17" s="126">
        <v>13.023044217483346</v>
      </c>
      <c r="O17" s="126">
        <v>23.832800197371512</v>
      </c>
      <c r="P17" s="126">
        <v>30.913046631503676</v>
      </c>
      <c r="Q17" s="126">
        <v>36.670706339325875</v>
      </c>
      <c r="R17" s="126">
        <v>41.668754690676337</v>
      </c>
      <c r="S17" s="126">
        <v>46.157623702782985</v>
      </c>
      <c r="T17" s="126">
        <v>50.275258211356459</v>
      </c>
      <c r="U17" s="126">
        <v>54.107339441812428</v>
      </c>
      <c r="V17" s="126">
        <v>57.71143488236919</v>
      </c>
      <c r="W17" s="126">
        <v>61.128443883049613</v>
      </c>
      <c r="X17" s="126">
        <v>64.388667522124251</v>
      </c>
      <c r="Y17" s="126">
        <v>67.515301574771456</v>
      </c>
      <c r="Z17" s="126">
        <v>70.526575993774713</v>
      </c>
      <c r="AA17" s="126">
        <v>73.278028154215207</v>
      </c>
      <c r="AB17" s="126">
        <v>76.0294803146557</v>
      </c>
      <c r="AC17" s="126">
        <v>78.780932475096208</v>
      </c>
      <c r="AD17" s="126">
        <v>81.532384635536715</v>
      </c>
      <c r="AE17" s="126">
        <v>84.283836795977209</v>
      </c>
      <c r="AF17" s="126">
        <v>86.741141561609311</v>
      </c>
      <c r="AG17" s="126">
        <v>89.198446327241413</v>
      </c>
      <c r="AH17" s="126">
        <v>91.655751092873516</v>
      </c>
      <c r="AI17" s="126">
        <v>94.113055858505618</v>
      </c>
      <c r="AJ17" s="126">
        <v>96.57036062413772</v>
      </c>
      <c r="AK17" s="126">
        <v>98.843878617813829</v>
      </c>
      <c r="AL17" s="126">
        <v>101.11739661148994</v>
      </c>
      <c r="AM17" s="126">
        <v>103.39091460516606</v>
      </c>
      <c r="AN17" s="126">
        <v>105.66443259884218</v>
      </c>
      <c r="AO17" s="126">
        <v>107.93795059251829</v>
      </c>
      <c r="AP17" s="126">
        <v>110.09099454985889</v>
      </c>
      <c r="AQ17" s="126">
        <v>112.24403850719949</v>
      </c>
      <c r="AR17" s="126">
        <v>114.39708246454011</v>
      </c>
      <c r="AS17" s="126">
        <v>116.55012642188072</v>
      </c>
      <c r="AT17" s="126">
        <v>118.70317037922132</v>
      </c>
      <c r="AU17" s="126">
        <v>120.77751010861421</v>
      </c>
      <c r="AV17" s="126">
        <v>122.8518498380071</v>
      </c>
      <c r="AW17" s="126">
        <v>124.92618956739999</v>
      </c>
      <c r="AX17" s="126">
        <v>127.00052929679288</v>
      </c>
      <c r="AY17" s="126">
        <v>129.07486902618575</v>
      </c>
      <c r="AZ17" s="126">
        <v>131.10131303127446</v>
      </c>
      <c r="BA17" s="126">
        <v>133.12775703636316</v>
      </c>
      <c r="BB17" s="126">
        <v>135.15420104145187</v>
      </c>
      <c r="BC17" s="126">
        <v>137.18064504654058</v>
      </c>
      <c r="BD17" s="126">
        <v>139.20708905162928</v>
      </c>
      <c r="BE17" s="126">
        <v>141.21080145040651</v>
      </c>
      <c r="BF17" s="126">
        <v>143.21451384918373</v>
      </c>
      <c r="BG17" s="126">
        <v>145.21822624796096</v>
      </c>
      <c r="BH17" s="126">
        <v>147.22193864673818</v>
      </c>
      <c r="BI17" s="126">
        <v>149.22565104551541</v>
      </c>
      <c r="BL17" s="122">
        <v>48</v>
      </c>
      <c r="BM17" s="126">
        <f t="shared" si="60"/>
        <v>0</v>
      </c>
      <c r="BN17" s="126">
        <f t="shared" si="61"/>
        <v>0</v>
      </c>
      <c r="BO17" s="126">
        <f t="shared" si="62"/>
        <v>0</v>
      </c>
      <c r="BP17" s="126">
        <f t="shared" si="63"/>
        <v>0</v>
      </c>
      <c r="BQ17" s="126">
        <f t="shared" si="64"/>
        <v>0</v>
      </c>
      <c r="BR17" s="126">
        <f t="shared" si="65"/>
        <v>0</v>
      </c>
      <c r="BS17" s="126">
        <f t="shared" si="66"/>
        <v>0</v>
      </c>
      <c r="BT17" s="126">
        <f t="shared" si="67"/>
        <v>0</v>
      </c>
      <c r="BU17" s="126">
        <f t="shared" si="68"/>
        <v>0</v>
      </c>
      <c r="BV17" s="126">
        <f t="shared" si="69"/>
        <v>0</v>
      </c>
      <c r="BW17" s="126">
        <f t="shared" si="70"/>
        <v>0</v>
      </c>
      <c r="BX17" s="126">
        <f t="shared" si="71"/>
        <v>0</v>
      </c>
      <c r="BY17" s="126">
        <f t="shared" si="72"/>
        <v>260.46088434966691</v>
      </c>
      <c r="BZ17" s="126">
        <f t="shared" si="73"/>
        <v>476.65600394743024</v>
      </c>
      <c r="CA17" s="126">
        <f t="shared" si="74"/>
        <v>618.26093263007351</v>
      </c>
      <c r="CB17" s="126">
        <f t="shared" si="75"/>
        <v>733.4141267865175</v>
      </c>
      <c r="CC17" s="126">
        <f t="shared" si="76"/>
        <v>833.37509381352675</v>
      </c>
      <c r="CD17" s="126">
        <f t="shared" si="77"/>
        <v>923.1524740556597</v>
      </c>
      <c r="CE17" s="126">
        <f t="shared" si="78"/>
        <v>1005.5051642271292</v>
      </c>
      <c r="CF17" s="126">
        <f t="shared" si="79"/>
        <v>1082.1467888362486</v>
      </c>
      <c r="CG17" s="126">
        <f t="shared" si="80"/>
        <v>1154.2286976473838</v>
      </c>
      <c r="CH17" s="126">
        <f t="shared" si="81"/>
        <v>1222.5688776609923</v>
      </c>
      <c r="CI17" s="126">
        <f t="shared" si="82"/>
        <v>1287.773350442485</v>
      </c>
      <c r="CJ17" s="126">
        <f t="shared" si="83"/>
        <v>1350.3060314954291</v>
      </c>
      <c r="CK17" s="126">
        <f t="shared" si="84"/>
        <v>1410.5315198754943</v>
      </c>
      <c r="CL17" s="126">
        <f t="shared" si="85"/>
        <v>1465.5605630843042</v>
      </c>
      <c r="CM17" s="126">
        <f t="shared" si="86"/>
        <v>1520.589606293114</v>
      </c>
      <c r="CN17" s="126">
        <f t="shared" si="87"/>
        <v>1575.6186495019242</v>
      </c>
      <c r="CO17" s="126">
        <f t="shared" si="88"/>
        <v>1630.6476927107342</v>
      </c>
      <c r="CP17" s="126">
        <f t="shared" si="89"/>
        <v>1685.6767359195442</v>
      </c>
      <c r="CQ17" s="126">
        <f t="shared" si="90"/>
        <v>1734.8228312321862</v>
      </c>
      <c r="CR17" s="126">
        <f t="shared" si="91"/>
        <v>1783.9689265448283</v>
      </c>
      <c r="CS17" s="126">
        <f t="shared" si="92"/>
        <v>1833.1150218574703</v>
      </c>
      <c r="CT17" s="126">
        <f t="shared" si="93"/>
        <v>1882.2611171701124</v>
      </c>
      <c r="CU17" s="126">
        <f t="shared" si="94"/>
        <v>1931.4072124827544</v>
      </c>
      <c r="CV17" s="126">
        <f t="shared" si="95"/>
        <v>1976.8775723562767</v>
      </c>
      <c r="CW17" s="126">
        <f t="shared" si="96"/>
        <v>2022.3479322297987</v>
      </c>
      <c r="CX17" s="126">
        <f t="shared" si="97"/>
        <v>2067.8182921033213</v>
      </c>
      <c r="CY17" s="126">
        <f t="shared" si="98"/>
        <v>2113.2886519768435</v>
      </c>
      <c r="CZ17" s="126">
        <f t="shared" si="99"/>
        <v>2158.7590118503658</v>
      </c>
      <c r="DA17" s="126">
        <f t="shared" si="100"/>
        <v>2201.8198909971779</v>
      </c>
      <c r="DB17" s="126">
        <f t="shared" si="101"/>
        <v>2244.88077014399</v>
      </c>
      <c r="DC17" s="126">
        <f t="shared" si="102"/>
        <v>2287.9416492908022</v>
      </c>
      <c r="DD17" s="126">
        <f t="shared" si="103"/>
        <v>2331.0025284376143</v>
      </c>
      <c r="DE17" s="126">
        <f t="shared" si="104"/>
        <v>2374.0634075844264</v>
      </c>
      <c r="DF17" s="126">
        <f t="shared" si="105"/>
        <v>2415.5502021722841</v>
      </c>
      <c r="DG17" s="126">
        <f t="shared" si="106"/>
        <v>2457.0369967601418</v>
      </c>
      <c r="DH17" s="126">
        <f t="shared" si="107"/>
        <v>2498.5237913479996</v>
      </c>
      <c r="DI17" s="126">
        <f t="shared" si="108"/>
        <v>2540.0105859358573</v>
      </c>
      <c r="DJ17" s="126">
        <f t="shared" si="109"/>
        <v>2581.497380523715</v>
      </c>
      <c r="DK17" s="126">
        <f t="shared" si="110"/>
        <v>2622.0262606254892</v>
      </c>
      <c r="DL17" s="126">
        <f t="shared" si="111"/>
        <v>2662.5551407272633</v>
      </c>
      <c r="DM17" s="126">
        <f t="shared" si="112"/>
        <v>2703.0840208290374</v>
      </c>
      <c r="DN17" s="126">
        <f t="shared" si="113"/>
        <v>2743.6129009308115</v>
      </c>
      <c r="DO17" s="126">
        <f t="shared" si="114"/>
        <v>2784.1417810325856</v>
      </c>
      <c r="DP17" s="126">
        <f t="shared" si="115"/>
        <v>2824.2160290081301</v>
      </c>
      <c r="DQ17" s="126">
        <f t="shared" si="116"/>
        <v>2864.2902769836746</v>
      </c>
      <c r="DR17" s="126">
        <f t="shared" si="117"/>
        <v>2904.3645249592191</v>
      </c>
      <c r="DS17" s="126">
        <f t="shared" si="118"/>
        <v>2944.4387729347636</v>
      </c>
      <c r="DT17" s="126">
        <f t="shared" si="119"/>
        <v>2984.5130209103081</v>
      </c>
      <c r="DU17" s="121"/>
      <c r="DV17">
        <v>1492.2565104551495</v>
      </c>
      <c r="DW17">
        <f t="shared" si="120"/>
        <v>2984.513020910299</v>
      </c>
      <c r="DX17" s="124">
        <v>48</v>
      </c>
      <c r="DY17" s="126">
        <f t="shared" si="169"/>
        <v>2984.513020910299</v>
      </c>
      <c r="DZ17" s="126">
        <f t="shared" si="170"/>
        <v>2984.513020910299</v>
      </c>
      <c r="EA17" s="126">
        <f t="shared" si="121"/>
        <v>2984.513020910299</v>
      </c>
      <c r="EB17" s="126">
        <f t="shared" si="122"/>
        <v>2724.0521365606319</v>
      </c>
      <c r="EC17" s="126">
        <f t="shared" si="123"/>
        <v>2507.8570169628688</v>
      </c>
      <c r="ED17" s="126">
        <f t="shared" si="124"/>
        <v>2366.2520882802255</v>
      </c>
      <c r="EE17" s="126">
        <f t="shared" si="125"/>
        <v>2251.0988941237815</v>
      </c>
      <c r="EF17" s="126">
        <f t="shared" si="126"/>
        <v>2151.1379270967723</v>
      </c>
      <c r="EG17" s="126">
        <f t="shared" si="127"/>
        <v>2061.3605468546393</v>
      </c>
      <c r="EH17" s="126">
        <f t="shared" si="128"/>
        <v>1979.0078566831698</v>
      </c>
      <c r="EI17" s="126">
        <f t="shared" si="129"/>
        <v>1902.3662320740505</v>
      </c>
      <c r="EJ17" s="126">
        <f t="shared" si="130"/>
        <v>1830.2843232629152</v>
      </c>
      <c r="EK17" s="126">
        <f t="shared" si="131"/>
        <v>1761.9441432493068</v>
      </c>
      <c r="EL17" s="126">
        <f t="shared" si="132"/>
        <v>1696.739670467814</v>
      </c>
      <c r="EM17" s="126">
        <f t="shared" si="133"/>
        <v>1634.2069894148699</v>
      </c>
      <c r="EN17" s="126">
        <f t="shared" si="134"/>
        <v>1573.9815010348048</v>
      </c>
      <c r="EO17" s="126">
        <f t="shared" si="135"/>
        <v>1518.9524578259948</v>
      </c>
      <c r="EP17" s="126">
        <f t="shared" si="136"/>
        <v>1463.923414617185</v>
      </c>
      <c r="EQ17" s="126">
        <f t="shared" si="137"/>
        <v>1408.8943714083748</v>
      </c>
      <c r="ER17" s="126">
        <f t="shared" si="138"/>
        <v>1353.8653281995648</v>
      </c>
      <c r="ES17" s="126">
        <f t="shared" si="139"/>
        <v>1298.8362849907548</v>
      </c>
      <c r="ET17" s="126">
        <f t="shared" si="140"/>
        <v>1249.6901896781128</v>
      </c>
      <c r="EU17" s="126">
        <f t="shared" si="141"/>
        <v>1200.5440943654708</v>
      </c>
      <c r="EV17" s="126">
        <f t="shared" si="142"/>
        <v>1151.3979990528287</v>
      </c>
      <c r="EW17" s="126">
        <f t="shared" si="143"/>
        <v>1102.2519037401867</v>
      </c>
      <c r="EX17" s="126">
        <f t="shared" si="144"/>
        <v>1053.1058084275446</v>
      </c>
      <c r="EY17" s="126">
        <f t="shared" si="145"/>
        <v>1007.6354485540223</v>
      </c>
      <c r="EZ17" s="126">
        <f t="shared" si="146"/>
        <v>962.16508868050028</v>
      </c>
      <c r="FA17" s="126">
        <f t="shared" si="147"/>
        <v>916.69472880697776</v>
      </c>
      <c r="FB17" s="126">
        <f t="shared" si="148"/>
        <v>871.22436893345548</v>
      </c>
      <c r="FC17" s="126">
        <f t="shared" si="149"/>
        <v>825.7540090599332</v>
      </c>
      <c r="FD17" s="126">
        <f t="shared" si="150"/>
        <v>782.69312991312108</v>
      </c>
      <c r="FE17" s="126">
        <f t="shared" si="151"/>
        <v>739.63225076630897</v>
      </c>
      <c r="FF17" s="126">
        <f t="shared" si="152"/>
        <v>696.57137161949686</v>
      </c>
      <c r="FG17" s="126">
        <f t="shared" si="153"/>
        <v>653.51049247268475</v>
      </c>
      <c r="FH17" s="126">
        <f t="shared" si="154"/>
        <v>610.44961332587263</v>
      </c>
      <c r="FI17" s="126">
        <f t="shared" si="155"/>
        <v>568.9628187380149</v>
      </c>
      <c r="FJ17" s="126">
        <f t="shared" si="156"/>
        <v>527.47602415015717</v>
      </c>
      <c r="FK17" s="126">
        <f t="shared" si="157"/>
        <v>485.98922956229944</v>
      </c>
      <c r="FL17" s="126">
        <f t="shared" si="158"/>
        <v>444.50243497444171</v>
      </c>
      <c r="FM17" s="126">
        <f t="shared" si="159"/>
        <v>403.01564038658398</v>
      </c>
      <c r="FN17" s="126">
        <f t="shared" si="160"/>
        <v>362.48676028480986</v>
      </c>
      <c r="FO17" s="126">
        <f t="shared" si="161"/>
        <v>321.95788018303574</v>
      </c>
      <c r="FP17" s="126">
        <f t="shared" si="162"/>
        <v>281.42900008126162</v>
      </c>
      <c r="FQ17" s="126">
        <f t="shared" si="163"/>
        <v>240.9001199794875</v>
      </c>
      <c r="FR17" s="126">
        <f t="shared" si="164"/>
        <v>200.37123987771338</v>
      </c>
      <c r="FS17" s="126">
        <f t="shared" si="165"/>
        <v>160.29699190216888</v>
      </c>
      <c r="FT17" s="126">
        <f t="shared" si="166"/>
        <v>120.22274392662439</v>
      </c>
      <c r="FU17" s="126">
        <f t="shared" si="167"/>
        <v>80.148495951079894</v>
      </c>
      <c r="FV17" s="126">
        <f t="shared" si="168"/>
        <v>40.0742479755354</v>
      </c>
      <c r="FW17" s="126">
        <v>0</v>
      </c>
      <c r="FX17" s="126"/>
      <c r="FY17" s="126"/>
      <c r="FZ17" s="126"/>
      <c r="GA17" s="126"/>
      <c r="GB17" s="126"/>
      <c r="GC17" s="126"/>
      <c r="GD17" s="126"/>
      <c r="GE17" s="126"/>
      <c r="GF17" s="126"/>
    </row>
    <row r="18" spans="1:188" ht="15" x14ac:dyDescent="0.25">
      <c r="A18" s="124">
        <v>47</v>
      </c>
      <c r="B18" s="126"/>
      <c r="C18" s="126"/>
      <c r="D18" s="126"/>
      <c r="E18" s="126"/>
      <c r="F18" s="126"/>
      <c r="G18" s="126"/>
      <c r="H18" s="126"/>
      <c r="I18" s="126"/>
      <c r="J18" s="126"/>
      <c r="K18" s="126"/>
      <c r="L18" s="126"/>
      <c r="M18" s="126"/>
      <c r="N18" s="126"/>
      <c r="O18" s="126">
        <v>12.885810735094992</v>
      </c>
      <c r="P18" s="126">
        <v>23.582113190472</v>
      </c>
      <c r="Q18" s="126">
        <v>30.588984519417295</v>
      </c>
      <c r="R18" s="126">
        <v>36.287676262102423</v>
      </c>
      <c r="S18" s="126">
        <v>41.235148648500058</v>
      </c>
      <c r="T18" s="126">
        <v>45.679153332066903</v>
      </c>
      <c r="U18" s="126">
        <v>49.756157065790148</v>
      </c>
      <c r="V18" s="126">
        <v>53.55092265803728</v>
      </c>
      <c r="W18" s="126">
        <v>57.120400857853269</v>
      </c>
      <c r="X18" s="126">
        <v>60.50505353996607</v>
      </c>
      <c r="Y18" s="126">
        <v>63.734858577979139</v>
      </c>
      <c r="Z18" s="126">
        <v>66.832765371586902</v>
      </c>
      <c r="AA18" s="126">
        <v>69.639848935510855</v>
      </c>
      <c r="AB18" s="126">
        <v>72.446932499434809</v>
      </c>
      <c r="AC18" s="126">
        <v>75.254016063358748</v>
      </c>
      <c r="AD18" s="126">
        <v>78.061099627282687</v>
      </c>
      <c r="AE18" s="126">
        <v>80.86818319120664</v>
      </c>
      <c r="AF18" s="126">
        <v>83.353365408524269</v>
      </c>
      <c r="AG18" s="126">
        <v>85.838547625841898</v>
      </c>
      <c r="AH18" s="126">
        <v>88.323729843159526</v>
      </c>
      <c r="AI18" s="126">
        <v>90.808912060477155</v>
      </c>
      <c r="AJ18" s="126">
        <v>93.294094277794784</v>
      </c>
      <c r="AK18" s="126">
        <v>95.582267361174445</v>
      </c>
      <c r="AL18" s="126">
        <v>97.870440444554106</v>
      </c>
      <c r="AM18" s="126">
        <v>100.15861352793377</v>
      </c>
      <c r="AN18" s="126">
        <v>102.44678661131343</v>
      </c>
      <c r="AO18" s="126">
        <v>104.73495969469309</v>
      </c>
      <c r="AP18" s="126">
        <v>106.89550935164816</v>
      </c>
      <c r="AQ18" s="126">
        <v>109.05605900860323</v>
      </c>
      <c r="AR18" s="126">
        <v>111.2166086655583</v>
      </c>
      <c r="AS18" s="126">
        <v>113.37715832251337</v>
      </c>
      <c r="AT18" s="126">
        <v>115.53770797946845</v>
      </c>
      <c r="AU18" s="126">
        <v>117.61548224704248</v>
      </c>
      <c r="AV18" s="126">
        <v>119.69325651461651</v>
      </c>
      <c r="AW18" s="126">
        <v>121.77103078219052</v>
      </c>
      <c r="AX18" s="126">
        <v>123.84880504976454</v>
      </c>
      <c r="AY18" s="126">
        <v>125.92657931733856</v>
      </c>
      <c r="AZ18" s="126">
        <v>127.95420047748321</v>
      </c>
      <c r="BA18" s="126">
        <v>129.98182163762786</v>
      </c>
      <c r="BB18" s="126">
        <v>132.00944279777249</v>
      </c>
      <c r="BC18" s="126">
        <v>134.03706395791716</v>
      </c>
      <c r="BD18" s="126">
        <v>136.06468511806179</v>
      </c>
      <c r="BE18" s="126">
        <v>138.06855977283459</v>
      </c>
      <c r="BF18" s="126">
        <v>140.07243442760739</v>
      </c>
      <c r="BG18" s="126">
        <v>142.07630908238016</v>
      </c>
      <c r="BH18" s="126">
        <v>144.08018373715294</v>
      </c>
      <c r="BI18" s="126">
        <v>146.08405839192574</v>
      </c>
      <c r="BL18" s="122">
        <v>47</v>
      </c>
      <c r="BM18" s="126">
        <f t="shared" si="60"/>
        <v>0</v>
      </c>
      <c r="BN18" s="126">
        <f t="shared" si="61"/>
        <v>0</v>
      </c>
      <c r="BO18" s="126">
        <f t="shared" si="62"/>
        <v>0</v>
      </c>
      <c r="BP18" s="126">
        <f t="shared" si="63"/>
        <v>0</v>
      </c>
      <c r="BQ18" s="126">
        <f t="shared" si="64"/>
        <v>0</v>
      </c>
      <c r="BR18" s="126">
        <f t="shared" si="65"/>
        <v>0</v>
      </c>
      <c r="BS18" s="126">
        <f t="shared" si="66"/>
        <v>0</v>
      </c>
      <c r="BT18" s="126">
        <f t="shared" si="67"/>
        <v>0</v>
      </c>
      <c r="BU18" s="126">
        <f t="shared" si="68"/>
        <v>0</v>
      </c>
      <c r="BV18" s="126">
        <f t="shared" si="69"/>
        <v>0</v>
      </c>
      <c r="BW18" s="126">
        <f t="shared" si="70"/>
        <v>0</v>
      </c>
      <c r="BX18" s="126">
        <f t="shared" si="71"/>
        <v>0</v>
      </c>
      <c r="BY18" s="126">
        <f t="shared" si="72"/>
        <v>0</v>
      </c>
      <c r="BZ18" s="126">
        <f t="shared" si="73"/>
        <v>257.71621470189984</v>
      </c>
      <c r="CA18" s="126">
        <f t="shared" si="74"/>
        <v>471.64226380944001</v>
      </c>
      <c r="CB18" s="126">
        <f t="shared" si="75"/>
        <v>611.7796903883459</v>
      </c>
      <c r="CC18" s="126">
        <f t="shared" si="76"/>
        <v>725.75352524204845</v>
      </c>
      <c r="CD18" s="126">
        <f t="shared" si="77"/>
        <v>824.70297297000116</v>
      </c>
      <c r="CE18" s="126">
        <f t="shared" si="78"/>
        <v>913.58306664133806</v>
      </c>
      <c r="CF18" s="126">
        <f t="shared" si="79"/>
        <v>995.12314131580297</v>
      </c>
      <c r="CG18" s="126">
        <f t="shared" si="80"/>
        <v>1071.0184531607456</v>
      </c>
      <c r="CH18" s="126">
        <f t="shared" si="81"/>
        <v>1142.4080171570654</v>
      </c>
      <c r="CI18" s="126">
        <f t="shared" si="82"/>
        <v>1210.1010707993214</v>
      </c>
      <c r="CJ18" s="126">
        <f t="shared" si="83"/>
        <v>1274.6971715595828</v>
      </c>
      <c r="CK18" s="126">
        <f t="shared" si="84"/>
        <v>1336.655307431738</v>
      </c>
      <c r="CL18" s="126">
        <f t="shared" si="85"/>
        <v>1392.796978710217</v>
      </c>
      <c r="CM18" s="126">
        <f t="shared" si="86"/>
        <v>1448.9386499886962</v>
      </c>
      <c r="CN18" s="126">
        <f t="shared" si="87"/>
        <v>1505.0803212671749</v>
      </c>
      <c r="CO18" s="126">
        <f t="shared" si="88"/>
        <v>1561.2219925456538</v>
      </c>
      <c r="CP18" s="126">
        <f t="shared" si="89"/>
        <v>1617.3636638241328</v>
      </c>
      <c r="CQ18" s="126">
        <f t="shared" si="90"/>
        <v>1667.0673081704854</v>
      </c>
      <c r="CR18" s="126">
        <f t="shared" si="91"/>
        <v>1716.770952516838</v>
      </c>
      <c r="CS18" s="126">
        <f t="shared" si="92"/>
        <v>1766.4745968631905</v>
      </c>
      <c r="CT18" s="126">
        <f t="shared" si="93"/>
        <v>1816.1782412095431</v>
      </c>
      <c r="CU18" s="126">
        <f t="shared" si="94"/>
        <v>1865.8818855558957</v>
      </c>
      <c r="CV18" s="126">
        <f t="shared" si="95"/>
        <v>1911.6453472234889</v>
      </c>
      <c r="CW18" s="126">
        <f t="shared" si="96"/>
        <v>1957.4088088910821</v>
      </c>
      <c r="CX18" s="126">
        <f t="shared" si="97"/>
        <v>2003.1722705586753</v>
      </c>
      <c r="CY18" s="126">
        <f t="shared" si="98"/>
        <v>2048.9357322262686</v>
      </c>
      <c r="CZ18" s="126">
        <f t="shared" si="99"/>
        <v>2094.6991938938618</v>
      </c>
      <c r="DA18" s="126">
        <f t="shared" si="100"/>
        <v>2137.9101870329632</v>
      </c>
      <c r="DB18" s="126">
        <f t="shared" si="101"/>
        <v>2181.1211801720647</v>
      </c>
      <c r="DC18" s="126">
        <f t="shared" si="102"/>
        <v>2224.3321733111661</v>
      </c>
      <c r="DD18" s="126">
        <f t="shared" si="103"/>
        <v>2267.5431664502676</v>
      </c>
      <c r="DE18" s="126">
        <f t="shared" si="104"/>
        <v>2310.754159589369</v>
      </c>
      <c r="DF18" s="126">
        <f t="shared" si="105"/>
        <v>2352.3096449408495</v>
      </c>
      <c r="DG18" s="126">
        <f t="shared" si="106"/>
        <v>2393.8651302923299</v>
      </c>
      <c r="DH18" s="126">
        <f t="shared" si="107"/>
        <v>2435.4206156438104</v>
      </c>
      <c r="DI18" s="126">
        <f t="shared" si="108"/>
        <v>2476.9761009952908</v>
      </c>
      <c r="DJ18" s="126">
        <f t="shared" si="109"/>
        <v>2518.5315863467713</v>
      </c>
      <c r="DK18" s="126">
        <f t="shared" si="110"/>
        <v>2559.0840095496642</v>
      </c>
      <c r="DL18" s="126">
        <f t="shared" si="111"/>
        <v>2599.6364327525571</v>
      </c>
      <c r="DM18" s="126">
        <f t="shared" si="112"/>
        <v>2640.18885595545</v>
      </c>
      <c r="DN18" s="126">
        <f t="shared" si="113"/>
        <v>2680.7412791583429</v>
      </c>
      <c r="DO18" s="126">
        <f t="shared" si="114"/>
        <v>2721.2937023612358</v>
      </c>
      <c r="DP18" s="126">
        <f t="shared" si="115"/>
        <v>2761.3711954566916</v>
      </c>
      <c r="DQ18" s="126">
        <f t="shared" si="116"/>
        <v>2801.4486885521478</v>
      </c>
      <c r="DR18" s="126">
        <f t="shared" si="117"/>
        <v>2841.5261816476032</v>
      </c>
      <c r="DS18" s="126">
        <f t="shared" si="118"/>
        <v>2881.6036747430589</v>
      </c>
      <c r="DT18" s="126">
        <f t="shared" si="119"/>
        <v>2921.6811678385147</v>
      </c>
      <c r="DU18" s="121"/>
      <c r="DV18">
        <v>1460.8405839192574</v>
      </c>
      <c r="DW18">
        <f t="shared" si="120"/>
        <v>2921.6811678385147</v>
      </c>
      <c r="DX18" s="124">
        <v>47</v>
      </c>
      <c r="DY18" s="126">
        <f t="shared" si="169"/>
        <v>2921.6811678385147</v>
      </c>
      <c r="DZ18" s="126">
        <f t="shared" si="170"/>
        <v>2921.6811678385147</v>
      </c>
      <c r="EA18" s="126">
        <f t="shared" si="121"/>
        <v>2921.6811678385147</v>
      </c>
      <c r="EB18" s="126">
        <f t="shared" si="122"/>
        <v>2921.6811678385147</v>
      </c>
      <c r="EC18" s="126">
        <f t="shared" si="123"/>
        <v>2663.9649531366149</v>
      </c>
      <c r="ED18" s="126">
        <f t="shared" si="124"/>
        <v>2450.0389040290747</v>
      </c>
      <c r="EE18" s="126">
        <f t="shared" si="125"/>
        <v>2309.9014774501688</v>
      </c>
      <c r="EF18" s="126">
        <f t="shared" si="126"/>
        <v>2195.9276425964663</v>
      </c>
      <c r="EG18" s="126">
        <f t="shared" si="127"/>
        <v>2096.9781948685136</v>
      </c>
      <c r="EH18" s="126">
        <f t="shared" si="128"/>
        <v>2008.0981011971767</v>
      </c>
      <c r="EI18" s="126">
        <f t="shared" si="129"/>
        <v>1926.5580265227118</v>
      </c>
      <c r="EJ18" s="126">
        <f t="shared" si="130"/>
        <v>1850.6627146777691</v>
      </c>
      <c r="EK18" s="126">
        <f t="shared" si="131"/>
        <v>1779.2731506814494</v>
      </c>
      <c r="EL18" s="126">
        <f t="shared" si="132"/>
        <v>1711.5800970391933</v>
      </c>
      <c r="EM18" s="126">
        <f t="shared" si="133"/>
        <v>1646.983996278932</v>
      </c>
      <c r="EN18" s="126">
        <f t="shared" si="134"/>
        <v>1585.0258604067767</v>
      </c>
      <c r="EO18" s="126">
        <f t="shared" si="135"/>
        <v>1528.8841891282977</v>
      </c>
      <c r="EP18" s="126">
        <f t="shared" si="136"/>
        <v>1472.7425178498186</v>
      </c>
      <c r="EQ18" s="126">
        <f t="shared" si="137"/>
        <v>1416.6008465713398</v>
      </c>
      <c r="ER18" s="126">
        <f t="shared" si="138"/>
        <v>1360.4591752928609</v>
      </c>
      <c r="ES18" s="126">
        <f t="shared" si="139"/>
        <v>1304.3175040143819</v>
      </c>
      <c r="ET18" s="126">
        <f t="shared" si="140"/>
        <v>1254.6138596680294</v>
      </c>
      <c r="EU18" s="126">
        <f t="shared" si="141"/>
        <v>1204.9102153216768</v>
      </c>
      <c r="EV18" s="126">
        <f t="shared" si="142"/>
        <v>1155.2065709753242</v>
      </c>
      <c r="EW18" s="126">
        <f t="shared" si="143"/>
        <v>1105.5029266289716</v>
      </c>
      <c r="EX18" s="126">
        <f t="shared" si="144"/>
        <v>1055.7992822826191</v>
      </c>
      <c r="EY18" s="126">
        <f t="shared" si="145"/>
        <v>1010.0358206150258</v>
      </c>
      <c r="EZ18" s="126">
        <f t="shared" si="146"/>
        <v>964.27235894743262</v>
      </c>
      <c r="FA18" s="126">
        <f t="shared" si="147"/>
        <v>918.5088972798394</v>
      </c>
      <c r="FB18" s="126">
        <f t="shared" si="148"/>
        <v>872.74543561224618</v>
      </c>
      <c r="FC18" s="126">
        <f t="shared" si="149"/>
        <v>826.98197394465296</v>
      </c>
      <c r="FD18" s="126">
        <f t="shared" si="150"/>
        <v>783.77098080555152</v>
      </c>
      <c r="FE18" s="126">
        <f t="shared" si="151"/>
        <v>740.55998766645007</v>
      </c>
      <c r="FF18" s="126">
        <f t="shared" si="152"/>
        <v>697.34899452734862</v>
      </c>
      <c r="FG18" s="126">
        <f t="shared" si="153"/>
        <v>654.13800138824718</v>
      </c>
      <c r="FH18" s="126">
        <f t="shared" si="154"/>
        <v>610.92700824914573</v>
      </c>
      <c r="FI18" s="126">
        <f t="shared" si="155"/>
        <v>569.37152289766527</v>
      </c>
      <c r="FJ18" s="126">
        <f t="shared" si="156"/>
        <v>527.81603754618482</v>
      </c>
      <c r="FK18" s="126">
        <f t="shared" si="157"/>
        <v>486.26055219470436</v>
      </c>
      <c r="FL18" s="126">
        <f t="shared" si="158"/>
        <v>444.7050668432239</v>
      </c>
      <c r="FM18" s="126">
        <f t="shared" si="159"/>
        <v>403.14958149174345</v>
      </c>
      <c r="FN18" s="126">
        <f t="shared" si="160"/>
        <v>362.59715828885055</v>
      </c>
      <c r="FO18" s="126">
        <f t="shared" si="161"/>
        <v>322.04473508595765</v>
      </c>
      <c r="FP18" s="126">
        <f t="shared" si="162"/>
        <v>281.49231188306476</v>
      </c>
      <c r="FQ18" s="126">
        <f t="shared" si="163"/>
        <v>240.93988868017186</v>
      </c>
      <c r="FR18" s="126">
        <f t="shared" si="164"/>
        <v>200.38746547727897</v>
      </c>
      <c r="FS18" s="126">
        <f t="shared" si="165"/>
        <v>160.30997238182317</v>
      </c>
      <c r="FT18" s="126">
        <f t="shared" si="166"/>
        <v>120.23247928636692</v>
      </c>
      <c r="FU18" s="126">
        <f t="shared" si="167"/>
        <v>80.154986190911586</v>
      </c>
      <c r="FV18" s="126">
        <f t="shared" si="168"/>
        <v>40.077493095455793</v>
      </c>
      <c r="FW18" s="126">
        <v>0</v>
      </c>
      <c r="FX18" s="126"/>
      <c r="FY18" s="126"/>
      <c r="FZ18" s="126"/>
      <c r="GA18" s="126"/>
      <c r="GB18" s="126"/>
      <c r="GC18" s="126"/>
      <c r="GD18" s="126"/>
      <c r="GE18" s="126"/>
      <c r="GF18" s="126"/>
    </row>
    <row r="19" spans="1:188" ht="15" x14ac:dyDescent="0.25">
      <c r="A19" s="124">
        <v>46</v>
      </c>
      <c r="B19" s="126"/>
      <c r="C19" s="126"/>
      <c r="D19" s="126"/>
      <c r="E19" s="126"/>
      <c r="F19" s="126"/>
      <c r="G19" s="126"/>
      <c r="H19" s="126"/>
      <c r="I19" s="126"/>
      <c r="J19" s="126"/>
      <c r="K19" s="126"/>
      <c r="L19" s="126"/>
      <c r="M19" s="126"/>
      <c r="N19" s="126"/>
      <c r="O19" s="126"/>
      <c r="P19" s="126">
        <v>12.747099890245977</v>
      </c>
      <c r="Q19" s="126">
        <v>23.328732912062094</v>
      </c>
      <c r="R19" s="126">
        <v>30.261454087211291</v>
      </c>
      <c r="S19" s="126">
        <v>35.900564168473807</v>
      </c>
      <c r="T19" s="126">
        <v>40.7969428220498</v>
      </c>
      <c r="U19" s="126">
        <v>45.195632265133554</v>
      </c>
      <c r="V19" s="126">
        <v>49.231605226823604</v>
      </c>
      <c r="W19" s="126">
        <v>52.98869628628097</v>
      </c>
      <c r="X19" s="126">
        <v>56.523232957128016</v>
      </c>
      <c r="Y19" s="126">
        <v>59.875235123055063</v>
      </c>
      <c r="Z19" s="126">
        <v>63.074354208768682</v>
      </c>
      <c r="AA19" s="126">
        <v>65.944794831909419</v>
      </c>
      <c r="AB19" s="126">
        <v>68.815235455050157</v>
      </c>
      <c r="AC19" s="126">
        <v>71.685676078190895</v>
      </c>
      <c r="AD19" s="126">
        <v>74.556116701331632</v>
      </c>
      <c r="AE19" s="126">
        <v>77.426557324472356</v>
      </c>
      <c r="AF19" s="126">
        <v>79.942576779585437</v>
      </c>
      <c r="AG19" s="126">
        <v>82.458596234698518</v>
      </c>
      <c r="AH19" s="126">
        <v>84.974615689811614</v>
      </c>
      <c r="AI19" s="126">
        <v>87.49063514492471</v>
      </c>
      <c r="AJ19" s="126">
        <v>90.006654600037791</v>
      </c>
      <c r="AK19" s="126">
        <v>92.310785675351781</v>
      </c>
      <c r="AL19" s="126">
        <v>94.61491675066577</v>
      </c>
      <c r="AM19" s="126">
        <v>96.91904782597976</v>
      </c>
      <c r="AN19" s="126">
        <v>99.22317890129375</v>
      </c>
      <c r="AO19" s="126">
        <v>101.52730997660774</v>
      </c>
      <c r="AP19" s="126">
        <v>103.6959561350981</v>
      </c>
      <c r="AQ19" s="126">
        <v>105.86460229358846</v>
      </c>
      <c r="AR19" s="126">
        <v>108.03324845207881</v>
      </c>
      <c r="AS19" s="126">
        <v>110.20189461056916</v>
      </c>
      <c r="AT19" s="126">
        <v>112.37054076905952</v>
      </c>
      <c r="AU19" s="126">
        <v>114.4519985685608</v>
      </c>
      <c r="AV19" s="126">
        <v>116.53345636806208</v>
      </c>
      <c r="AW19" s="126">
        <v>118.61491416756336</v>
      </c>
      <c r="AX19" s="126">
        <v>120.69637196706464</v>
      </c>
      <c r="AY19" s="126">
        <v>122.7778297665659</v>
      </c>
      <c r="AZ19" s="126">
        <v>124.80670915467617</v>
      </c>
      <c r="BA19" s="126">
        <v>126.83558854278644</v>
      </c>
      <c r="BB19" s="126">
        <v>128.86446793089672</v>
      </c>
      <c r="BC19" s="126">
        <v>130.89334731900698</v>
      </c>
      <c r="BD19" s="126">
        <v>132.92222670711726</v>
      </c>
      <c r="BE19" s="126">
        <v>134.92627451336102</v>
      </c>
      <c r="BF19" s="126">
        <v>136.93032231960478</v>
      </c>
      <c r="BG19" s="126">
        <v>138.93437012584855</v>
      </c>
      <c r="BH19" s="126">
        <v>140.93841793209231</v>
      </c>
      <c r="BI19" s="126">
        <v>142.94246573833607</v>
      </c>
      <c r="BL19" s="122">
        <v>46</v>
      </c>
      <c r="BM19" s="126">
        <f t="shared" si="60"/>
        <v>0</v>
      </c>
      <c r="BN19" s="126">
        <f t="shared" si="61"/>
        <v>0</v>
      </c>
      <c r="BO19" s="126">
        <f t="shared" si="62"/>
        <v>0</v>
      </c>
      <c r="BP19" s="126">
        <f t="shared" si="63"/>
        <v>0</v>
      </c>
      <c r="BQ19" s="126">
        <f t="shared" si="64"/>
        <v>0</v>
      </c>
      <c r="BR19" s="126">
        <f t="shared" si="65"/>
        <v>0</v>
      </c>
      <c r="BS19" s="126">
        <f t="shared" si="66"/>
        <v>0</v>
      </c>
      <c r="BT19" s="126">
        <f t="shared" si="67"/>
        <v>0</v>
      </c>
      <c r="BU19" s="126">
        <f t="shared" si="68"/>
        <v>0</v>
      </c>
      <c r="BV19" s="126">
        <f t="shared" si="69"/>
        <v>0</v>
      </c>
      <c r="BW19" s="126">
        <f t="shared" si="70"/>
        <v>0</v>
      </c>
      <c r="BX19" s="126">
        <f t="shared" si="71"/>
        <v>0</v>
      </c>
      <c r="BY19" s="126">
        <f t="shared" si="72"/>
        <v>0</v>
      </c>
      <c r="BZ19" s="126">
        <f t="shared" si="73"/>
        <v>0</v>
      </c>
      <c r="CA19" s="126">
        <f t="shared" si="74"/>
        <v>254.94199780491954</v>
      </c>
      <c r="CB19" s="126">
        <f t="shared" si="75"/>
        <v>466.57465824124188</v>
      </c>
      <c r="CC19" s="126">
        <f t="shared" si="76"/>
        <v>605.22908174422582</v>
      </c>
      <c r="CD19" s="126">
        <f t="shared" si="77"/>
        <v>718.01128336947613</v>
      </c>
      <c r="CE19" s="126">
        <f t="shared" si="78"/>
        <v>815.93885644099601</v>
      </c>
      <c r="CF19" s="126">
        <f t="shared" si="79"/>
        <v>903.91264530267108</v>
      </c>
      <c r="CG19" s="126">
        <f t="shared" si="80"/>
        <v>984.63210453647207</v>
      </c>
      <c r="CH19" s="126">
        <f t="shared" si="81"/>
        <v>1059.7739257256194</v>
      </c>
      <c r="CI19" s="126">
        <f t="shared" si="82"/>
        <v>1130.4646591425603</v>
      </c>
      <c r="CJ19" s="126">
        <f t="shared" si="83"/>
        <v>1197.5047024611013</v>
      </c>
      <c r="CK19" s="126">
        <f t="shared" si="84"/>
        <v>1261.4870841753736</v>
      </c>
      <c r="CL19" s="126">
        <f t="shared" si="85"/>
        <v>1318.8958966381883</v>
      </c>
      <c r="CM19" s="126">
        <f t="shared" si="86"/>
        <v>1376.304709101003</v>
      </c>
      <c r="CN19" s="126">
        <f t="shared" si="87"/>
        <v>1433.7135215638179</v>
      </c>
      <c r="CO19" s="126">
        <f t="shared" si="88"/>
        <v>1491.1223340266326</v>
      </c>
      <c r="CP19" s="126">
        <f t="shared" si="89"/>
        <v>1548.5311464894471</v>
      </c>
      <c r="CQ19" s="126">
        <f t="shared" si="90"/>
        <v>1598.8515355917089</v>
      </c>
      <c r="CR19" s="126">
        <f t="shared" si="91"/>
        <v>1649.1719246939704</v>
      </c>
      <c r="CS19" s="126">
        <f t="shared" si="92"/>
        <v>1699.4923137962323</v>
      </c>
      <c r="CT19" s="126">
        <f t="shared" si="93"/>
        <v>1749.8127028984941</v>
      </c>
      <c r="CU19" s="126">
        <f t="shared" si="94"/>
        <v>1800.1330920007558</v>
      </c>
      <c r="CV19" s="126">
        <f t="shared" si="95"/>
        <v>1846.2157135070356</v>
      </c>
      <c r="CW19" s="126">
        <f t="shared" si="96"/>
        <v>1892.2983350133154</v>
      </c>
      <c r="CX19" s="126">
        <f t="shared" si="97"/>
        <v>1938.3809565195952</v>
      </c>
      <c r="CY19" s="126">
        <f t="shared" si="98"/>
        <v>1984.463578025875</v>
      </c>
      <c r="CZ19" s="126">
        <f t="shared" si="99"/>
        <v>2030.5461995321548</v>
      </c>
      <c r="DA19" s="126">
        <f t="shared" si="100"/>
        <v>2073.9191227019619</v>
      </c>
      <c r="DB19" s="126">
        <f t="shared" si="101"/>
        <v>2117.292045871769</v>
      </c>
      <c r="DC19" s="126">
        <f t="shared" si="102"/>
        <v>2160.6649690415761</v>
      </c>
      <c r="DD19" s="126">
        <f t="shared" si="103"/>
        <v>2204.0378922113832</v>
      </c>
      <c r="DE19" s="126">
        <f t="shared" si="104"/>
        <v>2247.4108153811903</v>
      </c>
      <c r="DF19" s="126">
        <f t="shared" si="105"/>
        <v>2289.0399713712159</v>
      </c>
      <c r="DG19" s="126">
        <f t="shared" si="106"/>
        <v>2330.6691273612414</v>
      </c>
      <c r="DH19" s="126">
        <f t="shared" si="107"/>
        <v>2372.2982833512669</v>
      </c>
      <c r="DI19" s="126">
        <f t="shared" si="108"/>
        <v>2413.9274393412925</v>
      </c>
      <c r="DJ19" s="126">
        <f t="shared" si="109"/>
        <v>2455.556595331318</v>
      </c>
      <c r="DK19" s="126">
        <f t="shared" si="110"/>
        <v>2496.1341830935235</v>
      </c>
      <c r="DL19" s="126">
        <f t="shared" si="111"/>
        <v>2536.7117708557289</v>
      </c>
      <c r="DM19" s="126">
        <f t="shared" si="112"/>
        <v>2577.2893586179343</v>
      </c>
      <c r="DN19" s="126">
        <f t="shared" si="113"/>
        <v>2617.8669463801398</v>
      </c>
      <c r="DO19" s="126">
        <f t="shared" si="114"/>
        <v>2658.4445341423452</v>
      </c>
      <c r="DP19" s="126">
        <f t="shared" si="115"/>
        <v>2698.5254902672204</v>
      </c>
      <c r="DQ19" s="126">
        <f t="shared" si="116"/>
        <v>2738.6064463920957</v>
      </c>
      <c r="DR19" s="126">
        <f t="shared" si="117"/>
        <v>2778.6874025169709</v>
      </c>
      <c r="DS19" s="126">
        <f t="shared" si="118"/>
        <v>2818.7683586418461</v>
      </c>
      <c r="DT19" s="126">
        <f t="shared" si="119"/>
        <v>2858.8493147667214</v>
      </c>
      <c r="DU19" s="121"/>
      <c r="DV19">
        <v>1429.4246573833561</v>
      </c>
      <c r="DW19">
        <f t="shared" si="120"/>
        <v>2858.8493147667123</v>
      </c>
      <c r="DX19" s="124">
        <v>46</v>
      </c>
      <c r="DY19" s="126">
        <f t="shared" si="169"/>
        <v>2858.8493147667123</v>
      </c>
      <c r="DZ19" s="126">
        <f t="shared" si="170"/>
        <v>2858.8493147667123</v>
      </c>
      <c r="EA19" s="126">
        <f t="shared" si="121"/>
        <v>2858.8493147667123</v>
      </c>
      <c r="EB19" s="126">
        <f t="shared" si="122"/>
        <v>2858.8493147667123</v>
      </c>
      <c r="EC19" s="126">
        <f t="shared" si="123"/>
        <v>2858.8493147667123</v>
      </c>
      <c r="ED19" s="126">
        <f t="shared" si="124"/>
        <v>2603.9073169617927</v>
      </c>
      <c r="EE19" s="126">
        <f t="shared" si="125"/>
        <v>2392.2746565254702</v>
      </c>
      <c r="EF19" s="126">
        <f t="shared" si="126"/>
        <v>2253.6202330224864</v>
      </c>
      <c r="EG19" s="126">
        <f t="shared" si="127"/>
        <v>2140.8380313972361</v>
      </c>
      <c r="EH19" s="126">
        <f t="shared" si="128"/>
        <v>2042.9104583257163</v>
      </c>
      <c r="EI19" s="126">
        <f t="shared" si="129"/>
        <v>1954.9366694640412</v>
      </c>
      <c r="EJ19" s="126">
        <f t="shared" si="130"/>
        <v>1874.2172102302402</v>
      </c>
      <c r="EK19" s="126">
        <f t="shared" si="131"/>
        <v>1799.0753890410929</v>
      </c>
      <c r="EL19" s="126">
        <f t="shared" si="132"/>
        <v>1728.3846556241519</v>
      </c>
      <c r="EM19" s="126">
        <f t="shared" si="133"/>
        <v>1661.344612305611</v>
      </c>
      <c r="EN19" s="126">
        <f t="shared" si="134"/>
        <v>1597.3622305913386</v>
      </c>
      <c r="EO19" s="126">
        <f t="shared" si="135"/>
        <v>1539.9534181285239</v>
      </c>
      <c r="EP19" s="126">
        <f t="shared" si="136"/>
        <v>1482.5446056657092</v>
      </c>
      <c r="EQ19" s="126">
        <f t="shared" si="137"/>
        <v>1425.1357932028943</v>
      </c>
      <c r="ER19" s="126">
        <f t="shared" si="138"/>
        <v>1367.7269807400796</v>
      </c>
      <c r="ES19" s="126">
        <f t="shared" si="139"/>
        <v>1310.3181682772652</v>
      </c>
      <c r="ET19" s="126">
        <f t="shared" si="140"/>
        <v>1259.9977791750034</v>
      </c>
      <c r="EU19" s="126">
        <f t="shared" si="141"/>
        <v>1209.6773900727419</v>
      </c>
      <c r="EV19" s="126">
        <f t="shared" si="142"/>
        <v>1159.3570009704799</v>
      </c>
      <c r="EW19" s="126">
        <f t="shared" si="143"/>
        <v>1109.0366118682182</v>
      </c>
      <c r="EX19" s="126">
        <f t="shared" si="144"/>
        <v>1058.7162227659564</v>
      </c>
      <c r="EY19" s="126">
        <f t="shared" si="145"/>
        <v>1012.6336012596767</v>
      </c>
      <c r="EZ19" s="126">
        <f t="shared" si="146"/>
        <v>966.55097975339686</v>
      </c>
      <c r="FA19" s="126">
        <f t="shared" si="147"/>
        <v>920.46835824711707</v>
      </c>
      <c r="FB19" s="126">
        <f t="shared" si="148"/>
        <v>874.38573674083727</v>
      </c>
      <c r="FC19" s="126">
        <f t="shared" si="149"/>
        <v>828.30311523455748</v>
      </c>
      <c r="FD19" s="126">
        <f t="shared" si="150"/>
        <v>784.93019206475037</v>
      </c>
      <c r="FE19" s="126">
        <f t="shared" si="151"/>
        <v>741.55726889494326</v>
      </c>
      <c r="FF19" s="126">
        <f t="shared" si="152"/>
        <v>698.18434572513615</v>
      </c>
      <c r="FG19" s="126">
        <f t="shared" si="153"/>
        <v>654.81142255532905</v>
      </c>
      <c r="FH19" s="126">
        <f t="shared" si="154"/>
        <v>611.43849938552194</v>
      </c>
      <c r="FI19" s="126">
        <f t="shared" si="155"/>
        <v>569.8093433954964</v>
      </c>
      <c r="FJ19" s="126">
        <f t="shared" si="156"/>
        <v>528.18018740547086</v>
      </c>
      <c r="FK19" s="126">
        <f t="shared" si="157"/>
        <v>486.55103141544532</v>
      </c>
      <c r="FL19" s="126">
        <f t="shared" si="158"/>
        <v>444.92187542541978</v>
      </c>
      <c r="FM19" s="126">
        <f t="shared" si="159"/>
        <v>403.29271943539425</v>
      </c>
      <c r="FN19" s="126">
        <f t="shared" si="160"/>
        <v>362.71513167318881</v>
      </c>
      <c r="FO19" s="126">
        <f t="shared" si="161"/>
        <v>322.13754391098337</v>
      </c>
      <c r="FP19" s="126">
        <f t="shared" si="162"/>
        <v>281.55995614877793</v>
      </c>
      <c r="FQ19" s="126">
        <f t="shared" si="163"/>
        <v>240.98236838657249</v>
      </c>
      <c r="FR19" s="126">
        <f t="shared" si="164"/>
        <v>200.40478062436705</v>
      </c>
      <c r="FS19" s="126">
        <f t="shared" si="165"/>
        <v>160.32382449949182</v>
      </c>
      <c r="FT19" s="126">
        <f t="shared" si="166"/>
        <v>120.24286837461659</v>
      </c>
      <c r="FU19" s="126">
        <f t="shared" si="167"/>
        <v>80.161912249741363</v>
      </c>
      <c r="FV19" s="126">
        <f t="shared" si="168"/>
        <v>40.080956124866134</v>
      </c>
      <c r="FW19" s="126">
        <v>0</v>
      </c>
      <c r="FX19" s="126"/>
      <c r="FY19" s="126"/>
      <c r="FZ19" s="126"/>
      <c r="GA19" s="126"/>
      <c r="GB19" s="126"/>
      <c r="GC19" s="126"/>
      <c r="GD19" s="126"/>
      <c r="GE19" s="126"/>
      <c r="GF19" s="126"/>
    </row>
    <row r="20" spans="1:188" ht="15" x14ac:dyDescent="0.25">
      <c r="A20" s="124">
        <v>45</v>
      </c>
      <c r="B20" s="126"/>
      <c r="C20" s="126"/>
      <c r="D20" s="126"/>
      <c r="E20" s="126"/>
      <c r="F20" s="126"/>
      <c r="G20" s="126"/>
      <c r="H20" s="126"/>
      <c r="I20" s="126"/>
      <c r="J20" s="126"/>
      <c r="K20" s="126"/>
      <c r="L20" s="126"/>
      <c r="M20" s="126"/>
      <c r="N20" s="126"/>
      <c r="O20" s="126"/>
      <c r="P20" s="126"/>
      <c r="Q20" s="126">
        <v>12.606862916845614</v>
      </c>
      <c r="R20" s="126">
        <v>23.072570659536609</v>
      </c>
      <c r="S20" s="126">
        <v>29.930341596261428</v>
      </c>
      <c r="T20" s="126">
        <v>35.509236861649583</v>
      </c>
      <c r="U20" s="126">
        <v>40.353987962588121</v>
      </c>
      <c r="V20" s="126">
        <v>44.706897651508257</v>
      </c>
      <c r="W20" s="126">
        <v>48.70142817692431</v>
      </c>
      <c r="X20" s="126">
        <v>52.420475767780999</v>
      </c>
      <c r="Y20" s="126">
        <v>55.919738009933667</v>
      </c>
      <c r="Z20" s="126">
        <v>59.238788152452798</v>
      </c>
      <c r="AA20" s="126">
        <v>62.182068136763064</v>
      </c>
      <c r="AB20" s="126">
        <v>65.12534812107333</v>
      </c>
      <c r="AC20" s="126">
        <v>68.068628105383596</v>
      </c>
      <c r="AD20" s="126">
        <v>71.011908089693861</v>
      </c>
      <c r="AE20" s="126">
        <v>73.955188074004127</v>
      </c>
      <c r="AF20" s="126">
        <v>76.505487751509847</v>
      </c>
      <c r="AG20" s="126">
        <v>79.055787429015567</v>
      </c>
      <c r="AH20" s="126">
        <v>81.606087106521287</v>
      </c>
      <c r="AI20" s="126">
        <v>84.156386784027006</v>
      </c>
      <c r="AJ20" s="126">
        <v>86.70668646153274</v>
      </c>
      <c r="AK20" s="126">
        <v>89.028249122069695</v>
      </c>
      <c r="AL20" s="126">
        <v>91.34981178260665</v>
      </c>
      <c r="AM20" s="126">
        <v>93.67137444314362</v>
      </c>
      <c r="AN20" s="126">
        <v>95.992937103680589</v>
      </c>
      <c r="AO20" s="126">
        <v>98.314499764217544</v>
      </c>
      <c r="AP20" s="126">
        <v>100.49189965731958</v>
      </c>
      <c r="AQ20" s="126">
        <v>102.66929955042161</v>
      </c>
      <c r="AR20" s="126">
        <v>104.84669944352363</v>
      </c>
      <c r="AS20" s="126">
        <v>107.02409933662565</v>
      </c>
      <c r="AT20" s="126">
        <v>109.20149922972769</v>
      </c>
      <c r="AU20" s="126">
        <v>111.28691477172215</v>
      </c>
      <c r="AV20" s="126">
        <v>113.37233031371662</v>
      </c>
      <c r="AW20" s="126">
        <v>115.45774585571108</v>
      </c>
      <c r="AX20" s="126">
        <v>117.54316139770555</v>
      </c>
      <c r="AY20" s="126">
        <v>119.6285769397</v>
      </c>
      <c r="AZ20" s="126">
        <v>121.65880331572308</v>
      </c>
      <c r="BA20" s="126">
        <v>123.68902969174616</v>
      </c>
      <c r="BB20" s="126">
        <v>125.71925606776922</v>
      </c>
      <c r="BC20" s="126">
        <v>127.74948244379229</v>
      </c>
      <c r="BD20" s="126">
        <v>129.77970881981537</v>
      </c>
      <c r="BE20" s="126">
        <v>131.7839416728014</v>
      </c>
      <c r="BF20" s="126">
        <v>133.78817452578744</v>
      </c>
      <c r="BG20" s="126">
        <v>135.79240737877345</v>
      </c>
      <c r="BH20" s="126">
        <v>137.79664023175945</v>
      </c>
      <c r="BI20" s="126">
        <v>139.80087308474549</v>
      </c>
      <c r="BL20" s="122">
        <v>45</v>
      </c>
      <c r="BM20" s="126">
        <f t="shared" si="60"/>
        <v>0</v>
      </c>
      <c r="BN20" s="126">
        <f t="shared" si="61"/>
        <v>0</v>
      </c>
      <c r="BO20" s="126">
        <f t="shared" si="62"/>
        <v>0</v>
      </c>
      <c r="BP20" s="126">
        <f t="shared" si="63"/>
        <v>0</v>
      </c>
      <c r="BQ20" s="126">
        <f t="shared" si="64"/>
        <v>0</v>
      </c>
      <c r="BR20" s="126">
        <f t="shared" si="65"/>
        <v>0</v>
      </c>
      <c r="BS20" s="126">
        <f t="shared" si="66"/>
        <v>0</v>
      </c>
      <c r="BT20" s="126">
        <f t="shared" si="67"/>
        <v>0</v>
      </c>
      <c r="BU20" s="126">
        <f t="shared" si="68"/>
        <v>0</v>
      </c>
      <c r="BV20" s="126">
        <f t="shared" si="69"/>
        <v>0</v>
      </c>
      <c r="BW20" s="126">
        <f t="shared" si="70"/>
        <v>0</v>
      </c>
      <c r="BX20" s="126">
        <f t="shared" si="71"/>
        <v>0</v>
      </c>
      <c r="BY20" s="126">
        <f t="shared" si="72"/>
        <v>0</v>
      </c>
      <c r="BZ20" s="126">
        <f t="shared" si="73"/>
        <v>0</v>
      </c>
      <c r="CA20" s="126">
        <f t="shared" si="74"/>
        <v>0</v>
      </c>
      <c r="CB20" s="126">
        <f t="shared" si="75"/>
        <v>252.13725833691228</v>
      </c>
      <c r="CC20" s="126">
        <f t="shared" si="76"/>
        <v>461.45141319073218</v>
      </c>
      <c r="CD20" s="126">
        <f t="shared" si="77"/>
        <v>598.60683192522856</v>
      </c>
      <c r="CE20" s="126">
        <f t="shared" si="78"/>
        <v>710.18473723299167</v>
      </c>
      <c r="CF20" s="126">
        <f t="shared" si="79"/>
        <v>807.07975925176243</v>
      </c>
      <c r="CG20" s="126">
        <f t="shared" si="80"/>
        <v>894.13795303016514</v>
      </c>
      <c r="CH20" s="126">
        <f t="shared" si="81"/>
        <v>974.0285635384862</v>
      </c>
      <c r="CI20" s="126">
        <f t="shared" si="82"/>
        <v>1048.40951535562</v>
      </c>
      <c r="CJ20" s="126">
        <f t="shared" si="83"/>
        <v>1118.3947601986733</v>
      </c>
      <c r="CK20" s="126">
        <f t="shared" si="84"/>
        <v>1184.775763049056</v>
      </c>
      <c r="CL20" s="126">
        <f t="shared" si="85"/>
        <v>1243.6413627352613</v>
      </c>
      <c r="CM20" s="126">
        <f t="shared" si="86"/>
        <v>1302.5069624214666</v>
      </c>
      <c r="CN20" s="126">
        <f t="shared" si="87"/>
        <v>1361.3725621076719</v>
      </c>
      <c r="CO20" s="126">
        <f t="shared" si="88"/>
        <v>1420.2381617938772</v>
      </c>
      <c r="CP20" s="126">
        <f t="shared" si="89"/>
        <v>1479.1037614800825</v>
      </c>
      <c r="CQ20" s="126">
        <f t="shared" si="90"/>
        <v>1530.109755030197</v>
      </c>
      <c r="CR20" s="126">
        <f t="shared" si="91"/>
        <v>1581.1157485803114</v>
      </c>
      <c r="CS20" s="126">
        <f t="shared" si="92"/>
        <v>1632.1217421304257</v>
      </c>
      <c r="CT20" s="126">
        <f t="shared" si="93"/>
        <v>1683.1277356805401</v>
      </c>
      <c r="CU20" s="126">
        <f t="shared" si="94"/>
        <v>1734.1337292306548</v>
      </c>
      <c r="CV20" s="126">
        <f t="shared" si="95"/>
        <v>1780.564982441394</v>
      </c>
      <c r="CW20" s="126">
        <f t="shared" si="96"/>
        <v>1826.996235652133</v>
      </c>
      <c r="CX20" s="126">
        <f t="shared" si="97"/>
        <v>1873.4274888628725</v>
      </c>
      <c r="CY20" s="126">
        <f t="shared" si="98"/>
        <v>1919.8587420736117</v>
      </c>
      <c r="CZ20" s="126">
        <f t="shared" si="99"/>
        <v>1966.2899952843509</v>
      </c>
      <c r="DA20" s="126">
        <f t="shared" si="100"/>
        <v>2009.8379931463915</v>
      </c>
      <c r="DB20" s="126">
        <f t="shared" si="101"/>
        <v>2053.385991008432</v>
      </c>
      <c r="DC20" s="126">
        <f t="shared" si="102"/>
        <v>2096.9339888704726</v>
      </c>
      <c r="DD20" s="126">
        <f t="shared" si="103"/>
        <v>2140.4819867325132</v>
      </c>
      <c r="DE20" s="126">
        <f t="shared" si="104"/>
        <v>2184.0299845945538</v>
      </c>
      <c r="DF20" s="126">
        <f t="shared" si="105"/>
        <v>2225.738295434443</v>
      </c>
      <c r="DG20" s="126">
        <f t="shared" si="106"/>
        <v>2267.4466062743322</v>
      </c>
      <c r="DH20" s="126">
        <f t="shared" si="107"/>
        <v>2309.1549171142215</v>
      </c>
      <c r="DI20" s="126">
        <f t="shared" si="108"/>
        <v>2350.8632279541107</v>
      </c>
      <c r="DJ20" s="126">
        <f t="shared" si="109"/>
        <v>2392.5715387939999</v>
      </c>
      <c r="DK20" s="126">
        <f t="shared" si="110"/>
        <v>2433.1760663144614</v>
      </c>
      <c r="DL20" s="126">
        <f t="shared" si="111"/>
        <v>2473.7805938349229</v>
      </c>
      <c r="DM20" s="126">
        <f t="shared" si="112"/>
        <v>2514.3851213553844</v>
      </c>
      <c r="DN20" s="126">
        <f t="shared" si="113"/>
        <v>2554.9896488758459</v>
      </c>
      <c r="DO20" s="126">
        <f t="shared" si="114"/>
        <v>2595.5941763963074</v>
      </c>
      <c r="DP20" s="126">
        <f t="shared" si="115"/>
        <v>2635.6788334560279</v>
      </c>
      <c r="DQ20" s="126">
        <f t="shared" si="116"/>
        <v>2675.7634905157488</v>
      </c>
      <c r="DR20" s="126">
        <f t="shared" si="117"/>
        <v>2715.8481475754688</v>
      </c>
      <c r="DS20" s="126">
        <f t="shared" si="118"/>
        <v>2755.9328046351893</v>
      </c>
      <c r="DT20" s="126">
        <f t="shared" si="119"/>
        <v>2796.0174616949098</v>
      </c>
      <c r="DU20" s="121"/>
      <c r="DV20">
        <v>1398.0087308474549</v>
      </c>
      <c r="DW20">
        <f t="shared" si="120"/>
        <v>2796.0174616949098</v>
      </c>
      <c r="DX20" s="124">
        <v>45</v>
      </c>
      <c r="DY20" s="126">
        <f t="shared" si="169"/>
        <v>2796.0174616949098</v>
      </c>
      <c r="DZ20" s="126">
        <f t="shared" si="170"/>
        <v>2796.0174616949098</v>
      </c>
      <c r="EA20" s="126">
        <f t="shared" si="121"/>
        <v>2796.0174616949098</v>
      </c>
      <c r="EB20" s="126">
        <f t="shared" si="122"/>
        <v>2796.0174616949098</v>
      </c>
      <c r="EC20" s="126">
        <f t="shared" si="123"/>
        <v>2796.0174616949098</v>
      </c>
      <c r="ED20" s="126">
        <f t="shared" si="124"/>
        <v>2796.0174616949098</v>
      </c>
      <c r="EE20" s="126">
        <f t="shared" si="125"/>
        <v>2543.8802033579977</v>
      </c>
      <c r="EF20" s="126">
        <f t="shared" si="126"/>
        <v>2334.5660485041776</v>
      </c>
      <c r="EG20" s="126">
        <f t="shared" si="127"/>
        <v>2197.4106297696812</v>
      </c>
      <c r="EH20" s="126">
        <f t="shared" si="128"/>
        <v>2085.8327244619181</v>
      </c>
      <c r="EI20" s="126">
        <f t="shared" si="129"/>
        <v>1988.9377024431474</v>
      </c>
      <c r="EJ20" s="126">
        <f t="shared" si="130"/>
        <v>1901.8795086647447</v>
      </c>
      <c r="EK20" s="126">
        <f t="shared" si="131"/>
        <v>1821.9888981564236</v>
      </c>
      <c r="EL20" s="126">
        <f t="shared" si="132"/>
        <v>1747.6079463392898</v>
      </c>
      <c r="EM20" s="126">
        <f t="shared" si="133"/>
        <v>1677.6227014962365</v>
      </c>
      <c r="EN20" s="126">
        <f t="shared" si="134"/>
        <v>1611.2416986458538</v>
      </c>
      <c r="EO20" s="126">
        <f t="shared" si="135"/>
        <v>1552.3760989596485</v>
      </c>
      <c r="EP20" s="126">
        <f t="shared" si="136"/>
        <v>1493.5104992734432</v>
      </c>
      <c r="EQ20" s="126">
        <f t="shared" si="137"/>
        <v>1434.6448995872379</v>
      </c>
      <c r="ER20" s="126">
        <f t="shared" si="138"/>
        <v>1375.7792999010326</v>
      </c>
      <c r="ES20" s="126">
        <f t="shared" si="139"/>
        <v>1316.9137002148273</v>
      </c>
      <c r="ET20" s="126">
        <f t="shared" si="140"/>
        <v>1265.9077066647128</v>
      </c>
      <c r="EU20" s="126">
        <f t="shared" si="141"/>
        <v>1214.9017131145984</v>
      </c>
      <c r="EV20" s="126">
        <f t="shared" si="142"/>
        <v>1163.8957195644841</v>
      </c>
      <c r="EW20" s="126">
        <f t="shared" si="143"/>
        <v>1112.8897260143697</v>
      </c>
      <c r="EX20" s="126">
        <f t="shared" si="144"/>
        <v>1061.883732464255</v>
      </c>
      <c r="EY20" s="126">
        <f t="shared" si="145"/>
        <v>1015.4524792535158</v>
      </c>
      <c r="EZ20" s="126">
        <f t="shared" si="146"/>
        <v>969.02122604277679</v>
      </c>
      <c r="FA20" s="126">
        <f t="shared" si="147"/>
        <v>922.58997283203735</v>
      </c>
      <c r="FB20" s="126">
        <f t="shared" si="148"/>
        <v>876.15871962129813</v>
      </c>
      <c r="FC20" s="126">
        <f t="shared" si="149"/>
        <v>829.72746641055892</v>
      </c>
      <c r="FD20" s="126">
        <f t="shared" si="150"/>
        <v>786.17946854851834</v>
      </c>
      <c r="FE20" s="126">
        <f t="shared" si="151"/>
        <v>742.63147068647777</v>
      </c>
      <c r="FF20" s="126">
        <f t="shared" si="152"/>
        <v>699.08347282443719</v>
      </c>
      <c r="FG20" s="126">
        <f t="shared" si="153"/>
        <v>655.53547496239662</v>
      </c>
      <c r="FH20" s="126">
        <f t="shared" si="154"/>
        <v>611.98747710035605</v>
      </c>
      <c r="FI20" s="126">
        <f t="shared" si="155"/>
        <v>570.27916626046681</v>
      </c>
      <c r="FJ20" s="126">
        <f t="shared" si="156"/>
        <v>528.57085542057757</v>
      </c>
      <c r="FK20" s="126">
        <f t="shared" si="157"/>
        <v>486.86254458068834</v>
      </c>
      <c r="FL20" s="126">
        <f t="shared" si="158"/>
        <v>445.1542337407991</v>
      </c>
      <c r="FM20" s="126">
        <f t="shared" si="159"/>
        <v>403.44592290090986</v>
      </c>
      <c r="FN20" s="126">
        <f t="shared" si="160"/>
        <v>362.84139538044838</v>
      </c>
      <c r="FO20" s="126">
        <f t="shared" si="161"/>
        <v>322.23686785998689</v>
      </c>
      <c r="FP20" s="126">
        <f t="shared" si="162"/>
        <v>281.6323403395254</v>
      </c>
      <c r="FQ20" s="126">
        <f t="shared" si="163"/>
        <v>241.02781281906391</v>
      </c>
      <c r="FR20" s="126">
        <f t="shared" si="164"/>
        <v>200.42328529860242</v>
      </c>
      <c r="FS20" s="126">
        <f t="shared" si="165"/>
        <v>160.33862823888194</v>
      </c>
      <c r="FT20" s="126">
        <f t="shared" si="166"/>
        <v>120.253971179161</v>
      </c>
      <c r="FU20" s="126">
        <f t="shared" si="167"/>
        <v>80.169314119440969</v>
      </c>
      <c r="FV20" s="126">
        <f t="shared" si="168"/>
        <v>40.084657059720485</v>
      </c>
      <c r="FW20" s="126">
        <v>0</v>
      </c>
      <c r="FX20" s="126"/>
      <c r="FY20" s="126"/>
      <c r="FZ20" s="126"/>
      <c r="GA20" s="126"/>
      <c r="GB20" s="126"/>
      <c r="GC20" s="126"/>
      <c r="GD20" s="126"/>
      <c r="GE20" s="126"/>
      <c r="GF20" s="126"/>
    </row>
    <row r="21" spans="1:188" ht="15" x14ac:dyDescent="0.25">
      <c r="A21" s="124">
        <v>44</v>
      </c>
      <c r="B21" s="126"/>
      <c r="C21" s="126"/>
      <c r="D21" s="126"/>
      <c r="E21" s="126"/>
      <c r="F21" s="126"/>
      <c r="G21" s="126"/>
      <c r="H21" s="126"/>
      <c r="I21" s="126"/>
      <c r="J21" s="126"/>
      <c r="K21" s="126"/>
      <c r="L21" s="126"/>
      <c r="M21" s="126"/>
      <c r="N21" s="126"/>
      <c r="O21" s="126"/>
      <c r="P21" s="126"/>
      <c r="Q21" s="126"/>
      <c r="R21" s="126">
        <v>12.46504830537981</v>
      </c>
      <c r="S21" s="126">
        <v>22.813532752556512</v>
      </c>
      <c r="T21" s="126">
        <v>29.595526956108756</v>
      </c>
      <c r="U21" s="126">
        <v>35.113553749792004</v>
      </c>
      <c r="V21" s="126">
        <v>39.90612659191811</v>
      </c>
      <c r="W21" s="126">
        <v>44.212777732907966</v>
      </c>
      <c r="X21" s="126">
        <v>48.165441941010158</v>
      </c>
      <c r="Y21" s="126">
        <v>51.846066649612681</v>
      </c>
      <c r="Z21" s="126">
        <v>55.309712619556763</v>
      </c>
      <c r="AA21" s="126">
        <v>58.337673149877972</v>
      </c>
      <c r="AB21" s="126">
        <v>61.365633680199181</v>
      </c>
      <c r="AC21" s="126">
        <v>64.393594210520391</v>
      </c>
      <c r="AD21" s="126">
        <v>67.4215547408416</v>
      </c>
      <c r="AE21" s="126">
        <v>70.449515271162795</v>
      </c>
      <c r="AF21" s="126">
        <v>73.038133956836717</v>
      </c>
      <c r="AG21" s="126">
        <v>75.626752642510638</v>
      </c>
      <c r="AH21" s="126">
        <v>78.21537132818456</v>
      </c>
      <c r="AI21" s="126">
        <v>80.803990013858481</v>
      </c>
      <c r="AJ21" s="126">
        <v>83.392608699532389</v>
      </c>
      <c r="AK21" s="126">
        <v>85.733278022439436</v>
      </c>
      <c r="AL21" s="126">
        <v>88.073947345346483</v>
      </c>
      <c r="AM21" s="126">
        <v>90.414616668253529</v>
      </c>
      <c r="AN21" s="126">
        <v>92.755285991160576</v>
      </c>
      <c r="AO21" s="126">
        <v>95.095955314067623</v>
      </c>
      <c r="AP21" s="126">
        <v>97.282842611716745</v>
      </c>
      <c r="AQ21" s="126">
        <v>99.469729909365867</v>
      </c>
      <c r="AR21" s="126">
        <v>101.656617207015</v>
      </c>
      <c r="AS21" s="126">
        <v>103.84350450466414</v>
      </c>
      <c r="AT21" s="126">
        <v>106.03039180231326</v>
      </c>
      <c r="AU21" s="126">
        <v>108.12006786303664</v>
      </c>
      <c r="AV21" s="126">
        <v>110.20974392376002</v>
      </c>
      <c r="AW21" s="126">
        <v>112.29941998448339</v>
      </c>
      <c r="AX21" s="126">
        <v>114.38909604520677</v>
      </c>
      <c r="AY21" s="126">
        <v>116.47877210593015</v>
      </c>
      <c r="AZ21" s="126">
        <v>118.51044285856605</v>
      </c>
      <c r="BA21" s="126">
        <v>120.54211361120196</v>
      </c>
      <c r="BB21" s="126">
        <v>122.57378436383787</v>
      </c>
      <c r="BC21" s="126">
        <v>124.60545511647379</v>
      </c>
      <c r="BD21" s="126">
        <v>126.6371258691097</v>
      </c>
      <c r="BE21" s="126">
        <v>128.64155678151891</v>
      </c>
      <c r="BF21" s="126">
        <v>130.64598769392813</v>
      </c>
      <c r="BG21" s="126">
        <v>132.65041860633735</v>
      </c>
      <c r="BH21" s="126">
        <v>134.65484951874657</v>
      </c>
      <c r="BI21" s="126">
        <v>136.65928043115582</v>
      </c>
      <c r="BL21" s="122">
        <v>44</v>
      </c>
      <c r="BM21" s="126">
        <f t="shared" si="60"/>
        <v>0</v>
      </c>
      <c r="BN21" s="126">
        <f t="shared" si="61"/>
        <v>0</v>
      </c>
      <c r="BO21" s="126">
        <f t="shared" si="62"/>
        <v>0</v>
      </c>
      <c r="BP21" s="126">
        <f t="shared" si="63"/>
        <v>0</v>
      </c>
      <c r="BQ21" s="126">
        <f t="shared" si="64"/>
        <v>0</v>
      </c>
      <c r="BR21" s="126">
        <f t="shared" si="65"/>
        <v>0</v>
      </c>
      <c r="BS21" s="126">
        <f t="shared" si="66"/>
        <v>0</v>
      </c>
      <c r="BT21" s="126">
        <f t="shared" si="67"/>
        <v>0</v>
      </c>
      <c r="BU21" s="126">
        <f t="shared" si="68"/>
        <v>0</v>
      </c>
      <c r="BV21" s="126">
        <f t="shared" si="69"/>
        <v>0</v>
      </c>
      <c r="BW21" s="126">
        <f t="shared" si="70"/>
        <v>0</v>
      </c>
      <c r="BX21" s="126">
        <f t="shared" si="71"/>
        <v>0</v>
      </c>
      <c r="BY21" s="126">
        <f t="shared" si="72"/>
        <v>0</v>
      </c>
      <c r="BZ21" s="126">
        <f t="shared" si="73"/>
        <v>0</v>
      </c>
      <c r="CA21" s="126">
        <f t="shared" si="74"/>
        <v>0</v>
      </c>
      <c r="CB21" s="126">
        <f t="shared" si="75"/>
        <v>0</v>
      </c>
      <c r="CC21" s="126">
        <f t="shared" si="76"/>
        <v>249.3009661075962</v>
      </c>
      <c r="CD21" s="126">
        <f t="shared" si="77"/>
        <v>456.27065505113023</v>
      </c>
      <c r="CE21" s="126">
        <f t="shared" si="78"/>
        <v>591.91053912217512</v>
      </c>
      <c r="CF21" s="126">
        <f t="shared" si="79"/>
        <v>702.27107499584008</v>
      </c>
      <c r="CG21" s="126">
        <f t="shared" si="80"/>
        <v>798.12253183836219</v>
      </c>
      <c r="CH21" s="126">
        <f t="shared" si="81"/>
        <v>884.25555465815933</v>
      </c>
      <c r="CI21" s="126">
        <f t="shared" si="82"/>
        <v>963.30883882020316</v>
      </c>
      <c r="CJ21" s="126">
        <f t="shared" si="83"/>
        <v>1036.9213329922536</v>
      </c>
      <c r="CK21" s="126">
        <f t="shared" si="84"/>
        <v>1106.1942523911353</v>
      </c>
      <c r="CL21" s="126">
        <f t="shared" si="85"/>
        <v>1166.7534629975594</v>
      </c>
      <c r="CM21" s="126">
        <f t="shared" si="86"/>
        <v>1227.3126736039835</v>
      </c>
      <c r="CN21" s="126">
        <f t="shared" si="87"/>
        <v>1287.8718842104079</v>
      </c>
      <c r="CO21" s="126">
        <f t="shared" si="88"/>
        <v>1348.431094816832</v>
      </c>
      <c r="CP21" s="126">
        <f t="shared" si="89"/>
        <v>1408.9903054232559</v>
      </c>
      <c r="CQ21" s="126">
        <f t="shared" si="90"/>
        <v>1460.7626791367343</v>
      </c>
      <c r="CR21" s="126">
        <f t="shared" si="91"/>
        <v>1512.5350528502127</v>
      </c>
      <c r="CS21" s="126">
        <f t="shared" si="92"/>
        <v>1564.3074265636913</v>
      </c>
      <c r="CT21" s="126">
        <f t="shared" si="93"/>
        <v>1616.0798002771696</v>
      </c>
      <c r="CU21" s="126">
        <f t="shared" si="94"/>
        <v>1667.8521739906478</v>
      </c>
      <c r="CV21" s="126">
        <f t="shared" si="95"/>
        <v>1714.6655604487887</v>
      </c>
      <c r="CW21" s="126">
        <f t="shared" si="96"/>
        <v>1761.4789469069297</v>
      </c>
      <c r="CX21" s="126">
        <f t="shared" si="97"/>
        <v>1808.2923333650706</v>
      </c>
      <c r="CY21" s="126">
        <f t="shared" si="98"/>
        <v>1855.1057198232115</v>
      </c>
      <c r="CZ21" s="126">
        <f t="shared" si="99"/>
        <v>1901.9191062813525</v>
      </c>
      <c r="DA21" s="126">
        <f t="shared" si="100"/>
        <v>1945.656852234335</v>
      </c>
      <c r="DB21" s="126">
        <f t="shared" si="101"/>
        <v>1989.3945981873173</v>
      </c>
      <c r="DC21" s="126">
        <f t="shared" si="102"/>
        <v>2033.1323441403001</v>
      </c>
      <c r="DD21" s="126">
        <f t="shared" si="103"/>
        <v>2076.8700900932827</v>
      </c>
      <c r="DE21" s="126">
        <f t="shared" si="104"/>
        <v>2120.6078360462652</v>
      </c>
      <c r="DF21" s="126">
        <f t="shared" si="105"/>
        <v>2162.4013572607328</v>
      </c>
      <c r="DG21" s="126">
        <f t="shared" si="106"/>
        <v>2204.1948784752003</v>
      </c>
      <c r="DH21" s="126">
        <f t="shared" si="107"/>
        <v>2245.9883996896679</v>
      </c>
      <c r="DI21" s="126">
        <f t="shared" si="108"/>
        <v>2287.7819209041354</v>
      </c>
      <c r="DJ21" s="126">
        <f t="shared" si="109"/>
        <v>2329.575442118603</v>
      </c>
      <c r="DK21" s="126">
        <f t="shared" si="110"/>
        <v>2370.2088571713211</v>
      </c>
      <c r="DL21" s="126">
        <f t="shared" si="111"/>
        <v>2410.8422722240393</v>
      </c>
      <c r="DM21" s="126">
        <f t="shared" si="112"/>
        <v>2451.4756872767575</v>
      </c>
      <c r="DN21" s="126">
        <f t="shared" si="113"/>
        <v>2492.1091023294757</v>
      </c>
      <c r="DO21" s="126">
        <f t="shared" si="114"/>
        <v>2532.7425173821939</v>
      </c>
      <c r="DP21" s="126">
        <f t="shared" si="115"/>
        <v>2572.8311356303784</v>
      </c>
      <c r="DQ21" s="126">
        <f t="shared" si="116"/>
        <v>2612.9197538785629</v>
      </c>
      <c r="DR21" s="126">
        <f t="shared" si="117"/>
        <v>2653.008372126747</v>
      </c>
      <c r="DS21" s="126">
        <f t="shared" si="118"/>
        <v>2693.0969903749315</v>
      </c>
      <c r="DT21" s="126">
        <f t="shared" si="119"/>
        <v>2733.1856086231164</v>
      </c>
      <c r="DU21" s="121"/>
      <c r="DV21">
        <v>1366.5928043115628</v>
      </c>
      <c r="DW21">
        <f t="shared" si="120"/>
        <v>2733.1856086231255</v>
      </c>
      <c r="DX21" s="124">
        <v>44</v>
      </c>
      <c r="DY21" s="126">
        <f t="shared" si="169"/>
        <v>2733.1856086231255</v>
      </c>
      <c r="DZ21" s="126">
        <f t="shared" si="170"/>
        <v>2733.1856086231255</v>
      </c>
      <c r="EA21" s="126">
        <f t="shared" si="121"/>
        <v>2733.1856086231255</v>
      </c>
      <c r="EB21" s="126">
        <f t="shared" si="122"/>
        <v>2733.1856086231255</v>
      </c>
      <c r="EC21" s="126">
        <f t="shared" si="123"/>
        <v>2733.1856086231255</v>
      </c>
      <c r="ED21" s="126">
        <f t="shared" si="124"/>
        <v>2733.1856086231255</v>
      </c>
      <c r="EE21" s="126">
        <f t="shared" si="125"/>
        <v>2733.1856086231255</v>
      </c>
      <c r="EF21" s="126">
        <f t="shared" si="126"/>
        <v>2483.8846425155293</v>
      </c>
      <c r="EG21" s="126">
        <f t="shared" si="127"/>
        <v>2276.9149535719953</v>
      </c>
      <c r="EH21" s="126">
        <f t="shared" si="128"/>
        <v>2141.2750695009504</v>
      </c>
      <c r="EI21" s="126">
        <f t="shared" si="129"/>
        <v>2030.9145336272854</v>
      </c>
      <c r="EJ21" s="126">
        <f t="shared" si="130"/>
        <v>1935.0630767847633</v>
      </c>
      <c r="EK21" s="126">
        <f t="shared" si="131"/>
        <v>1848.9300539649662</v>
      </c>
      <c r="EL21" s="126">
        <f t="shared" si="132"/>
        <v>1769.8767698029224</v>
      </c>
      <c r="EM21" s="126">
        <f t="shared" si="133"/>
        <v>1696.2642756308719</v>
      </c>
      <c r="EN21" s="126">
        <f t="shared" si="134"/>
        <v>1626.9913562319903</v>
      </c>
      <c r="EO21" s="126">
        <f t="shared" si="135"/>
        <v>1566.4321456255661</v>
      </c>
      <c r="EP21" s="126">
        <f t="shared" si="136"/>
        <v>1505.872935019142</v>
      </c>
      <c r="EQ21" s="126">
        <f t="shared" si="137"/>
        <v>1445.3137244127176</v>
      </c>
      <c r="ER21" s="126">
        <f t="shared" si="138"/>
        <v>1384.7545138062935</v>
      </c>
      <c r="ES21" s="126">
        <f t="shared" si="139"/>
        <v>1324.1953031998696</v>
      </c>
      <c r="ET21" s="126">
        <f t="shared" si="140"/>
        <v>1272.4229294863912</v>
      </c>
      <c r="EU21" s="126">
        <f t="shared" si="141"/>
        <v>1220.6505557729129</v>
      </c>
      <c r="EV21" s="126">
        <f t="shared" si="142"/>
        <v>1168.8781820594343</v>
      </c>
      <c r="EW21" s="126">
        <f t="shared" si="143"/>
        <v>1117.1058083459559</v>
      </c>
      <c r="EX21" s="126">
        <f t="shared" si="144"/>
        <v>1065.3334346324777</v>
      </c>
      <c r="EY21" s="126">
        <f t="shared" si="145"/>
        <v>1018.5200481743368</v>
      </c>
      <c r="EZ21" s="126">
        <f t="shared" si="146"/>
        <v>971.70666171619587</v>
      </c>
      <c r="FA21" s="126">
        <f t="shared" si="147"/>
        <v>924.89327525805493</v>
      </c>
      <c r="FB21" s="126">
        <f t="shared" si="148"/>
        <v>878.07988879991399</v>
      </c>
      <c r="FC21" s="126">
        <f t="shared" si="149"/>
        <v>831.26650234177305</v>
      </c>
      <c r="FD21" s="126">
        <f t="shared" si="150"/>
        <v>787.5287563887905</v>
      </c>
      <c r="FE21" s="126">
        <f t="shared" si="151"/>
        <v>743.79101043580818</v>
      </c>
      <c r="FF21" s="126">
        <f t="shared" si="152"/>
        <v>700.0532644828254</v>
      </c>
      <c r="FG21" s="126">
        <f t="shared" si="153"/>
        <v>656.31551852984285</v>
      </c>
      <c r="FH21" s="126">
        <f t="shared" si="154"/>
        <v>612.5777725768603</v>
      </c>
      <c r="FI21" s="126">
        <f t="shared" si="155"/>
        <v>570.78425136239275</v>
      </c>
      <c r="FJ21" s="126">
        <f t="shared" si="156"/>
        <v>528.99073014792521</v>
      </c>
      <c r="FK21" s="126">
        <f t="shared" si="157"/>
        <v>487.19720893345766</v>
      </c>
      <c r="FL21" s="126">
        <f t="shared" si="158"/>
        <v>445.40368771899011</v>
      </c>
      <c r="FM21" s="126">
        <f t="shared" si="159"/>
        <v>403.61016650452257</v>
      </c>
      <c r="FN21" s="126">
        <f t="shared" si="160"/>
        <v>362.97675145180438</v>
      </c>
      <c r="FO21" s="126">
        <f t="shared" si="161"/>
        <v>322.34333639908618</v>
      </c>
      <c r="FP21" s="126">
        <f t="shared" si="162"/>
        <v>281.70992134636799</v>
      </c>
      <c r="FQ21" s="126">
        <f t="shared" si="163"/>
        <v>241.0765062936498</v>
      </c>
      <c r="FR21" s="126">
        <f t="shared" si="164"/>
        <v>200.44309124093161</v>
      </c>
      <c r="FS21" s="126">
        <f t="shared" si="165"/>
        <v>160.35447299274711</v>
      </c>
      <c r="FT21" s="126">
        <f t="shared" si="166"/>
        <v>120.2658547445626</v>
      </c>
      <c r="FU21" s="126">
        <f t="shared" si="167"/>
        <v>80.177236496378555</v>
      </c>
      <c r="FV21" s="126">
        <f t="shared" si="168"/>
        <v>40.088618248194052</v>
      </c>
      <c r="FW21" s="126">
        <v>0</v>
      </c>
      <c r="FX21" s="126"/>
      <c r="FY21" s="126"/>
      <c r="FZ21" s="126"/>
      <c r="GA21" s="126"/>
      <c r="GB21" s="126"/>
      <c r="GC21" s="126"/>
      <c r="GD21" s="126"/>
      <c r="GE21" s="126"/>
      <c r="GF21" s="126"/>
    </row>
    <row r="22" spans="1:188" ht="15" x14ac:dyDescent="0.25">
      <c r="A22" s="124">
        <v>43</v>
      </c>
      <c r="B22" s="126"/>
      <c r="C22" s="126"/>
      <c r="D22" s="126"/>
      <c r="E22" s="126"/>
      <c r="F22" s="126"/>
      <c r="G22" s="126"/>
      <c r="H22" s="126"/>
      <c r="I22" s="126"/>
      <c r="J22" s="126"/>
      <c r="K22" s="126"/>
      <c r="L22" s="126"/>
      <c r="M22" s="126"/>
      <c r="N22" s="126"/>
      <c r="O22" s="126"/>
      <c r="P22" s="126"/>
      <c r="Q22" s="126"/>
      <c r="R22" s="126"/>
      <c r="S22" s="126">
        <v>12.321601581854452</v>
      </c>
      <c r="T22" s="126">
        <v>22.551520133059</v>
      </c>
      <c r="U22" s="126">
        <v>29.256883216829351</v>
      </c>
      <c r="V22" s="126">
        <v>34.713366259061104</v>
      </c>
      <c r="W22" s="126">
        <v>39.453192354655016</v>
      </c>
      <c r="X22" s="126">
        <v>43.713091149234515</v>
      </c>
      <c r="Y22" s="126">
        <v>47.623452358671102</v>
      </c>
      <c r="Z22" s="126">
        <v>51.265263834676489</v>
      </c>
      <c r="AA22" s="126">
        <v>54.692942401720529</v>
      </c>
      <c r="AB22" s="126">
        <v>57.945153574155938</v>
      </c>
      <c r="AC22" s="126">
        <v>61.050549124155282</v>
      </c>
      <c r="AD22" s="126">
        <f>-$A22^2*ACOS(1-12/$A22)-($A22-12)*SQRT(2*$A22*12-12^2)-AD23-AD24-AD25-AD26-AD27-AD28-AD29-AD30-AD31-AD32-AD33</f>
        <v>64.031068623139163</v>
      </c>
      <c r="AE22" s="126">
        <v>66.903961562453219</v>
      </c>
      <c r="AF22" s="126">
        <v>69.535682101471323</v>
      </c>
      <c r="AG22" s="126">
        <v>72.167402640489428</v>
      </c>
      <c r="AH22" s="126">
        <v>74.799123179507532</v>
      </c>
      <c r="AI22" s="126">
        <v>77.430843718525637</v>
      </c>
      <c r="AJ22" s="126">
        <v>80.062564257543727</v>
      </c>
      <c r="AK22" s="126">
        <v>82.424254910984843</v>
      </c>
      <c r="AL22" s="126">
        <v>84.785945564425958</v>
      </c>
      <c r="AM22" s="126">
        <v>87.14763621786706</v>
      </c>
      <c r="AN22" s="126">
        <v>89.509326871308161</v>
      </c>
      <c r="AO22" s="126">
        <v>91.871017524749277</v>
      </c>
      <c r="AP22" s="126">
        <v>94.068214276426446</v>
      </c>
      <c r="AQ22" s="126">
        <v>96.265411028103614</v>
      </c>
      <c r="AR22" s="126">
        <v>98.462607779780782</v>
      </c>
      <c r="AS22" s="126">
        <v>100.65980453145795</v>
      </c>
      <c r="AT22" s="126">
        <v>102.85700128313511</v>
      </c>
      <c r="AU22" s="126">
        <v>104.95127311377846</v>
      </c>
      <c r="AV22" s="126">
        <v>107.04554494442181</v>
      </c>
      <c r="AW22" s="126">
        <v>109.13981677506517</v>
      </c>
      <c r="AX22" s="126">
        <v>111.23408860570854</v>
      </c>
      <c r="AY22" s="126">
        <v>113.32836043635189</v>
      </c>
      <c r="AZ22" s="126">
        <v>115.36158266802086</v>
      </c>
      <c r="BA22" s="126">
        <v>117.39480489968983</v>
      </c>
      <c r="BB22" s="126">
        <v>119.4280271313588</v>
      </c>
      <c r="BC22" s="126">
        <v>121.46124936302778</v>
      </c>
      <c r="BD22" s="126">
        <v>123.49447159469673</v>
      </c>
      <c r="BE22" s="126">
        <v>125.4991148312708</v>
      </c>
      <c r="BF22" s="126">
        <v>127.50375806784487</v>
      </c>
      <c r="BG22" s="126">
        <v>129.50840130441892</v>
      </c>
      <c r="BH22" s="126">
        <v>131.51304454099301</v>
      </c>
      <c r="BI22" s="126">
        <v>133.51768777756706</v>
      </c>
      <c r="BL22" s="122">
        <v>43</v>
      </c>
      <c r="BM22" s="126">
        <f t="shared" si="60"/>
        <v>0</v>
      </c>
      <c r="BN22" s="126">
        <f t="shared" si="61"/>
        <v>0</v>
      </c>
      <c r="BO22" s="126">
        <f t="shared" si="62"/>
        <v>0</v>
      </c>
      <c r="BP22" s="126">
        <f t="shared" si="63"/>
        <v>0</v>
      </c>
      <c r="BQ22" s="126">
        <f t="shared" si="64"/>
        <v>0</v>
      </c>
      <c r="BR22" s="126">
        <f t="shared" si="65"/>
        <v>0</v>
      </c>
      <c r="BS22" s="126">
        <f t="shared" si="66"/>
        <v>0</v>
      </c>
      <c r="BT22" s="126">
        <f t="shared" si="67"/>
        <v>0</v>
      </c>
      <c r="BU22" s="126">
        <f t="shared" si="68"/>
        <v>0</v>
      </c>
      <c r="BV22" s="126">
        <f t="shared" si="69"/>
        <v>0</v>
      </c>
      <c r="BW22" s="126">
        <f t="shared" si="70"/>
        <v>0</v>
      </c>
      <c r="BX22" s="126">
        <f t="shared" si="71"/>
        <v>0</v>
      </c>
      <c r="BY22" s="126">
        <f t="shared" si="72"/>
        <v>0</v>
      </c>
      <c r="BZ22" s="126">
        <f t="shared" si="73"/>
        <v>0</v>
      </c>
      <c r="CA22" s="126">
        <f t="shared" si="74"/>
        <v>0</v>
      </c>
      <c r="CB22" s="126">
        <f t="shared" si="75"/>
        <v>0</v>
      </c>
      <c r="CC22" s="126">
        <f t="shared" si="76"/>
        <v>0</v>
      </c>
      <c r="CD22" s="126">
        <f t="shared" si="77"/>
        <v>246.43203163708904</v>
      </c>
      <c r="CE22" s="126">
        <f t="shared" si="78"/>
        <v>451.03040266118001</v>
      </c>
      <c r="CF22" s="126">
        <f t="shared" si="79"/>
        <v>585.13766433658702</v>
      </c>
      <c r="CG22" s="126">
        <f t="shared" si="80"/>
        <v>694.26732518122208</v>
      </c>
      <c r="CH22" s="126">
        <f t="shared" si="81"/>
        <v>789.06384709310032</v>
      </c>
      <c r="CI22" s="126">
        <f t="shared" si="82"/>
        <v>874.2618229846903</v>
      </c>
      <c r="CJ22" s="126">
        <f t="shared" si="83"/>
        <v>952.46904717342204</v>
      </c>
      <c r="CK22" s="126">
        <f t="shared" si="84"/>
        <v>1025.3052766935298</v>
      </c>
      <c r="CL22" s="126">
        <f t="shared" si="85"/>
        <v>1093.8588480344106</v>
      </c>
      <c r="CM22" s="126">
        <f t="shared" si="86"/>
        <v>1158.9030714831188</v>
      </c>
      <c r="CN22" s="126">
        <f t="shared" si="87"/>
        <v>1221.0109824831056</v>
      </c>
      <c r="CO22" s="126">
        <f t="shared" si="88"/>
        <v>1280.6213724627833</v>
      </c>
      <c r="CP22" s="126">
        <f t="shared" si="89"/>
        <v>1338.0792312490644</v>
      </c>
      <c r="CQ22" s="126">
        <f t="shared" si="90"/>
        <v>1390.7136420294264</v>
      </c>
      <c r="CR22" s="126">
        <f t="shared" si="91"/>
        <v>1443.3480528097884</v>
      </c>
      <c r="CS22" s="126">
        <f t="shared" si="92"/>
        <v>1495.9824635901507</v>
      </c>
      <c r="CT22" s="126">
        <f t="shared" si="93"/>
        <v>1548.6168743705127</v>
      </c>
      <c r="CU22" s="126">
        <f t="shared" si="94"/>
        <v>1601.2512851508745</v>
      </c>
      <c r="CV22" s="126">
        <f t="shared" si="95"/>
        <v>1648.4850982196967</v>
      </c>
      <c r="CW22" s="126">
        <f t="shared" si="96"/>
        <v>1695.7189112885192</v>
      </c>
      <c r="CX22" s="126">
        <f t="shared" si="97"/>
        <v>1742.9527243573411</v>
      </c>
      <c r="CY22" s="126">
        <f t="shared" si="98"/>
        <v>1790.1865374261633</v>
      </c>
      <c r="CZ22" s="126">
        <f t="shared" si="99"/>
        <v>1837.4203504949855</v>
      </c>
      <c r="DA22" s="126">
        <f t="shared" si="100"/>
        <v>1881.3642855285289</v>
      </c>
      <c r="DB22" s="126">
        <f t="shared" si="101"/>
        <v>1925.3082205620722</v>
      </c>
      <c r="DC22" s="126">
        <f t="shared" si="102"/>
        <v>1969.2521555956157</v>
      </c>
      <c r="DD22" s="126">
        <f t="shared" si="103"/>
        <v>2013.196090629159</v>
      </c>
      <c r="DE22" s="126">
        <f t="shared" si="104"/>
        <v>2057.1400256627021</v>
      </c>
      <c r="DF22" s="126">
        <f t="shared" si="105"/>
        <v>2099.0254622755692</v>
      </c>
      <c r="DG22" s="126">
        <f t="shared" si="106"/>
        <v>2140.9108988884363</v>
      </c>
      <c r="DH22" s="126">
        <f t="shared" si="107"/>
        <v>2182.7963355013035</v>
      </c>
      <c r="DI22" s="126">
        <f t="shared" si="108"/>
        <v>2224.6817721141706</v>
      </c>
      <c r="DJ22" s="126">
        <f t="shared" si="109"/>
        <v>2266.5672087270377</v>
      </c>
      <c r="DK22" s="126">
        <f t="shared" si="110"/>
        <v>2307.2316533604171</v>
      </c>
      <c r="DL22" s="126">
        <f t="shared" si="111"/>
        <v>2347.8960979937965</v>
      </c>
      <c r="DM22" s="126">
        <f t="shared" si="112"/>
        <v>2388.5605426271759</v>
      </c>
      <c r="DN22" s="126">
        <f t="shared" si="113"/>
        <v>2429.2249872605553</v>
      </c>
      <c r="DO22" s="126">
        <f t="shared" si="114"/>
        <v>2469.8894318939347</v>
      </c>
      <c r="DP22" s="126">
        <f t="shared" si="115"/>
        <v>2509.982296625416</v>
      </c>
      <c r="DQ22" s="126">
        <f t="shared" si="116"/>
        <v>2550.0751613568973</v>
      </c>
      <c r="DR22" s="126">
        <f t="shared" si="117"/>
        <v>2590.1680260883786</v>
      </c>
      <c r="DS22" s="126">
        <f t="shared" si="118"/>
        <v>2630.2608908198599</v>
      </c>
      <c r="DT22" s="126">
        <f t="shared" si="119"/>
        <v>2670.3537555513412</v>
      </c>
      <c r="DU22" s="121"/>
      <c r="DV22">
        <v>1335.1768777756615</v>
      </c>
      <c r="DW22">
        <f t="shared" si="120"/>
        <v>2670.353755551323</v>
      </c>
      <c r="DX22" s="124">
        <v>43</v>
      </c>
      <c r="DY22" s="126">
        <f t="shared" si="169"/>
        <v>2670.353755551323</v>
      </c>
      <c r="DZ22" s="126">
        <f t="shared" si="170"/>
        <v>2670.353755551323</v>
      </c>
      <c r="EA22" s="126">
        <f t="shared" si="121"/>
        <v>2670.353755551323</v>
      </c>
      <c r="EB22" s="126">
        <f t="shared" si="122"/>
        <v>2670.353755551323</v>
      </c>
      <c r="EC22" s="126">
        <f t="shared" si="123"/>
        <v>2670.353755551323</v>
      </c>
      <c r="ED22" s="126">
        <f t="shared" si="124"/>
        <v>2670.353755551323</v>
      </c>
      <c r="EE22" s="126">
        <f t="shared" si="125"/>
        <v>2670.353755551323</v>
      </c>
      <c r="EF22" s="126">
        <f t="shared" si="126"/>
        <v>2670.353755551323</v>
      </c>
      <c r="EG22" s="126">
        <f t="shared" si="127"/>
        <v>2423.921723914234</v>
      </c>
      <c r="EH22" s="126">
        <f t="shared" si="128"/>
        <v>2219.3233528901428</v>
      </c>
      <c r="EI22" s="126">
        <f t="shared" si="129"/>
        <v>2085.216091214736</v>
      </c>
      <c r="EJ22" s="126">
        <f t="shared" si="130"/>
        <v>1976.086430370101</v>
      </c>
      <c r="EK22" s="126">
        <f t="shared" si="131"/>
        <v>1881.2899084582227</v>
      </c>
      <c r="EL22" s="126">
        <f t="shared" si="132"/>
        <v>1796.0919325666327</v>
      </c>
      <c r="EM22" s="126">
        <f t="shared" si="133"/>
        <v>1717.884708377901</v>
      </c>
      <c r="EN22" s="126">
        <f t="shared" si="134"/>
        <v>1645.0484788577933</v>
      </c>
      <c r="EO22" s="126">
        <f t="shared" si="135"/>
        <v>1576.4949075169125</v>
      </c>
      <c r="EP22" s="126">
        <f t="shared" si="136"/>
        <v>1511.4506840682043</v>
      </c>
      <c r="EQ22" s="126">
        <f t="shared" si="137"/>
        <v>1449.3427730682174</v>
      </c>
      <c r="ER22" s="126">
        <f t="shared" si="138"/>
        <v>1389.7323830885398</v>
      </c>
      <c r="ES22" s="126">
        <f t="shared" si="139"/>
        <v>1332.2745243022587</v>
      </c>
      <c r="ET22" s="126">
        <f t="shared" si="140"/>
        <v>1279.6401135218966</v>
      </c>
      <c r="EU22" s="126">
        <f t="shared" si="141"/>
        <v>1227.0057027415346</v>
      </c>
      <c r="EV22" s="126">
        <f t="shared" si="142"/>
        <v>1174.3712919611723</v>
      </c>
      <c r="EW22" s="126">
        <f t="shared" si="143"/>
        <v>1121.7368811808103</v>
      </c>
      <c r="EX22" s="126">
        <f t="shared" si="144"/>
        <v>1069.1024704004485</v>
      </c>
      <c r="EY22" s="126">
        <f t="shared" si="145"/>
        <v>1021.8686573316263</v>
      </c>
      <c r="EZ22" s="126">
        <f t="shared" si="146"/>
        <v>974.63484426280388</v>
      </c>
      <c r="FA22" s="126">
        <f t="shared" si="147"/>
        <v>927.40103119398191</v>
      </c>
      <c r="FB22" s="126">
        <f t="shared" si="148"/>
        <v>880.16721812515971</v>
      </c>
      <c r="FC22" s="126">
        <f t="shared" si="149"/>
        <v>832.93340505633751</v>
      </c>
      <c r="FD22" s="126">
        <f t="shared" si="150"/>
        <v>788.98947002279419</v>
      </c>
      <c r="FE22" s="126">
        <f t="shared" si="151"/>
        <v>745.04553498925088</v>
      </c>
      <c r="FF22" s="126">
        <f t="shared" si="152"/>
        <v>701.10159995570734</v>
      </c>
      <c r="FG22" s="126">
        <f t="shared" si="153"/>
        <v>657.15766492216403</v>
      </c>
      <c r="FH22" s="126">
        <f t="shared" si="154"/>
        <v>613.21372988862095</v>
      </c>
      <c r="FI22" s="126">
        <f t="shared" si="155"/>
        <v>571.32829327575382</v>
      </c>
      <c r="FJ22" s="126">
        <f t="shared" si="156"/>
        <v>529.4428566628867</v>
      </c>
      <c r="FK22" s="126">
        <f t="shared" si="157"/>
        <v>487.55742005001957</v>
      </c>
      <c r="FL22" s="126">
        <f t="shared" si="158"/>
        <v>445.67198343715245</v>
      </c>
      <c r="FM22" s="126">
        <f t="shared" si="159"/>
        <v>403.78654682428532</v>
      </c>
      <c r="FN22" s="126">
        <f t="shared" si="160"/>
        <v>363.12210219090593</v>
      </c>
      <c r="FO22" s="126">
        <f t="shared" si="161"/>
        <v>322.45765755752655</v>
      </c>
      <c r="FP22" s="126">
        <f t="shared" si="162"/>
        <v>281.79321292414716</v>
      </c>
      <c r="FQ22" s="126">
        <f t="shared" si="163"/>
        <v>241.12876829076777</v>
      </c>
      <c r="FR22" s="126">
        <f t="shared" si="164"/>
        <v>200.46432365738838</v>
      </c>
      <c r="FS22" s="126">
        <f t="shared" si="165"/>
        <v>160.37145892590706</v>
      </c>
      <c r="FT22" s="126">
        <f t="shared" si="166"/>
        <v>120.27859419442575</v>
      </c>
      <c r="FU22" s="126">
        <f t="shared" si="167"/>
        <v>80.185729462944437</v>
      </c>
      <c r="FV22" s="126">
        <f t="shared" si="168"/>
        <v>40.092864731463123</v>
      </c>
      <c r="FW22" s="126">
        <v>0</v>
      </c>
      <c r="FX22" s="126"/>
      <c r="FY22" s="126"/>
      <c r="FZ22" s="126"/>
      <c r="GA22" s="126"/>
      <c r="GB22" s="126"/>
      <c r="GC22" s="126"/>
      <c r="GD22" s="126"/>
      <c r="GE22" s="126"/>
      <c r="GF22" s="126"/>
    </row>
    <row r="23" spans="1:188" ht="15" x14ac:dyDescent="0.25">
      <c r="A23" s="124">
        <v>42</v>
      </c>
      <c r="B23" s="126"/>
      <c r="C23" s="126"/>
      <c r="D23" s="126"/>
      <c r="E23" s="126"/>
      <c r="F23" s="126"/>
      <c r="G23" s="126"/>
      <c r="H23" s="126"/>
      <c r="I23" s="126"/>
      <c r="J23" s="126"/>
      <c r="K23" s="126"/>
      <c r="L23" s="126"/>
      <c r="M23" s="126"/>
      <c r="N23" s="126"/>
      <c r="O23" s="126"/>
      <c r="P23" s="126"/>
      <c r="Q23" s="126"/>
      <c r="R23" s="126"/>
      <c r="S23" s="126"/>
      <c r="T23" s="126">
        <v>12.176465063284297</v>
      </c>
      <c r="U23" s="126">
        <v>22.286427922965004</v>
      </c>
      <c r="V23" s="126">
        <v>28.914276008050081</v>
      </c>
      <c r="W23" s="126">
        <v>34.308517185463529</v>
      </c>
      <c r="X23" s="126">
        <v>38.995009303673328</v>
      </c>
      <c r="Y23" s="126">
        <v>43.207646173891703</v>
      </c>
      <c r="Z23" s="126">
        <v>47.075254283488334</v>
      </c>
      <c r="AA23" s="126">
        <v>50.677850758134468</v>
      </c>
      <c r="AB23" s="126">
        <v>54.069201150874278</v>
      </c>
      <c r="AC23" s="126">
        <v>57.287509596960035</v>
      </c>
      <c r="AD23" s="126">
        <v>60.361087594269065</v>
      </c>
      <c r="AE23" s="126">
        <v>63.311615920104032</v>
      </c>
      <c r="AF23" s="126">
        <v>65.992163972042562</v>
      </c>
      <c r="AG23" s="126">
        <v>68.672712023981092</v>
      </c>
      <c r="AH23" s="126">
        <v>71.353260075919636</v>
      </c>
      <c r="AI23" s="126">
        <v>74.03380812785818</v>
      </c>
      <c r="AJ23" s="126">
        <v>76.71435617979671</v>
      </c>
      <c r="AK23" s="126">
        <v>79.099270061006649</v>
      </c>
      <c r="AL23" s="126">
        <v>81.484183942216589</v>
      </c>
      <c r="AM23" s="126">
        <v>83.869097823426543</v>
      </c>
      <c r="AN23" s="126">
        <v>86.254011704636497</v>
      </c>
      <c r="AO23" s="126">
        <v>88.638925585846437</v>
      </c>
      <c r="AP23" s="126">
        <v>90.847356568453591</v>
      </c>
      <c r="AQ23" s="126">
        <v>93.055787551060746</v>
      </c>
      <c r="AR23" s="126">
        <v>95.264218533667915</v>
      </c>
      <c r="AS23" s="126">
        <v>97.472649516275084</v>
      </c>
      <c r="AT23" s="126">
        <v>99.681080498882238</v>
      </c>
      <c r="AU23" s="126">
        <v>101.78032041031543</v>
      </c>
      <c r="AV23" s="126">
        <v>103.87956032174861</v>
      </c>
      <c r="AW23" s="126">
        <v>105.9788002331818</v>
      </c>
      <c r="AX23" s="126">
        <v>108.07804014461499</v>
      </c>
      <c r="AY23" s="126">
        <v>110.17728005604818</v>
      </c>
      <c r="AZ23" s="126">
        <v>112.21217183744302</v>
      </c>
      <c r="BA23" s="126">
        <v>114.24706361883787</v>
      </c>
      <c r="BB23" s="126">
        <v>116.28195540023272</v>
      </c>
      <c r="BC23" s="126">
        <v>118.31684718162757</v>
      </c>
      <c r="BD23" s="126">
        <v>120.3517389630224</v>
      </c>
      <c r="BE23" s="126">
        <v>122.35661019521322</v>
      </c>
      <c r="BF23" s="126">
        <v>124.36148142740404</v>
      </c>
      <c r="BG23" s="126">
        <v>126.36635265959485</v>
      </c>
      <c r="BH23" s="126">
        <v>128.37122389178566</v>
      </c>
      <c r="BI23" s="126">
        <v>130.37609512397648</v>
      </c>
      <c r="BL23" s="122">
        <v>42</v>
      </c>
      <c r="BM23" s="126">
        <f t="shared" si="60"/>
        <v>0</v>
      </c>
      <c r="BN23" s="126">
        <f t="shared" si="61"/>
        <v>0</v>
      </c>
      <c r="BO23" s="126">
        <f t="shared" si="62"/>
        <v>0</v>
      </c>
      <c r="BP23" s="126">
        <f t="shared" si="63"/>
        <v>0</v>
      </c>
      <c r="BQ23" s="126">
        <f t="shared" si="64"/>
        <v>0</v>
      </c>
      <c r="BR23" s="126">
        <f t="shared" si="65"/>
        <v>0</v>
      </c>
      <c r="BS23" s="126">
        <f t="shared" si="66"/>
        <v>0</v>
      </c>
      <c r="BT23" s="126">
        <f t="shared" si="67"/>
        <v>0</v>
      </c>
      <c r="BU23" s="126">
        <f t="shared" si="68"/>
        <v>0</v>
      </c>
      <c r="BV23" s="126">
        <f t="shared" si="69"/>
        <v>0</v>
      </c>
      <c r="BW23" s="126">
        <f t="shared" si="70"/>
        <v>0</v>
      </c>
      <c r="BX23" s="126">
        <f t="shared" si="71"/>
        <v>0</v>
      </c>
      <c r="BY23" s="126">
        <f t="shared" si="72"/>
        <v>0</v>
      </c>
      <c r="BZ23" s="126">
        <f t="shared" si="73"/>
        <v>0</v>
      </c>
      <c r="CA23" s="126">
        <f t="shared" si="74"/>
        <v>0</v>
      </c>
      <c r="CB23" s="126">
        <f t="shared" si="75"/>
        <v>0</v>
      </c>
      <c r="CC23" s="126">
        <f t="shared" si="76"/>
        <v>0</v>
      </c>
      <c r="CD23" s="126">
        <f t="shared" si="77"/>
        <v>0</v>
      </c>
      <c r="CE23" s="126">
        <f t="shared" si="78"/>
        <v>243.52930126568594</v>
      </c>
      <c r="CF23" s="126">
        <f t="shared" si="79"/>
        <v>445.72855845930007</v>
      </c>
      <c r="CG23" s="126">
        <f t="shared" si="80"/>
        <v>578.28552016100161</v>
      </c>
      <c r="CH23" s="126">
        <f t="shared" si="81"/>
        <v>686.17034370927058</v>
      </c>
      <c r="CI23" s="126">
        <f t="shared" si="82"/>
        <v>779.90018607346656</v>
      </c>
      <c r="CJ23" s="126">
        <f t="shared" si="83"/>
        <v>864.15292347783407</v>
      </c>
      <c r="CK23" s="126">
        <f t="shared" si="84"/>
        <v>941.50508566976669</v>
      </c>
      <c r="CL23" s="126">
        <f t="shared" si="85"/>
        <v>1013.5570151626894</v>
      </c>
      <c r="CM23" s="126">
        <f t="shared" si="86"/>
        <v>1081.3840230174856</v>
      </c>
      <c r="CN23" s="126">
        <f t="shared" si="87"/>
        <v>1145.7501919392007</v>
      </c>
      <c r="CO23" s="126">
        <f t="shared" si="88"/>
        <v>1207.2217518853813</v>
      </c>
      <c r="CP23" s="126">
        <f t="shared" si="89"/>
        <v>1266.2323184020806</v>
      </c>
      <c r="CQ23" s="126">
        <f t="shared" si="90"/>
        <v>1319.8432794408513</v>
      </c>
      <c r="CR23" s="126">
        <f t="shared" si="91"/>
        <v>1373.4542404796218</v>
      </c>
      <c r="CS23" s="126">
        <f t="shared" si="92"/>
        <v>1427.0652015183928</v>
      </c>
      <c r="CT23" s="126">
        <f t="shared" si="93"/>
        <v>1480.6761625571635</v>
      </c>
      <c r="CU23" s="126">
        <f t="shared" si="94"/>
        <v>1534.2871235959342</v>
      </c>
      <c r="CV23" s="126">
        <f t="shared" si="95"/>
        <v>1581.9854012201331</v>
      </c>
      <c r="CW23" s="126">
        <f t="shared" si="96"/>
        <v>1629.6836788443318</v>
      </c>
      <c r="CX23" s="126">
        <f t="shared" si="97"/>
        <v>1677.3819564685309</v>
      </c>
      <c r="CY23" s="126">
        <f t="shared" si="98"/>
        <v>1725.0802340927298</v>
      </c>
      <c r="CZ23" s="126">
        <f t="shared" si="99"/>
        <v>1772.7785117169287</v>
      </c>
      <c r="DA23" s="126">
        <f t="shared" si="100"/>
        <v>1816.9471313690719</v>
      </c>
      <c r="DB23" s="126">
        <f t="shared" si="101"/>
        <v>1861.1157510212149</v>
      </c>
      <c r="DC23" s="126">
        <f t="shared" si="102"/>
        <v>1905.2843706733584</v>
      </c>
      <c r="DD23" s="126">
        <f t="shared" si="103"/>
        <v>1949.4529903255016</v>
      </c>
      <c r="DE23" s="126">
        <f t="shared" si="104"/>
        <v>1993.6216099776448</v>
      </c>
      <c r="DF23" s="126">
        <f t="shared" si="105"/>
        <v>2035.6064082063085</v>
      </c>
      <c r="DG23" s="126">
        <f t="shared" si="106"/>
        <v>2077.5912064349723</v>
      </c>
      <c r="DH23" s="126">
        <f t="shared" si="107"/>
        <v>2119.576004663636</v>
      </c>
      <c r="DI23" s="126">
        <f t="shared" si="108"/>
        <v>2161.5608028922998</v>
      </c>
      <c r="DJ23" s="126">
        <f t="shared" si="109"/>
        <v>2203.5456011209635</v>
      </c>
      <c r="DK23" s="126">
        <f t="shared" si="110"/>
        <v>2244.2434367488604</v>
      </c>
      <c r="DL23" s="126">
        <f t="shared" si="111"/>
        <v>2284.9412723767573</v>
      </c>
      <c r="DM23" s="126">
        <f t="shared" si="112"/>
        <v>2325.6391080046542</v>
      </c>
      <c r="DN23" s="126">
        <f t="shared" si="113"/>
        <v>2366.3369436325511</v>
      </c>
      <c r="DO23" s="126">
        <f t="shared" si="114"/>
        <v>2407.034779260448</v>
      </c>
      <c r="DP23" s="126">
        <f t="shared" si="115"/>
        <v>2447.1322039042643</v>
      </c>
      <c r="DQ23" s="126">
        <f t="shared" si="116"/>
        <v>2487.2296285480807</v>
      </c>
      <c r="DR23" s="126">
        <f t="shared" si="117"/>
        <v>2527.327053191897</v>
      </c>
      <c r="DS23" s="126">
        <f t="shared" si="118"/>
        <v>2567.4244778357133</v>
      </c>
      <c r="DT23" s="126">
        <f t="shared" si="119"/>
        <v>2607.5219024795297</v>
      </c>
      <c r="DU23" s="121"/>
      <c r="DV23">
        <v>1303.7609512397648</v>
      </c>
      <c r="DW23">
        <f t="shared" si="120"/>
        <v>2607.5219024795297</v>
      </c>
      <c r="DX23" s="124">
        <v>42</v>
      </c>
      <c r="DY23" s="126">
        <f t="shared" si="169"/>
        <v>2607.5219024795297</v>
      </c>
      <c r="DZ23" s="126">
        <f t="shared" si="170"/>
        <v>2607.5219024795297</v>
      </c>
      <c r="EA23" s="126">
        <f t="shared" si="121"/>
        <v>2607.5219024795297</v>
      </c>
      <c r="EB23" s="126">
        <f t="shared" si="122"/>
        <v>2607.5219024795297</v>
      </c>
      <c r="EC23" s="126">
        <f t="shared" si="123"/>
        <v>2607.5219024795297</v>
      </c>
      <c r="ED23" s="126">
        <f t="shared" si="124"/>
        <v>2607.5219024795297</v>
      </c>
      <c r="EE23" s="126">
        <f t="shared" si="125"/>
        <v>2607.5219024795297</v>
      </c>
      <c r="EF23" s="126">
        <f t="shared" si="126"/>
        <v>2607.5219024795297</v>
      </c>
      <c r="EG23" s="126">
        <f t="shared" si="127"/>
        <v>2607.5219024795297</v>
      </c>
      <c r="EH23" s="126">
        <f t="shared" si="128"/>
        <v>2363.992601213844</v>
      </c>
      <c r="EI23" s="126">
        <f t="shared" si="129"/>
        <v>2161.7933440202296</v>
      </c>
      <c r="EJ23" s="126">
        <f t="shared" si="130"/>
        <v>2029.2363823185281</v>
      </c>
      <c r="EK23" s="126">
        <f t="shared" si="131"/>
        <v>1921.3515587702591</v>
      </c>
      <c r="EL23" s="126">
        <f t="shared" si="132"/>
        <v>1827.6217164060631</v>
      </c>
      <c r="EM23" s="126">
        <f t="shared" si="133"/>
        <v>1743.3689790016956</v>
      </c>
      <c r="EN23" s="126">
        <f t="shared" si="134"/>
        <v>1666.016816809763</v>
      </c>
      <c r="EO23" s="126">
        <f t="shared" si="135"/>
        <v>1593.9648873168403</v>
      </c>
      <c r="EP23" s="126">
        <f t="shared" si="136"/>
        <v>1526.1378794620441</v>
      </c>
      <c r="EQ23" s="126">
        <f t="shared" si="137"/>
        <v>1461.771710540329</v>
      </c>
      <c r="ER23" s="126">
        <f t="shared" si="138"/>
        <v>1400.3001505941484</v>
      </c>
      <c r="ES23" s="126">
        <f t="shared" si="139"/>
        <v>1341.289584077449</v>
      </c>
      <c r="ET23" s="126">
        <f t="shared" si="140"/>
        <v>1287.6786230386783</v>
      </c>
      <c r="EU23" s="126">
        <f t="shared" si="141"/>
        <v>1234.0676619999078</v>
      </c>
      <c r="EV23" s="126">
        <f t="shared" si="142"/>
        <v>1180.4567009611369</v>
      </c>
      <c r="EW23" s="126">
        <f t="shared" si="143"/>
        <v>1126.8457399223662</v>
      </c>
      <c r="EX23" s="126">
        <f t="shared" si="144"/>
        <v>1073.2347788835955</v>
      </c>
      <c r="EY23" s="126">
        <f t="shared" si="145"/>
        <v>1025.5365012593966</v>
      </c>
      <c r="EZ23" s="126">
        <f t="shared" si="146"/>
        <v>977.83822363519789</v>
      </c>
      <c r="FA23" s="126">
        <f t="shared" si="147"/>
        <v>930.13994601099876</v>
      </c>
      <c r="FB23" s="126">
        <f t="shared" si="148"/>
        <v>882.44166838679985</v>
      </c>
      <c r="FC23" s="126">
        <f t="shared" si="149"/>
        <v>834.74339076260094</v>
      </c>
      <c r="FD23" s="126">
        <f t="shared" si="150"/>
        <v>790.57477111045773</v>
      </c>
      <c r="FE23" s="126">
        <f t="shared" si="151"/>
        <v>746.40615145831475</v>
      </c>
      <c r="FF23" s="126">
        <f t="shared" si="152"/>
        <v>702.23753180617132</v>
      </c>
      <c r="FG23" s="126">
        <f t="shared" si="153"/>
        <v>658.06891215402811</v>
      </c>
      <c r="FH23" s="126">
        <f t="shared" si="154"/>
        <v>613.90029250188491</v>
      </c>
      <c r="FI23" s="126">
        <f t="shared" si="155"/>
        <v>571.91549427322116</v>
      </c>
      <c r="FJ23" s="126">
        <f t="shared" si="156"/>
        <v>529.93069604455741</v>
      </c>
      <c r="FK23" s="126">
        <f t="shared" si="157"/>
        <v>487.94589781589366</v>
      </c>
      <c r="FL23" s="126">
        <f t="shared" si="158"/>
        <v>445.96109958722991</v>
      </c>
      <c r="FM23" s="126">
        <f t="shared" si="159"/>
        <v>403.97630135856616</v>
      </c>
      <c r="FN23" s="126">
        <f t="shared" si="160"/>
        <v>363.27846573066927</v>
      </c>
      <c r="FO23" s="126">
        <f t="shared" si="161"/>
        <v>322.58063010277237</v>
      </c>
      <c r="FP23" s="126">
        <f t="shared" si="162"/>
        <v>281.88279447487548</v>
      </c>
      <c r="FQ23" s="126">
        <f t="shared" si="163"/>
        <v>241.18495884697859</v>
      </c>
      <c r="FR23" s="126">
        <f t="shared" si="164"/>
        <v>200.4871232190817</v>
      </c>
      <c r="FS23" s="126">
        <f t="shared" si="165"/>
        <v>160.38969857526536</v>
      </c>
      <c r="FT23" s="126">
        <f t="shared" si="166"/>
        <v>120.29227393144902</v>
      </c>
      <c r="FU23" s="126">
        <f t="shared" si="167"/>
        <v>80.194849287632678</v>
      </c>
      <c r="FV23" s="126">
        <f t="shared" si="168"/>
        <v>40.097424643816339</v>
      </c>
      <c r="FW23" s="126">
        <v>0</v>
      </c>
      <c r="FX23" s="126"/>
      <c r="FY23" s="126"/>
      <c r="FZ23" s="126"/>
      <c r="GA23" s="126"/>
      <c r="GB23" s="126"/>
      <c r="GC23" s="126"/>
      <c r="GD23" s="126"/>
      <c r="GE23" s="126"/>
      <c r="GF23" s="126"/>
    </row>
    <row r="24" spans="1:188" ht="15" x14ac:dyDescent="0.25">
      <c r="A24" s="124">
        <v>41</v>
      </c>
      <c r="B24" s="126"/>
      <c r="C24" s="126"/>
      <c r="D24" s="126"/>
      <c r="E24" s="126"/>
      <c r="F24" s="126"/>
      <c r="G24" s="126"/>
      <c r="H24" s="126"/>
      <c r="I24" s="126"/>
      <c r="J24" s="126"/>
      <c r="K24" s="126"/>
      <c r="L24" s="126"/>
      <c r="M24" s="126"/>
      <c r="N24" s="126"/>
      <c r="O24" s="126"/>
      <c r="P24" s="126"/>
      <c r="Q24" s="126"/>
      <c r="R24" s="126"/>
      <c r="S24" s="126"/>
      <c r="T24" s="126"/>
      <c r="U24" s="126">
        <v>12.029577586637174</v>
      </c>
      <c r="V24" s="126">
        <v>22.018144934005363</v>
      </c>
      <c r="W24" s="126">
        <v>28.567562917624855</v>
      </c>
      <c r="X24" s="126">
        <v>33.898839977562375</v>
      </c>
      <c r="Y24" s="126">
        <v>38.531391110128652</v>
      </c>
      <c r="Z24" s="126">
        <v>42.696239869499323</v>
      </c>
      <c r="AA24" s="126">
        <v>46.520630700464949</v>
      </c>
      <c r="AB24" s="126">
        <v>50.08359848149621</v>
      </c>
      <c r="AC24" s="126">
        <v>53.438249925535388</v>
      </c>
      <c r="AD24" s="126">
        <v>56.622322587336271</v>
      </c>
      <c r="AE24" s="126">
        <v>59.663784015341207</v>
      </c>
      <c r="AF24" s="126">
        <v>62.400100093680109</v>
      </c>
      <c r="AG24" s="126">
        <v>65.136416172019011</v>
      </c>
      <c r="AH24" s="126">
        <v>67.872732250357913</v>
      </c>
      <c r="AI24" s="126">
        <v>70.609048328696815</v>
      </c>
      <c r="AJ24" s="126">
        <v>73.345364407035731</v>
      </c>
      <c r="AK24" s="126">
        <v>75.756050865478031</v>
      </c>
      <c r="AL24" s="126">
        <v>78.16673732392033</v>
      </c>
      <c r="AM24" s="126">
        <v>80.577423782362629</v>
      </c>
      <c r="AN24" s="126">
        <v>82.988110240804929</v>
      </c>
      <c r="AO24" s="126">
        <v>85.398796699247214</v>
      </c>
      <c r="AP24" s="126">
        <v>87.619506776693783</v>
      </c>
      <c r="AQ24" s="126">
        <v>89.840216854140351</v>
      </c>
      <c r="AR24" s="126">
        <v>92.060926931586934</v>
      </c>
      <c r="AS24" s="126">
        <v>94.281637009033517</v>
      </c>
      <c r="AT24" s="126">
        <v>96.502347086480086</v>
      </c>
      <c r="AU24" s="126">
        <v>98.606969852781276</v>
      </c>
      <c r="AV24" s="126">
        <v>100.71159261908247</v>
      </c>
      <c r="AW24" s="126">
        <v>102.81621538538366</v>
      </c>
      <c r="AX24" s="126">
        <v>104.92083815168485</v>
      </c>
      <c r="AY24" s="126">
        <v>107.02546091798604</v>
      </c>
      <c r="AZ24" s="126">
        <v>109.06215274428978</v>
      </c>
      <c r="BA24" s="126">
        <v>111.09884457059351</v>
      </c>
      <c r="BB24" s="126">
        <v>113.13553639689725</v>
      </c>
      <c r="BC24" s="126">
        <v>115.17222822320099</v>
      </c>
      <c r="BD24" s="126">
        <v>117.20892004950474</v>
      </c>
      <c r="BE24" s="126">
        <v>119.21403653368107</v>
      </c>
      <c r="BF24" s="126">
        <v>121.21915301785739</v>
      </c>
      <c r="BG24" s="126">
        <v>123.22426950203372</v>
      </c>
      <c r="BH24" s="126">
        <v>125.22938598621005</v>
      </c>
      <c r="BI24" s="126">
        <v>127.23450247038636</v>
      </c>
      <c r="BL24" s="122">
        <v>41</v>
      </c>
      <c r="BM24" s="126">
        <f t="shared" si="60"/>
        <v>0</v>
      </c>
      <c r="BN24" s="126">
        <f t="shared" si="61"/>
        <v>0</v>
      </c>
      <c r="BO24" s="126">
        <f t="shared" si="62"/>
        <v>0</v>
      </c>
      <c r="BP24" s="126">
        <f t="shared" si="63"/>
        <v>0</v>
      </c>
      <c r="BQ24" s="126">
        <f t="shared" si="64"/>
        <v>0</v>
      </c>
      <c r="BR24" s="126">
        <f t="shared" si="65"/>
        <v>0</v>
      </c>
      <c r="BS24" s="126">
        <f t="shared" si="66"/>
        <v>0</v>
      </c>
      <c r="BT24" s="126">
        <f t="shared" si="67"/>
        <v>0</v>
      </c>
      <c r="BU24" s="126">
        <f t="shared" si="68"/>
        <v>0</v>
      </c>
      <c r="BV24" s="126">
        <f t="shared" si="69"/>
        <v>0</v>
      </c>
      <c r="BW24" s="126">
        <f t="shared" si="70"/>
        <v>0</v>
      </c>
      <c r="BX24" s="126">
        <f t="shared" si="71"/>
        <v>0</v>
      </c>
      <c r="BY24" s="126">
        <f t="shared" si="72"/>
        <v>0</v>
      </c>
      <c r="BZ24" s="126">
        <f t="shared" si="73"/>
        <v>0</v>
      </c>
      <c r="CA24" s="126">
        <f t="shared" si="74"/>
        <v>0</v>
      </c>
      <c r="CB24" s="126">
        <f t="shared" si="75"/>
        <v>0</v>
      </c>
      <c r="CC24" s="126">
        <f t="shared" si="76"/>
        <v>0</v>
      </c>
      <c r="CD24" s="126">
        <f t="shared" si="77"/>
        <v>0</v>
      </c>
      <c r="CE24" s="126">
        <f t="shared" si="78"/>
        <v>0</v>
      </c>
      <c r="CF24" s="126">
        <f t="shared" si="79"/>
        <v>240.59155173274348</v>
      </c>
      <c r="CG24" s="126">
        <f t="shared" si="80"/>
        <v>440.36289868010726</v>
      </c>
      <c r="CH24" s="126">
        <f t="shared" si="81"/>
        <v>571.3512583524971</v>
      </c>
      <c r="CI24" s="126">
        <f t="shared" si="82"/>
        <v>677.9767995512475</v>
      </c>
      <c r="CJ24" s="126">
        <f t="shared" si="83"/>
        <v>770.62782220257304</v>
      </c>
      <c r="CK24" s="126">
        <f t="shared" si="84"/>
        <v>853.92479738998645</v>
      </c>
      <c r="CL24" s="126">
        <f t="shared" si="85"/>
        <v>930.41261400929898</v>
      </c>
      <c r="CM24" s="126">
        <f t="shared" si="86"/>
        <v>1001.6719696299242</v>
      </c>
      <c r="CN24" s="126">
        <f t="shared" si="87"/>
        <v>1068.7649985107078</v>
      </c>
      <c r="CO24" s="126">
        <f t="shared" si="88"/>
        <v>1132.4464517467254</v>
      </c>
      <c r="CP24" s="126">
        <f t="shared" si="89"/>
        <v>1193.2756803068241</v>
      </c>
      <c r="CQ24" s="126">
        <f t="shared" si="90"/>
        <v>1248.0020018736022</v>
      </c>
      <c r="CR24" s="126">
        <f t="shared" si="91"/>
        <v>1302.7283234403803</v>
      </c>
      <c r="CS24" s="126">
        <f t="shared" si="92"/>
        <v>1357.4546450071582</v>
      </c>
      <c r="CT24" s="126">
        <f t="shared" si="93"/>
        <v>1412.1809665739363</v>
      </c>
      <c r="CU24" s="126">
        <f t="shared" si="94"/>
        <v>1466.9072881407146</v>
      </c>
      <c r="CV24" s="126">
        <f t="shared" si="95"/>
        <v>1515.1210173095606</v>
      </c>
      <c r="CW24" s="126">
        <f t="shared" si="96"/>
        <v>1563.3347464784065</v>
      </c>
      <c r="CX24" s="126">
        <f t="shared" si="97"/>
        <v>1611.5484756472526</v>
      </c>
      <c r="CY24" s="126">
        <f t="shared" si="98"/>
        <v>1659.7622048160986</v>
      </c>
      <c r="CZ24" s="126">
        <f t="shared" si="99"/>
        <v>1707.9759339849443</v>
      </c>
      <c r="DA24" s="126">
        <f t="shared" si="100"/>
        <v>1752.3901355338758</v>
      </c>
      <c r="DB24" s="126">
        <f t="shared" si="101"/>
        <v>1796.804337082807</v>
      </c>
      <c r="DC24" s="126">
        <f t="shared" si="102"/>
        <v>1841.2185386317387</v>
      </c>
      <c r="DD24" s="126">
        <f t="shared" si="103"/>
        <v>1885.6327401806702</v>
      </c>
      <c r="DE24" s="126">
        <f t="shared" si="104"/>
        <v>1930.0469417296017</v>
      </c>
      <c r="DF24" s="126">
        <f t="shared" si="105"/>
        <v>1972.1393970556255</v>
      </c>
      <c r="DG24" s="126">
        <f t="shared" si="106"/>
        <v>2014.2318523816493</v>
      </c>
      <c r="DH24" s="126">
        <f t="shared" si="107"/>
        <v>2056.3243077076731</v>
      </c>
      <c r="DI24" s="126">
        <f t="shared" si="108"/>
        <v>2098.416763033697</v>
      </c>
      <c r="DJ24" s="126">
        <f t="shared" si="109"/>
        <v>2140.5092183597208</v>
      </c>
      <c r="DK24" s="126">
        <f t="shared" si="110"/>
        <v>2181.2430548857956</v>
      </c>
      <c r="DL24" s="126">
        <f t="shared" si="111"/>
        <v>2221.9768914118704</v>
      </c>
      <c r="DM24" s="126">
        <f t="shared" si="112"/>
        <v>2262.7107279379452</v>
      </c>
      <c r="DN24" s="126">
        <f t="shared" si="113"/>
        <v>2303.44456446402</v>
      </c>
      <c r="DO24" s="126">
        <f t="shared" si="114"/>
        <v>2344.1784009900948</v>
      </c>
      <c r="DP24" s="126">
        <f t="shared" si="115"/>
        <v>2384.2807306736213</v>
      </c>
      <c r="DQ24" s="126">
        <f t="shared" si="116"/>
        <v>2424.3830603571478</v>
      </c>
      <c r="DR24" s="126">
        <f t="shared" si="117"/>
        <v>2464.4853900406742</v>
      </c>
      <c r="DS24" s="126">
        <f t="shared" si="118"/>
        <v>2504.5877197242007</v>
      </c>
      <c r="DT24" s="126">
        <f t="shared" si="119"/>
        <v>2544.6900494077272</v>
      </c>
      <c r="DU24" s="121"/>
      <c r="DV24">
        <v>1272.3450247038636</v>
      </c>
      <c r="DW24">
        <f t="shared" si="120"/>
        <v>2544.6900494077272</v>
      </c>
      <c r="DX24" s="124">
        <v>41</v>
      </c>
      <c r="DY24" s="126">
        <f t="shared" si="169"/>
        <v>2544.6900494077272</v>
      </c>
      <c r="DZ24" s="126">
        <f t="shared" si="170"/>
        <v>2544.6900494077272</v>
      </c>
      <c r="EA24" s="126">
        <f t="shared" si="121"/>
        <v>2544.6900494077272</v>
      </c>
      <c r="EB24" s="126">
        <f t="shared" si="122"/>
        <v>2544.6900494077272</v>
      </c>
      <c r="EC24" s="126">
        <f t="shared" si="123"/>
        <v>2544.6900494077272</v>
      </c>
      <c r="ED24" s="126">
        <f t="shared" si="124"/>
        <v>2544.6900494077272</v>
      </c>
      <c r="EE24" s="126">
        <f t="shared" si="125"/>
        <v>2544.6900494077272</v>
      </c>
      <c r="EF24" s="126">
        <f t="shared" si="126"/>
        <v>2544.6900494077272</v>
      </c>
      <c r="EG24" s="126">
        <f t="shared" si="127"/>
        <v>2544.6900494077272</v>
      </c>
      <c r="EH24" s="126">
        <f t="shared" si="128"/>
        <v>2544.6900494077272</v>
      </c>
      <c r="EI24" s="126">
        <f t="shared" si="129"/>
        <v>2304.0984976749837</v>
      </c>
      <c r="EJ24" s="126">
        <f t="shared" si="130"/>
        <v>2104.3271507276199</v>
      </c>
      <c r="EK24" s="126">
        <f t="shared" si="131"/>
        <v>1973.3387910552301</v>
      </c>
      <c r="EL24" s="126">
        <f t="shared" si="132"/>
        <v>1866.7132498564797</v>
      </c>
      <c r="EM24" s="126">
        <f t="shared" si="133"/>
        <v>1774.0622272051542</v>
      </c>
      <c r="EN24" s="126">
        <f t="shared" si="134"/>
        <v>1690.7652520177407</v>
      </c>
      <c r="EO24" s="126">
        <f t="shared" si="135"/>
        <v>1614.2774353984282</v>
      </c>
      <c r="EP24" s="126">
        <f t="shared" si="136"/>
        <v>1543.018079777803</v>
      </c>
      <c r="EQ24" s="126">
        <f t="shared" si="137"/>
        <v>1475.9250508970194</v>
      </c>
      <c r="ER24" s="126">
        <f t="shared" si="138"/>
        <v>1412.2435976610018</v>
      </c>
      <c r="ES24" s="126">
        <f t="shared" si="139"/>
        <v>1351.4143691009031</v>
      </c>
      <c r="ET24" s="126">
        <f t="shared" si="140"/>
        <v>1296.688047534125</v>
      </c>
      <c r="EU24" s="126">
        <f t="shared" si="141"/>
        <v>1241.9617259673469</v>
      </c>
      <c r="EV24" s="126">
        <f t="shared" si="142"/>
        <v>1187.235404400569</v>
      </c>
      <c r="EW24" s="126">
        <f t="shared" si="143"/>
        <v>1132.5090828337909</v>
      </c>
      <c r="EX24" s="126">
        <f t="shared" si="144"/>
        <v>1077.7827612670126</v>
      </c>
      <c r="EY24" s="126">
        <f t="shared" si="145"/>
        <v>1029.5690320981666</v>
      </c>
      <c r="EZ24" s="126">
        <f t="shared" si="146"/>
        <v>981.35530292932071</v>
      </c>
      <c r="FA24" s="126">
        <f t="shared" si="147"/>
        <v>933.14157376047456</v>
      </c>
      <c r="FB24" s="126">
        <f t="shared" si="148"/>
        <v>884.92784459162863</v>
      </c>
      <c r="FC24" s="126">
        <f t="shared" si="149"/>
        <v>836.71411542278292</v>
      </c>
      <c r="FD24" s="126">
        <f t="shared" si="150"/>
        <v>792.29991387385144</v>
      </c>
      <c r="FE24" s="126">
        <f t="shared" si="151"/>
        <v>747.88571232492018</v>
      </c>
      <c r="FF24" s="126">
        <f t="shared" si="152"/>
        <v>703.47151077598846</v>
      </c>
      <c r="FG24" s="126">
        <f t="shared" si="153"/>
        <v>659.05730922705698</v>
      </c>
      <c r="FH24" s="126">
        <f t="shared" si="154"/>
        <v>614.64310767812549</v>
      </c>
      <c r="FI24" s="126">
        <f t="shared" si="155"/>
        <v>572.55065235210168</v>
      </c>
      <c r="FJ24" s="126">
        <f t="shared" si="156"/>
        <v>530.45819702607787</v>
      </c>
      <c r="FK24" s="126">
        <f t="shared" si="157"/>
        <v>488.36574170005406</v>
      </c>
      <c r="FL24" s="126">
        <f t="shared" si="158"/>
        <v>446.27328637403025</v>
      </c>
      <c r="FM24" s="126">
        <f t="shared" si="159"/>
        <v>404.18083104800644</v>
      </c>
      <c r="FN24" s="126">
        <f t="shared" si="160"/>
        <v>363.44699452193163</v>
      </c>
      <c r="FO24" s="126">
        <f t="shared" si="161"/>
        <v>322.71315799585682</v>
      </c>
      <c r="FP24" s="126">
        <f t="shared" si="162"/>
        <v>281.97932146978201</v>
      </c>
      <c r="FQ24" s="126">
        <f t="shared" si="163"/>
        <v>241.2454849437072</v>
      </c>
      <c r="FR24" s="126">
        <f t="shared" si="164"/>
        <v>200.51164841763239</v>
      </c>
      <c r="FS24" s="126">
        <f t="shared" si="165"/>
        <v>160.40931873410591</v>
      </c>
      <c r="FT24" s="126">
        <f t="shared" si="166"/>
        <v>120.30698905057943</v>
      </c>
      <c r="FU24" s="126">
        <f t="shared" si="167"/>
        <v>80.204659367052955</v>
      </c>
      <c r="FV24" s="126">
        <f t="shared" si="168"/>
        <v>40.102329683526477</v>
      </c>
      <c r="FW24" s="126">
        <v>0</v>
      </c>
      <c r="FX24" s="126"/>
      <c r="FY24" s="126"/>
      <c r="FZ24" s="126"/>
      <c r="GA24" s="126"/>
      <c r="GB24" s="126"/>
      <c r="GC24" s="126"/>
      <c r="GD24" s="126"/>
      <c r="GE24" s="126"/>
      <c r="GF24" s="126"/>
    </row>
    <row r="25" spans="1:188" ht="15" x14ac:dyDescent="0.25">
      <c r="A25" s="124">
        <v>40</v>
      </c>
      <c r="B25" s="126"/>
      <c r="C25" s="126"/>
      <c r="D25" s="126"/>
      <c r="E25" s="126"/>
      <c r="F25" s="126"/>
      <c r="G25" s="126"/>
      <c r="H25" s="126"/>
      <c r="I25" s="126"/>
      <c r="J25" s="126"/>
      <c r="K25" s="126"/>
      <c r="L25" s="126"/>
      <c r="M25" s="126"/>
      <c r="N25" s="126"/>
      <c r="O25" s="126"/>
      <c r="P25" s="126"/>
      <c r="Q25" s="126"/>
      <c r="R25" s="126"/>
      <c r="S25" s="126"/>
      <c r="T25" s="126"/>
      <c r="U25" s="126"/>
      <c r="V25" s="126">
        <v>11.880874207602972</v>
      </c>
      <c r="W25" s="126">
        <v>21.746553123171282</v>
      </c>
      <c r="X25" s="126">
        <v>28.21659280182763</v>
      </c>
      <c r="Y25" s="126">
        <v>33.484157940825753</v>
      </c>
      <c r="Z25" s="126">
        <v>38.062140188159901</v>
      </c>
      <c r="AA25" s="126">
        <v>42.178657153713857</v>
      </c>
      <c r="AB25" s="126">
        <v>45.959351751215422</v>
      </c>
      <c r="AC25" s="126">
        <v>49.482264694298692</v>
      </c>
      <c r="AD25" s="126">
        <v>52.79983604327424</v>
      </c>
      <c r="AE25" s="126">
        <v>55.949331420471935</v>
      </c>
      <c r="AF25" s="126">
        <v>58.749952352988679</v>
      </c>
      <c r="AG25" s="126">
        <v>61.550573285505422</v>
      </c>
      <c r="AH25" s="126">
        <v>64.351194218022172</v>
      </c>
      <c r="AI25" s="126">
        <v>67.151815150538908</v>
      </c>
      <c r="AJ25" s="126">
        <v>69.952436083055659</v>
      </c>
      <c r="AK25" s="126">
        <v>72.391869008933284</v>
      </c>
      <c r="AL25" s="126">
        <v>74.831301934810909</v>
      </c>
      <c r="AM25" s="126">
        <v>77.270734860688535</v>
      </c>
      <c r="AN25" s="126">
        <v>79.71016778656616</v>
      </c>
      <c r="AO25" s="126">
        <v>82.149600712443771</v>
      </c>
      <c r="AP25" s="126">
        <v>84.383776000942362</v>
      </c>
      <c r="AQ25" s="126">
        <v>86.617951289440953</v>
      </c>
      <c r="AR25" s="126">
        <v>88.852126577939543</v>
      </c>
      <c r="AS25" s="126">
        <v>91.086301866438134</v>
      </c>
      <c r="AT25" s="126">
        <v>93.320477154936725</v>
      </c>
      <c r="AU25" s="126">
        <v>95.430946415757262</v>
      </c>
      <c r="AV25" s="126">
        <v>97.541415676577799</v>
      </c>
      <c r="AW25" s="126">
        <v>99.651884937398336</v>
      </c>
      <c r="AX25" s="126">
        <v>101.76235419821887</v>
      </c>
      <c r="AY25" s="126">
        <v>103.87282345903941</v>
      </c>
      <c r="AZ25" s="126">
        <v>105.91145994707013</v>
      </c>
      <c r="BA25" s="126">
        <v>107.95009643510085</v>
      </c>
      <c r="BB25" s="126">
        <v>109.98873292313156</v>
      </c>
      <c r="BC25" s="126">
        <v>112.02736941116228</v>
      </c>
      <c r="BD25" s="126">
        <v>114.06600589919299</v>
      </c>
      <c r="BE25" s="126">
        <v>116.07138668271372</v>
      </c>
      <c r="BF25" s="126">
        <v>118.07676746623446</v>
      </c>
      <c r="BG25" s="126">
        <v>120.08214824975521</v>
      </c>
      <c r="BH25" s="126">
        <v>122.08752903327596</v>
      </c>
      <c r="BI25" s="126">
        <v>124.09290981679669</v>
      </c>
      <c r="BL25" s="122">
        <v>40</v>
      </c>
      <c r="BM25" s="126">
        <f t="shared" si="60"/>
        <v>0</v>
      </c>
      <c r="BN25" s="126">
        <f t="shared" si="61"/>
        <v>0</v>
      </c>
      <c r="BO25" s="126">
        <f t="shared" si="62"/>
        <v>0</v>
      </c>
      <c r="BP25" s="126">
        <f t="shared" si="63"/>
        <v>0</v>
      </c>
      <c r="BQ25" s="126">
        <f t="shared" si="64"/>
        <v>0</v>
      </c>
      <c r="BR25" s="126">
        <f t="shared" si="65"/>
        <v>0</v>
      </c>
      <c r="BS25" s="126">
        <f t="shared" si="66"/>
        <v>0</v>
      </c>
      <c r="BT25" s="126">
        <f t="shared" si="67"/>
        <v>0</v>
      </c>
      <c r="BU25" s="126">
        <f t="shared" si="68"/>
        <v>0</v>
      </c>
      <c r="BV25" s="126">
        <f t="shared" si="69"/>
        <v>0</v>
      </c>
      <c r="BW25" s="126">
        <f t="shared" si="70"/>
        <v>0</v>
      </c>
      <c r="BX25" s="126">
        <f t="shared" si="71"/>
        <v>0</v>
      </c>
      <c r="BY25" s="126">
        <f t="shared" si="72"/>
        <v>0</v>
      </c>
      <c r="BZ25" s="126">
        <f t="shared" si="73"/>
        <v>0</v>
      </c>
      <c r="CA25" s="126">
        <f t="shared" si="74"/>
        <v>0</v>
      </c>
      <c r="CB25" s="126">
        <f t="shared" si="75"/>
        <v>0</v>
      </c>
      <c r="CC25" s="126">
        <f t="shared" si="76"/>
        <v>0</v>
      </c>
      <c r="CD25" s="126">
        <f t="shared" si="77"/>
        <v>0</v>
      </c>
      <c r="CE25" s="126">
        <f t="shared" si="78"/>
        <v>0</v>
      </c>
      <c r="CF25" s="126">
        <f t="shared" si="79"/>
        <v>0</v>
      </c>
      <c r="CG25" s="126">
        <f t="shared" si="80"/>
        <v>237.61748415205943</v>
      </c>
      <c r="CH25" s="126">
        <f t="shared" si="81"/>
        <v>434.93106246342563</v>
      </c>
      <c r="CI25" s="126">
        <f t="shared" si="82"/>
        <v>564.33185603655261</v>
      </c>
      <c r="CJ25" s="126">
        <f t="shared" si="83"/>
        <v>669.68315881651506</v>
      </c>
      <c r="CK25" s="126">
        <f t="shared" si="84"/>
        <v>761.24280376319803</v>
      </c>
      <c r="CL25" s="126">
        <f t="shared" si="85"/>
        <v>843.57314307427714</v>
      </c>
      <c r="CM25" s="126">
        <f t="shared" si="86"/>
        <v>919.18703502430844</v>
      </c>
      <c r="CN25" s="126">
        <f t="shared" si="87"/>
        <v>989.64529388597384</v>
      </c>
      <c r="CO25" s="126">
        <f t="shared" si="88"/>
        <v>1055.9967208654848</v>
      </c>
      <c r="CP25" s="126">
        <f t="shared" si="89"/>
        <v>1118.9866284094387</v>
      </c>
      <c r="CQ25" s="126">
        <f t="shared" si="90"/>
        <v>1174.9990470597736</v>
      </c>
      <c r="CR25" s="126">
        <f t="shared" si="91"/>
        <v>1231.0114657101085</v>
      </c>
      <c r="CS25" s="126">
        <f t="shared" si="92"/>
        <v>1287.0238843604434</v>
      </c>
      <c r="CT25" s="126">
        <f t="shared" si="93"/>
        <v>1343.0363030107783</v>
      </c>
      <c r="CU25" s="126">
        <f t="shared" si="94"/>
        <v>1399.0487216611132</v>
      </c>
      <c r="CV25" s="126">
        <f t="shared" si="95"/>
        <v>1447.8373801786656</v>
      </c>
      <c r="CW25" s="126">
        <f t="shared" si="96"/>
        <v>1496.6260386962181</v>
      </c>
      <c r="CX25" s="126">
        <f t="shared" si="97"/>
        <v>1545.4146972137708</v>
      </c>
      <c r="CY25" s="126">
        <f t="shared" si="98"/>
        <v>1594.2033557313232</v>
      </c>
      <c r="CZ25" s="126">
        <f t="shared" si="99"/>
        <v>1642.9920142488754</v>
      </c>
      <c r="DA25" s="126">
        <f t="shared" si="100"/>
        <v>1687.6755200188472</v>
      </c>
      <c r="DB25" s="126">
        <f t="shared" si="101"/>
        <v>1732.3590257888191</v>
      </c>
      <c r="DC25" s="126">
        <f t="shared" si="102"/>
        <v>1777.0425315587909</v>
      </c>
      <c r="DD25" s="126">
        <f t="shared" si="103"/>
        <v>1821.7260373287627</v>
      </c>
      <c r="DE25" s="126">
        <f t="shared" si="104"/>
        <v>1866.4095430987345</v>
      </c>
      <c r="DF25" s="126">
        <f t="shared" si="105"/>
        <v>1908.6189283151452</v>
      </c>
      <c r="DG25" s="126">
        <f t="shared" si="106"/>
        <v>1950.828313531556</v>
      </c>
      <c r="DH25" s="126">
        <f t="shared" si="107"/>
        <v>1993.0376987479667</v>
      </c>
      <c r="DI25" s="126">
        <f t="shared" si="108"/>
        <v>2035.2470839643775</v>
      </c>
      <c r="DJ25" s="126">
        <f t="shared" si="109"/>
        <v>2077.4564691807882</v>
      </c>
      <c r="DK25" s="126">
        <f t="shared" si="110"/>
        <v>2118.2291989414025</v>
      </c>
      <c r="DL25" s="126">
        <f t="shared" si="111"/>
        <v>2159.0019287020168</v>
      </c>
      <c r="DM25" s="126">
        <f t="shared" si="112"/>
        <v>2199.7746584626311</v>
      </c>
      <c r="DN25" s="126">
        <f t="shared" si="113"/>
        <v>2240.5473882232454</v>
      </c>
      <c r="DO25" s="126">
        <f t="shared" si="114"/>
        <v>2281.3201179838597</v>
      </c>
      <c r="DP25" s="126">
        <f t="shared" si="115"/>
        <v>2321.4277336542746</v>
      </c>
      <c r="DQ25" s="126">
        <f t="shared" si="116"/>
        <v>2361.5353493246894</v>
      </c>
      <c r="DR25" s="126">
        <f t="shared" si="117"/>
        <v>2401.6429649951042</v>
      </c>
      <c r="DS25" s="126">
        <f t="shared" si="118"/>
        <v>2441.750580665519</v>
      </c>
      <c r="DT25" s="126">
        <f t="shared" si="119"/>
        <v>2481.8581963359338</v>
      </c>
      <c r="DU25" s="121"/>
      <c r="DV25">
        <v>1240.9290981679715</v>
      </c>
      <c r="DW25">
        <f t="shared" si="120"/>
        <v>2481.8581963359429</v>
      </c>
      <c r="DX25" s="124">
        <v>40</v>
      </c>
      <c r="DY25" s="126">
        <f t="shared" si="169"/>
        <v>2481.8581963359429</v>
      </c>
      <c r="DZ25" s="126">
        <f t="shared" si="170"/>
        <v>2481.8581963359429</v>
      </c>
      <c r="EA25" s="126">
        <f t="shared" si="121"/>
        <v>2481.8581963359429</v>
      </c>
      <c r="EB25" s="126">
        <f t="shared" si="122"/>
        <v>2481.8581963359429</v>
      </c>
      <c r="EC25" s="126">
        <f t="shared" si="123"/>
        <v>2481.8581963359429</v>
      </c>
      <c r="ED25" s="126">
        <f t="shared" si="124"/>
        <v>2481.8581963359429</v>
      </c>
      <c r="EE25" s="126">
        <f t="shared" si="125"/>
        <v>2481.8581963359429</v>
      </c>
      <c r="EF25" s="126">
        <f t="shared" si="126"/>
        <v>2481.8581963359429</v>
      </c>
      <c r="EG25" s="126">
        <f t="shared" si="127"/>
        <v>2481.8581963359429</v>
      </c>
      <c r="EH25" s="126">
        <f t="shared" si="128"/>
        <v>2481.8581963359429</v>
      </c>
      <c r="EI25" s="126">
        <f t="shared" si="129"/>
        <v>2481.8581963359429</v>
      </c>
      <c r="EJ25" s="126">
        <f t="shared" si="130"/>
        <v>2244.2407121838833</v>
      </c>
      <c r="EK25" s="126">
        <f t="shared" si="131"/>
        <v>2046.9271338725173</v>
      </c>
      <c r="EL25" s="126">
        <f t="shared" si="132"/>
        <v>1917.5263402993903</v>
      </c>
      <c r="EM25" s="126">
        <f t="shared" si="133"/>
        <v>1812.1750375194279</v>
      </c>
      <c r="EN25" s="126">
        <f t="shared" si="134"/>
        <v>1720.6153925727449</v>
      </c>
      <c r="EO25" s="126">
        <f t="shared" si="135"/>
        <v>1638.2850532616658</v>
      </c>
      <c r="EP25" s="126">
        <f t="shared" si="136"/>
        <v>1562.6711613116345</v>
      </c>
      <c r="EQ25" s="126">
        <f t="shared" si="137"/>
        <v>1492.2129024499691</v>
      </c>
      <c r="ER25" s="126">
        <f t="shared" si="138"/>
        <v>1425.8614754704581</v>
      </c>
      <c r="ES25" s="126">
        <f t="shared" si="139"/>
        <v>1362.8715679265042</v>
      </c>
      <c r="ET25" s="126">
        <f t="shared" si="140"/>
        <v>1306.8591492761693</v>
      </c>
      <c r="EU25" s="126">
        <f t="shared" si="141"/>
        <v>1250.8467306258344</v>
      </c>
      <c r="EV25" s="126">
        <f t="shared" si="142"/>
        <v>1194.8343119754995</v>
      </c>
      <c r="EW25" s="126">
        <f t="shared" si="143"/>
        <v>1138.8218933251646</v>
      </c>
      <c r="EX25" s="126">
        <f t="shared" si="144"/>
        <v>1082.8094746748297</v>
      </c>
      <c r="EY25" s="126">
        <f t="shared" si="145"/>
        <v>1034.0208161572773</v>
      </c>
      <c r="EZ25" s="126">
        <f t="shared" si="146"/>
        <v>985.23215763972485</v>
      </c>
      <c r="FA25" s="126">
        <f t="shared" si="147"/>
        <v>936.44349912217217</v>
      </c>
      <c r="FB25" s="126">
        <f t="shared" si="148"/>
        <v>887.65484060461972</v>
      </c>
      <c r="FC25" s="126">
        <f t="shared" si="149"/>
        <v>838.8661820870675</v>
      </c>
      <c r="FD25" s="126">
        <f t="shared" si="150"/>
        <v>794.18267631709568</v>
      </c>
      <c r="FE25" s="126">
        <f t="shared" si="151"/>
        <v>749.49917054712387</v>
      </c>
      <c r="FF25" s="126">
        <f t="shared" si="152"/>
        <v>704.81566477715205</v>
      </c>
      <c r="FG25" s="126">
        <f t="shared" si="153"/>
        <v>660.13215900718023</v>
      </c>
      <c r="FH25" s="126">
        <f t="shared" si="154"/>
        <v>615.44865323720842</v>
      </c>
      <c r="FI25" s="126">
        <f t="shared" si="155"/>
        <v>573.23926802079768</v>
      </c>
      <c r="FJ25" s="126">
        <f t="shared" si="156"/>
        <v>531.02988280438694</v>
      </c>
      <c r="FK25" s="126">
        <f t="shared" si="157"/>
        <v>488.82049758797621</v>
      </c>
      <c r="FL25" s="126">
        <f t="shared" si="158"/>
        <v>446.61111237156547</v>
      </c>
      <c r="FM25" s="126">
        <f t="shared" si="159"/>
        <v>404.40172715515473</v>
      </c>
      <c r="FN25" s="126">
        <f t="shared" si="160"/>
        <v>363.62899739454042</v>
      </c>
      <c r="FO25" s="126">
        <f t="shared" si="161"/>
        <v>322.85626763392611</v>
      </c>
      <c r="FP25" s="126">
        <f t="shared" si="162"/>
        <v>282.0835378733118</v>
      </c>
      <c r="FQ25" s="126">
        <f t="shared" si="163"/>
        <v>241.31080811269749</v>
      </c>
      <c r="FR25" s="126">
        <f t="shared" si="164"/>
        <v>200.53807835208318</v>
      </c>
      <c r="FS25" s="126">
        <f t="shared" si="165"/>
        <v>160.43046268166836</v>
      </c>
      <c r="FT25" s="126">
        <f t="shared" si="166"/>
        <v>120.32284701125354</v>
      </c>
      <c r="FU25" s="126">
        <f t="shared" si="167"/>
        <v>80.215231340838727</v>
      </c>
      <c r="FV25" s="126">
        <f t="shared" si="168"/>
        <v>40.107615670423911</v>
      </c>
      <c r="FW25" s="126">
        <v>0</v>
      </c>
      <c r="FX25" s="126"/>
      <c r="FY25" s="126"/>
      <c r="FZ25" s="126"/>
      <c r="GA25" s="126"/>
      <c r="GB25" s="126"/>
      <c r="GC25" s="126"/>
      <c r="GD25" s="126"/>
      <c r="GE25" s="126"/>
      <c r="GF25" s="126"/>
    </row>
    <row r="26" spans="1:188" ht="15" x14ac:dyDescent="0.25">
      <c r="A26" s="124">
        <v>39</v>
      </c>
      <c r="B26" s="126"/>
      <c r="C26" s="126"/>
      <c r="D26" s="126"/>
      <c r="E26" s="126"/>
      <c r="F26" s="126"/>
      <c r="G26" s="126"/>
      <c r="H26" s="126"/>
      <c r="I26" s="126"/>
      <c r="J26" s="126"/>
      <c r="K26" s="126"/>
      <c r="L26" s="126"/>
      <c r="M26" s="126"/>
      <c r="N26" s="126"/>
      <c r="O26" s="126"/>
      <c r="P26" s="126"/>
      <c r="Q26" s="126"/>
      <c r="R26" s="126"/>
      <c r="S26" s="126"/>
      <c r="T26" s="126"/>
      <c r="U26" s="126"/>
      <c r="V26" s="126"/>
      <c r="W26" s="126">
        <v>11.730285864984864</v>
      </c>
      <c r="X26" s="126">
        <v>21.471526986219487</v>
      </c>
      <c r="Y26" s="126">
        <v>27.861205017629288</v>
      </c>
      <c r="Z26" s="126">
        <v>33.064283352915368</v>
      </c>
      <c r="AA26" s="126">
        <v>37.587046722761897</v>
      </c>
      <c r="AB26" s="126">
        <v>41.654669763290144</v>
      </c>
      <c r="AC26" s="126">
        <v>45.391173655058765</v>
      </c>
      <c r="AD26" s="126">
        <v>48.873592611913978</v>
      </c>
      <c r="AE26" s="126">
        <v>52.153691974688172</v>
      </c>
      <c r="AF26" s="126">
        <v>55.02930130615546</v>
      </c>
      <c r="AG26" s="126">
        <v>57.904910637622748</v>
      </c>
      <c r="AH26" s="126">
        <v>60.78051996909003</v>
      </c>
      <c r="AI26" s="126">
        <v>63.656129300557311</v>
      </c>
      <c r="AJ26" s="126">
        <v>66.531738632024599</v>
      </c>
      <c r="AK26" s="126">
        <v>69.003416523226264</v>
      </c>
      <c r="AL26" s="126">
        <v>71.475094414427929</v>
      </c>
      <c r="AM26" s="126">
        <v>73.946772305629608</v>
      </c>
      <c r="AN26" s="126">
        <v>76.418450196831287</v>
      </c>
      <c r="AO26" s="126">
        <v>78.890128088032952</v>
      </c>
      <c r="AP26" s="126">
        <v>81.139121978481398</v>
      </c>
      <c r="AQ26" s="126">
        <v>83.388115868929845</v>
      </c>
      <c r="AR26" s="126">
        <v>85.637109759378291</v>
      </c>
      <c r="AS26" s="126">
        <v>87.886103649826737</v>
      </c>
      <c r="AT26" s="126">
        <v>90.135097540275183</v>
      </c>
      <c r="AU26" s="126">
        <v>92.251933429824291</v>
      </c>
      <c r="AV26" s="126">
        <v>94.368769319373399</v>
      </c>
      <c r="AW26" s="126">
        <v>96.485605208922507</v>
      </c>
      <c r="AX26" s="126">
        <v>98.602441098471616</v>
      </c>
      <c r="AY26" s="126">
        <v>100.71927698802074</v>
      </c>
      <c r="AZ26" s="126">
        <v>102.76001886267564</v>
      </c>
      <c r="BA26" s="126">
        <v>104.80076073733053</v>
      </c>
      <c r="BB26" s="126">
        <v>106.84150261198543</v>
      </c>
      <c r="BC26" s="126">
        <v>108.88224448664033</v>
      </c>
      <c r="BD26" s="126">
        <v>110.92298636129522</v>
      </c>
      <c r="BE26" s="126">
        <v>112.92865252167758</v>
      </c>
      <c r="BF26" s="126">
        <v>114.93431868205994</v>
      </c>
      <c r="BG26" s="126">
        <v>116.9399848424423</v>
      </c>
      <c r="BH26" s="126">
        <v>118.94565100282466</v>
      </c>
      <c r="BI26" s="126">
        <v>120.95131716320702</v>
      </c>
      <c r="BL26" s="122">
        <v>39</v>
      </c>
      <c r="BM26" s="126">
        <f t="shared" si="60"/>
        <v>0</v>
      </c>
      <c r="BN26" s="126">
        <f t="shared" si="61"/>
        <v>0</v>
      </c>
      <c r="BO26" s="126">
        <f t="shared" si="62"/>
        <v>0</v>
      </c>
      <c r="BP26" s="126">
        <f t="shared" si="63"/>
        <v>0</v>
      </c>
      <c r="BQ26" s="126">
        <f t="shared" si="64"/>
        <v>0</v>
      </c>
      <c r="BR26" s="126">
        <f t="shared" si="65"/>
        <v>0</v>
      </c>
      <c r="BS26" s="126">
        <f t="shared" si="66"/>
        <v>0</v>
      </c>
      <c r="BT26" s="126">
        <f t="shared" si="67"/>
        <v>0</v>
      </c>
      <c r="BU26" s="126">
        <f t="shared" si="68"/>
        <v>0</v>
      </c>
      <c r="BV26" s="126">
        <f t="shared" si="69"/>
        <v>0</v>
      </c>
      <c r="BW26" s="126">
        <f t="shared" si="70"/>
        <v>0</v>
      </c>
      <c r="BX26" s="126">
        <f t="shared" si="71"/>
        <v>0</v>
      </c>
      <c r="BY26" s="126">
        <f t="shared" si="72"/>
        <v>0</v>
      </c>
      <c r="BZ26" s="126">
        <f t="shared" si="73"/>
        <v>0</v>
      </c>
      <c r="CA26" s="126">
        <f t="shared" si="74"/>
        <v>0</v>
      </c>
      <c r="CB26" s="126">
        <f t="shared" si="75"/>
        <v>0</v>
      </c>
      <c r="CC26" s="126">
        <f t="shared" si="76"/>
        <v>0</v>
      </c>
      <c r="CD26" s="126">
        <f t="shared" si="77"/>
        <v>0</v>
      </c>
      <c r="CE26" s="126">
        <f t="shared" si="78"/>
        <v>0</v>
      </c>
      <c r="CF26" s="126">
        <f t="shared" si="79"/>
        <v>0</v>
      </c>
      <c r="CG26" s="126">
        <f t="shared" si="80"/>
        <v>0</v>
      </c>
      <c r="CH26" s="126">
        <f t="shared" si="81"/>
        <v>234.60571729969729</v>
      </c>
      <c r="CI26" s="126">
        <f t="shared" si="82"/>
        <v>429.43053972438975</v>
      </c>
      <c r="CJ26" s="126">
        <f t="shared" si="83"/>
        <v>557.22410035258576</v>
      </c>
      <c r="CK26" s="126">
        <f t="shared" si="84"/>
        <v>661.28566705830735</v>
      </c>
      <c r="CL26" s="126">
        <f t="shared" si="85"/>
        <v>751.74093445523795</v>
      </c>
      <c r="CM26" s="126">
        <f t="shared" si="86"/>
        <v>833.09339526580288</v>
      </c>
      <c r="CN26" s="126">
        <f t="shared" si="87"/>
        <v>907.8234731011753</v>
      </c>
      <c r="CO26" s="126">
        <f t="shared" si="88"/>
        <v>977.47185223827955</v>
      </c>
      <c r="CP26" s="126">
        <f t="shared" si="89"/>
        <v>1043.0738394937634</v>
      </c>
      <c r="CQ26" s="126">
        <f t="shared" si="90"/>
        <v>1100.5860261231091</v>
      </c>
      <c r="CR26" s="126">
        <f t="shared" si="91"/>
        <v>1158.0982127524549</v>
      </c>
      <c r="CS26" s="126">
        <f t="shared" si="92"/>
        <v>1215.6103993818006</v>
      </c>
      <c r="CT26" s="126">
        <f t="shared" si="93"/>
        <v>1273.1225860111463</v>
      </c>
      <c r="CU26" s="126">
        <f t="shared" si="94"/>
        <v>1330.634772640492</v>
      </c>
      <c r="CV26" s="126">
        <f t="shared" si="95"/>
        <v>1380.0683304645254</v>
      </c>
      <c r="CW26" s="126">
        <f t="shared" si="96"/>
        <v>1429.5018882885586</v>
      </c>
      <c r="CX26" s="126">
        <f t="shared" si="97"/>
        <v>1478.9354461125922</v>
      </c>
      <c r="CY26" s="126">
        <f t="shared" si="98"/>
        <v>1528.3690039366256</v>
      </c>
      <c r="CZ26" s="126">
        <f t="shared" si="99"/>
        <v>1577.802561760659</v>
      </c>
      <c r="DA26" s="126">
        <f t="shared" si="100"/>
        <v>1622.782439569628</v>
      </c>
      <c r="DB26" s="126">
        <f t="shared" si="101"/>
        <v>1667.7623173785969</v>
      </c>
      <c r="DC26" s="126">
        <f t="shared" si="102"/>
        <v>1712.7421951875658</v>
      </c>
      <c r="DD26" s="126">
        <f t="shared" si="103"/>
        <v>1757.7220729965347</v>
      </c>
      <c r="DE26" s="126">
        <f t="shared" si="104"/>
        <v>1802.7019508055037</v>
      </c>
      <c r="DF26" s="126">
        <f t="shared" si="105"/>
        <v>1845.0386685964859</v>
      </c>
      <c r="DG26" s="126">
        <f t="shared" si="106"/>
        <v>1887.3753863874681</v>
      </c>
      <c r="DH26" s="126">
        <f t="shared" si="107"/>
        <v>1929.7121041784501</v>
      </c>
      <c r="DI26" s="126">
        <f t="shared" si="108"/>
        <v>1972.0488219694323</v>
      </c>
      <c r="DJ26" s="126">
        <f t="shared" si="109"/>
        <v>2014.3855397604148</v>
      </c>
      <c r="DK26" s="126">
        <f t="shared" si="110"/>
        <v>2055.2003772535127</v>
      </c>
      <c r="DL26" s="126">
        <f t="shared" si="111"/>
        <v>2096.0152147466106</v>
      </c>
      <c r="DM26" s="126">
        <f t="shared" si="112"/>
        <v>2136.8300522397085</v>
      </c>
      <c r="DN26" s="126">
        <f t="shared" si="113"/>
        <v>2177.6448897328064</v>
      </c>
      <c r="DO26" s="126">
        <f t="shared" si="114"/>
        <v>2218.4597272259043</v>
      </c>
      <c r="DP26" s="126">
        <f t="shared" si="115"/>
        <v>2258.5730504335515</v>
      </c>
      <c r="DQ26" s="126">
        <f t="shared" si="116"/>
        <v>2298.6863736411988</v>
      </c>
      <c r="DR26" s="126">
        <f t="shared" si="117"/>
        <v>2338.799696848846</v>
      </c>
      <c r="DS26" s="126">
        <f t="shared" si="118"/>
        <v>2378.9130200564932</v>
      </c>
      <c r="DT26" s="126">
        <f t="shared" si="119"/>
        <v>2419.0263432641405</v>
      </c>
      <c r="DU26" s="121"/>
      <c r="DV26">
        <v>1209.5131716320702</v>
      </c>
      <c r="DW26">
        <f t="shared" si="120"/>
        <v>2419.0263432641405</v>
      </c>
      <c r="DX26" s="124">
        <v>39</v>
      </c>
      <c r="DY26" s="126">
        <f t="shared" si="169"/>
        <v>2419.0263432641405</v>
      </c>
      <c r="DZ26" s="126">
        <f t="shared" si="170"/>
        <v>2419.0263432641405</v>
      </c>
      <c r="EA26" s="126">
        <f t="shared" si="121"/>
        <v>2419.0263432641405</v>
      </c>
      <c r="EB26" s="126">
        <f t="shared" si="122"/>
        <v>2419.0263432641405</v>
      </c>
      <c r="EC26" s="126">
        <f t="shared" si="123"/>
        <v>2419.0263432641405</v>
      </c>
      <c r="ED26" s="126">
        <f t="shared" si="124"/>
        <v>2419.0263432641405</v>
      </c>
      <c r="EE26" s="126">
        <f t="shared" si="125"/>
        <v>2419.0263432641405</v>
      </c>
      <c r="EF26" s="126">
        <f t="shared" si="126"/>
        <v>2419.0263432641405</v>
      </c>
      <c r="EG26" s="126">
        <f t="shared" si="127"/>
        <v>2419.0263432641405</v>
      </c>
      <c r="EH26" s="126">
        <f t="shared" si="128"/>
        <v>2419.0263432641405</v>
      </c>
      <c r="EI26" s="126">
        <f t="shared" si="129"/>
        <v>2419.0263432641405</v>
      </c>
      <c r="EJ26" s="126">
        <f t="shared" si="130"/>
        <v>2419.0263432641405</v>
      </c>
      <c r="EK26" s="126">
        <f t="shared" si="131"/>
        <v>2184.4206259644434</v>
      </c>
      <c r="EL26" s="126">
        <f t="shared" si="132"/>
        <v>1989.5958035397507</v>
      </c>
      <c r="EM26" s="126">
        <f t="shared" si="133"/>
        <v>1861.8022429115547</v>
      </c>
      <c r="EN26" s="126">
        <f t="shared" si="134"/>
        <v>1757.7406762058331</v>
      </c>
      <c r="EO26" s="126">
        <f t="shared" si="135"/>
        <v>1667.2854088089025</v>
      </c>
      <c r="EP26" s="126">
        <f t="shared" si="136"/>
        <v>1585.9329479983376</v>
      </c>
      <c r="EQ26" s="126">
        <f t="shared" si="137"/>
        <v>1511.2028701629652</v>
      </c>
      <c r="ER26" s="126">
        <f t="shared" si="138"/>
        <v>1441.5544910258609</v>
      </c>
      <c r="ES26" s="126">
        <f t="shared" si="139"/>
        <v>1375.952503770377</v>
      </c>
      <c r="ET26" s="126">
        <f t="shared" si="140"/>
        <v>1318.4403171410313</v>
      </c>
      <c r="EU26" s="126">
        <f t="shared" si="141"/>
        <v>1260.9281305116856</v>
      </c>
      <c r="EV26" s="126">
        <f t="shared" si="142"/>
        <v>1203.4159438823399</v>
      </c>
      <c r="EW26" s="126">
        <f t="shared" si="143"/>
        <v>1145.9037572529942</v>
      </c>
      <c r="EX26" s="126">
        <f t="shared" si="144"/>
        <v>1088.3915706236485</v>
      </c>
      <c r="EY26" s="126">
        <f t="shared" si="145"/>
        <v>1038.9580127996151</v>
      </c>
      <c r="EZ26" s="126">
        <f t="shared" si="146"/>
        <v>989.52445497558188</v>
      </c>
      <c r="FA26" s="126">
        <f t="shared" si="147"/>
        <v>940.09089715154823</v>
      </c>
      <c r="FB26" s="126">
        <f t="shared" si="148"/>
        <v>890.65733932751482</v>
      </c>
      <c r="FC26" s="126">
        <f t="shared" si="149"/>
        <v>841.2237815034814</v>
      </c>
      <c r="FD26" s="126">
        <f t="shared" si="150"/>
        <v>796.24390369451248</v>
      </c>
      <c r="FE26" s="126">
        <f t="shared" si="151"/>
        <v>751.26402588554356</v>
      </c>
      <c r="FF26" s="126">
        <f t="shared" si="152"/>
        <v>706.28414807657464</v>
      </c>
      <c r="FG26" s="126">
        <f t="shared" si="153"/>
        <v>661.30427026760572</v>
      </c>
      <c r="FH26" s="126">
        <f t="shared" si="154"/>
        <v>616.32439245863679</v>
      </c>
      <c r="FI26" s="126">
        <f t="shared" si="155"/>
        <v>573.98767466765457</v>
      </c>
      <c r="FJ26" s="126">
        <f t="shared" si="156"/>
        <v>531.65095687667235</v>
      </c>
      <c r="FK26" s="126">
        <f t="shared" si="157"/>
        <v>489.31423908569036</v>
      </c>
      <c r="FL26" s="126">
        <f t="shared" si="158"/>
        <v>446.97752129470814</v>
      </c>
      <c r="FM26" s="126">
        <f t="shared" si="159"/>
        <v>404.64080350372569</v>
      </c>
      <c r="FN26" s="126">
        <f t="shared" si="160"/>
        <v>363.82596601062778</v>
      </c>
      <c r="FO26" s="126">
        <f t="shared" si="161"/>
        <v>323.01112851752987</v>
      </c>
      <c r="FP26" s="126">
        <f t="shared" si="162"/>
        <v>282.19629102443196</v>
      </c>
      <c r="FQ26" s="126">
        <f t="shared" si="163"/>
        <v>241.38145353133405</v>
      </c>
      <c r="FR26" s="126">
        <f t="shared" si="164"/>
        <v>200.56661603823613</v>
      </c>
      <c r="FS26" s="126">
        <f t="shared" si="165"/>
        <v>160.45329283058891</v>
      </c>
      <c r="FT26" s="126">
        <f t="shared" si="166"/>
        <v>120.33996962294168</v>
      </c>
      <c r="FU26" s="126">
        <f t="shared" si="167"/>
        <v>80.226646415294454</v>
      </c>
      <c r="FV26" s="126">
        <f t="shared" si="168"/>
        <v>40.113323207647227</v>
      </c>
      <c r="FW26" s="126">
        <v>0</v>
      </c>
      <c r="FX26" s="126"/>
      <c r="FY26" s="126"/>
      <c r="FZ26" s="126"/>
      <c r="GA26" s="126"/>
      <c r="GB26" s="126"/>
      <c r="GC26" s="126"/>
      <c r="GD26" s="126"/>
      <c r="GE26" s="126"/>
      <c r="GF26" s="126"/>
    </row>
    <row r="27" spans="1:188" ht="15" x14ac:dyDescent="0.25">
      <c r="A27" s="124">
        <v>38</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v>11.577739005797696</v>
      </c>
      <c r="Y27" s="126">
        <v>21.1929328804178</v>
      </c>
      <c r="Z27" s="126">
        <v>27.501228566030079</v>
      </c>
      <c r="AA27" s="126">
        <v>32.639016477453822</v>
      </c>
      <c r="AB27" s="126">
        <v>37.105887587491452</v>
      </c>
      <c r="AC27" s="126">
        <v>41.124035102627772</v>
      </c>
      <c r="AD27" s="126">
        <v>44.815837512328358</v>
      </c>
      <c r="AE27" s="126">
        <v>48.257309756351788</v>
      </c>
      <c r="AF27" s="126">
        <v>51.499534124307388</v>
      </c>
      <c r="AG27" s="126">
        <v>54.578815697310461</v>
      </c>
      <c r="AH27" s="126">
        <v>57.522067245791163</v>
      </c>
      <c r="AI27" s="126">
        <v>60.349907630206189</v>
      </c>
      <c r="AJ27" s="126">
        <v>63.078559407763123</v>
      </c>
      <c r="AK27" s="126">
        <v>65.586637334202436</v>
      </c>
      <c r="AL27" s="126">
        <v>68.094715260641749</v>
      </c>
      <c r="AM27" s="126">
        <v>70.602793187081076</v>
      </c>
      <c r="AN27" s="126">
        <v>73.110871113520403</v>
      </c>
      <c r="AO27" s="126">
        <v>75.618949039959716</v>
      </c>
      <c r="AP27" s="126">
        <v>77.884314487120761</v>
      </c>
      <c r="AQ27" s="126">
        <v>80.149679934281806</v>
      </c>
      <c r="AR27" s="126">
        <v>82.415045381442852</v>
      </c>
      <c r="AS27" s="126">
        <v>84.680410828603897</v>
      </c>
      <c r="AT27" s="126">
        <v>86.945776275764956</v>
      </c>
      <c r="AU27" s="126">
        <v>89.069564569058457</v>
      </c>
      <c r="AV27" s="126">
        <v>91.193352862351958</v>
      </c>
      <c r="AW27" s="126">
        <v>93.317141155645459</v>
      </c>
      <c r="AX27" s="126">
        <v>95.440929448938959</v>
      </c>
      <c r="AY27" s="126">
        <v>97.56471774223246</v>
      </c>
      <c r="AZ27" s="126">
        <v>99.607744172133422</v>
      </c>
      <c r="BA27" s="126">
        <v>101.65077060203438</v>
      </c>
      <c r="BB27" s="126">
        <v>103.69379703193535</v>
      </c>
      <c r="BC27" s="126">
        <v>105.73682346183631</v>
      </c>
      <c r="BD27" s="126">
        <v>107.77984989173729</v>
      </c>
      <c r="BE27" s="126">
        <v>109.78582481531321</v>
      </c>
      <c r="BF27" s="126">
        <v>111.79179973888913</v>
      </c>
      <c r="BG27" s="126">
        <v>113.79777466246505</v>
      </c>
      <c r="BH27" s="126">
        <v>115.80374958604096</v>
      </c>
      <c r="BI27" s="126">
        <v>117.8097245096169</v>
      </c>
      <c r="BL27" s="122">
        <v>38</v>
      </c>
      <c r="BM27" s="126">
        <f t="shared" si="60"/>
        <v>0</v>
      </c>
      <c r="BN27" s="126">
        <f t="shared" si="61"/>
        <v>0</v>
      </c>
      <c r="BO27" s="126">
        <f t="shared" si="62"/>
        <v>0</v>
      </c>
      <c r="BP27" s="126">
        <f t="shared" si="63"/>
        <v>0</v>
      </c>
      <c r="BQ27" s="126">
        <f t="shared" si="64"/>
        <v>0</v>
      </c>
      <c r="BR27" s="126">
        <f t="shared" si="65"/>
        <v>0</v>
      </c>
      <c r="BS27" s="126">
        <f t="shared" si="66"/>
        <v>0</v>
      </c>
      <c r="BT27" s="126">
        <f t="shared" si="67"/>
        <v>0</v>
      </c>
      <c r="BU27" s="126">
        <f t="shared" si="68"/>
        <v>0</v>
      </c>
      <c r="BV27" s="126">
        <f t="shared" si="69"/>
        <v>0</v>
      </c>
      <c r="BW27" s="126">
        <f t="shared" si="70"/>
        <v>0</v>
      </c>
      <c r="BX27" s="126">
        <f t="shared" si="71"/>
        <v>0</v>
      </c>
      <c r="BY27" s="126">
        <f t="shared" si="72"/>
        <v>0</v>
      </c>
      <c r="BZ27" s="126">
        <f t="shared" si="73"/>
        <v>0</v>
      </c>
      <c r="CA27" s="126">
        <f t="shared" si="74"/>
        <v>0</v>
      </c>
      <c r="CB27" s="126">
        <f t="shared" si="75"/>
        <v>0</v>
      </c>
      <c r="CC27" s="126">
        <f t="shared" si="76"/>
        <v>0</v>
      </c>
      <c r="CD27" s="126">
        <f t="shared" si="77"/>
        <v>0</v>
      </c>
      <c r="CE27" s="126">
        <f t="shared" si="78"/>
        <v>0</v>
      </c>
      <c r="CF27" s="126">
        <f t="shared" si="79"/>
        <v>0</v>
      </c>
      <c r="CG27" s="126">
        <f t="shared" si="80"/>
        <v>0</v>
      </c>
      <c r="CH27" s="126">
        <f t="shared" si="81"/>
        <v>0</v>
      </c>
      <c r="CI27" s="126">
        <f t="shared" si="82"/>
        <v>231.55478011595392</v>
      </c>
      <c r="CJ27" s="126">
        <f t="shared" si="83"/>
        <v>423.858657608356</v>
      </c>
      <c r="CK27" s="126">
        <f t="shared" si="84"/>
        <v>550.02457132060158</v>
      </c>
      <c r="CL27" s="126">
        <f t="shared" si="85"/>
        <v>652.78032954907644</v>
      </c>
      <c r="CM27" s="126">
        <f t="shared" si="86"/>
        <v>742.11775174982904</v>
      </c>
      <c r="CN27" s="126">
        <f t="shared" si="87"/>
        <v>822.48070205255544</v>
      </c>
      <c r="CO27" s="126">
        <f t="shared" si="88"/>
        <v>896.31675024656715</v>
      </c>
      <c r="CP27" s="126">
        <f t="shared" si="89"/>
        <v>965.14619512703575</v>
      </c>
      <c r="CQ27" s="126">
        <f t="shared" si="90"/>
        <v>1029.9906824861478</v>
      </c>
      <c r="CR27" s="126">
        <f t="shared" si="91"/>
        <v>1091.5763139462092</v>
      </c>
      <c r="CS27" s="126">
        <f t="shared" si="92"/>
        <v>1150.4413449158233</v>
      </c>
      <c r="CT27" s="126">
        <f t="shared" si="93"/>
        <v>1206.9981526041238</v>
      </c>
      <c r="CU27" s="126">
        <f t="shared" si="94"/>
        <v>1261.5711881552625</v>
      </c>
      <c r="CV27" s="126">
        <f t="shared" si="95"/>
        <v>1311.7327466840488</v>
      </c>
      <c r="CW27" s="126">
        <f t="shared" si="96"/>
        <v>1361.894305212835</v>
      </c>
      <c r="CX27" s="126">
        <f t="shared" si="97"/>
        <v>1412.0558637416216</v>
      </c>
      <c r="CY27" s="126">
        <f t="shared" si="98"/>
        <v>1462.217422270408</v>
      </c>
      <c r="CZ27" s="126">
        <f t="shared" si="99"/>
        <v>1512.3789807991943</v>
      </c>
      <c r="DA27" s="126">
        <f t="shared" si="100"/>
        <v>1557.6862897424153</v>
      </c>
      <c r="DB27" s="126">
        <f t="shared" si="101"/>
        <v>1602.9935986856362</v>
      </c>
      <c r="DC27" s="126">
        <f t="shared" si="102"/>
        <v>1648.300907628857</v>
      </c>
      <c r="DD27" s="126">
        <f t="shared" si="103"/>
        <v>1693.6082165720779</v>
      </c>
      <c r="DE27" s="126">
        <f t="shared" si="104"/>
        <v>1738.9155255152991</v>
      </c>
      <c r="DF27" s="126">
        <f t="shared" si="105"/>
        <v>1781.3912913811691</v>
      </c>
      <c r="DG27" s="126">
        <f t="shared" si="106"/>
        <v>1823.8670572470392</v>
      </c>
      <c r="DH27" s="126">
        <f t="shared" si="107"/>
        <v>1866.3428231129092</v>
      </c>
      <c r="DI27" s="126">
        <f t="shared" si="108"/>
        <v>1908.8185889787792</v>
      </c>
      <c r="DJ27" s="126">
        <f t="shared" si="109"/>
        <v>1951.2943548446492</v>
      </c>
      <c r="DK27" s="126">
        <f t="shared" si="110"/>
        <v>1992.1548834426685</v>
      </c>
      <c r="DL27" s="126">
        <f t="shared" si="111"/>
        <v>2033.0154120406878</v>
      </c>
      <c r="DM27" s="126">
        <f t="shared" si="112"/>
        <v>2073.8759406387071</v>
      </c>
      <c r="DN27" s="126">
        <f t="shared" si="113"/>
        <v>2114.7364692367264</v>
      </c>
      <c r="DO27" s="126">
        <f t="shared" si="114"/>
        <v>2155.5969978347457</v>
      </c>
      <c r="DP27" s="126">
        <f t="shared" si="115"/>
        <v>2195.7164963062642</v>
      </c>
      <c r="DQ27" s="126">
        <f t="shared" si="116"/>
        <v>2235.8359947777826</v>
      </c>
      <c r="DR27" s="126">
        <f t="shared" si="117"/>
        <v>2275.9554932493011</v>
      </c>
      <c r="DS27" s="126">
        <f t="shared" si="118"/>
        <v>2316.0749917208195</v>
      </c>
      <c r="DT27" s="126">
        <f t="shared" si="119"/>
        <v>2356.194490192338</v>
      </c>
      <c r="DU27" s="121"/>
      <c r="DV27">
        <v>1178.097245096169</v>
      </c>
      <c r="DW27">
        <f t="shared" si="120"/>
        <v>2356.194490192338</v>
      </c>
      <c r="DX27" s="124">
        <v>38</v>
      </c>
      <c r="DY27" s="126">
        <f t="shared" si="169"/>
        <v>2356.194490192338</v>
      </c>
      <c r="DZ27" s="126">
        <f t="shared" si="170"/>
        <v>2356.194490192338</v>
      </c>
      <c r="EA27" s="126">
        <f t="shared" si="121"/>
        <v>2356.194490192338</v>
      </c>
      <c r="EB27" s="126">
        <f t="shared" si="122"/>
        <v>2356.194490192338</v>
      </c>
      <c r="EC27" s="126">
        <f t="shared" si="123"/>
        <v>2356.194490192338</v>
      </c>
      <c r="ED27" s="126">
        <f t="shared" si="124"/>
        <v>2356.194490192338</v>
      </c>
      <c r="EE27" s="126">
        <f t="shared" si="125"/>
        <v>2356.194490192338</v>
      </c>
      <c r="EF27" s="126">
        <f t="shared" si="126"/>
        <v>2356.194490192338</v>
      </c>
      <c r="EG27" s="126">
        <f t="shared" si="127"/>
        <v>2356.194490192338</v>
      </c>
      <c r="EH27" s="126">
        <f t="shared" si="128"/>
        <v>2356.194490192338</v>
      </c>
      <c r="EI27" s="126">
        <f t="shared" si="129"/>
        <v>2356.194490192338</v>
      </c>
      <c r="EJ27" s="126">
        <f t="shared" si="130"/>
        <v>2356.194490192338</v>
      </c>
      <c r="EK27" s="126">
        <f t="shared" si="131"/>
        <v>2356.194490192338</v>
      </c>
      <c r="EL27" s="126">
        <f t="shared" si="132"/>
        <v>2124.6397100763843</v>
      </c>
      <c r="EM27" s="126">
        <f t="shared" si="133"/>
        <v>1932.335832583982</v>
      </c>
      <c r="EN27" s="126">
        <f t="shared" si="134"/>
        <v>1806.1699188717364</v>
      </c>
      <c r="EO27" s="126">
        <f t="shared" si="135"/>
        <v>1703.4141606432615</v>
      </c>
      <c r="EP27" s="126">
        <f t="shared" si="136"/>
        <v>1614.0767384425089</v>
      </c>
      <c r="EQ27" s="126">
        <f t="shared" si="137"/>
        <v>1533.7137881397825</v>
      </c>
      <c r="ER27" s="126">
        <f t="shared" si="138"/>
        <v>1459.8777399457708</v>
      </c>
      <c r="ES27" s="126">
        <f t="shared" si="139"/>
        <v>1391.0482950653022</v>
      </c>
      <c r="ET27" s="126">
        <f t="shared" si="140"/>
        <v>1326.2038077061902</v>
      </c>
      <c r="EU27" s="126">
        <f t="shared" si="141"/>
        <v>1264.6181762461288</v>
      </c>
      <c r="EV27" s="126">
        <f t="shared" si="142"/>
        <v>1205.7531452765147</v>
      </c>
      <c r="EW27" s="126">
        <f t="shared" si="143"/>
        <v>1149.1963375882142</v>
      </c>
      <c r="EX27" s="126">
        <f t="shared" si="144"/>
        <v>1094.6233020370755</v>
      </c>
      <c r="EY27" s="126">
        <f t="shared" si="145"/>
        <v>1044.4617435082891</v>
      </c>
      <c r="EZ27" s="126">
        <f t="shared" si="146"/>
        <v>994.300184979503</v>
      </c>
      <c r="FA27" s="126">
        <f t="shared" si="147"/>
        <v>944.1386264507164</v>
      </c>
      <c r="FB27" s="126">
        <f t="shared" si="148"/>
        <v>893.97706792193003</v>
      </c>
      <c r="FC27" s="126">
        <f t="shared" si="149"/>
        <v>843.81550939314366</v>
      </c>
      <c r="FD27" s="126">
        <f t="shared" si="150"/>
        <v>798.5082004499227</v>
      </c>
      <c r="FE27" s="126">
        <f t="shared" si="151"/>
        <v>753.20089150670174</v>
      </c>
      <c r="FF27" s="126">
        <f t="shared" si="152"/>
        <v>707.893582563481</v>
      </c>
      <c r="FG27" s="126">
        <f t="shared" si="153"/>
        <v>662.58627362026004</v>
      </c>
      <c r="FH27" s="126">
        <f t="shared" si="154"/>
        <v>617.27896467703886</v>
      </c>
      <c r="FI27" s="126">
        <f t="shared" si="155"/>
        <v>574.80319881116884</v>
      </c>
      <c r="FJ27" s="126">
        <f t="shared" si="156"/>
        <v>532.32743294529882</v>
      </c>
      <c r="FK27" s="126">
        <f t="shared" si="157"/>
        <v>489.85166707942881</v>
      </c>
      <c r="FL27" s="126">
        <f t="shared" si="158"/>
        <v>447.37590121355879</v>
      </c>
      <c r="FM27" s="126">
        <f t="shared" si="159"/>
        <v>404.90013534768877</v>
      </c>
      <c r="FN27" s="126">
        <f t="shared" si="160"/>
        <v>364.03960674966947</v>
      </c>
      <c r="FO27" s="126">
        <f t="shared" si="161"/>
        <v>323.17907815165017</v>
      </c>
      <c r="FP27" s="126">
        <f t="shared" si="162"/>
        <v>282.31854955363087</v>
      </c>
      <c r="FQ27" s="126">
        <f t="shared" si="163"/>
        <v>241.45802095561157</v>
      </c>
      <c r="FR27" s="126">
        <f t="shared" si="164"/>
        <v>200.59749235759227</v>
      </c>
      <c r="FS27" s="126">
        <f t="shared" si="165"/>
        <v>160.47799388607382</v>
      </c>
      <c r="FT27" s="126">
        <f t="shared" si="166"/>
        <v>120.35849541455536</v>
      </c>
      <c r="FU27" s="126">
        <f t="shared" si="167"/>
        <v>80.238996943036909</v>
      </c>
      <c r="FV27" s="126">
        <f t="shared" si="168"/>
        <v>40.119498471518455</v>
      </c>
      <c r="FW27" s="126">
        <v>0</v>
      </c>
      <c r="FX27" s="126"/>
      <c r="FY27" s="126"/>
      <c r="FZ27" s="126"/>
      <c r="GA27" s="126"/>
      <c r="GB27" s="126"/>
      <c r="GC27" s="126"/>
      <c r="GD27" s="126"/>
      <c r="GE27" s="126"/>
      <c r="GF27" s="126"/>
    </row>
    <row r="28" spans="1:188" ht="15" x14ac:dyDescent="0.25">
      <c r="A28" s="124">
        <v>37</v>
      </c>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v>11.423155165289927</v>
      </c>
      <c r="Z28" s="126">
        <v>20.910628266158369</v>
      </c>
      <c r="AA28" s="126">
        <v>27.13648113353787</v>
      </c>
      <c r="AB28" s="126">
        <v>32.208144461698168</v>
      </c>
      <c r="AC28" s="126">
        <v>36.618425136430119</v>
      </c>
      <c r="AD28" s="126">
        <v>40.586494960817504</v>
      </c>
      <c r="AE28" s="126">
        <v>44.233067974080427</v>
      </c>
      <c r="AF28" s="126">
        <v>47.633126605017992</v>
      </c>
      <c r="AG28" s="126">
        <v>50.837061484811215</v>
      </c>
      <c r="AH28" s="126">
        <v>53.880688768354503</v>
      </c>
      <c r="AI28" s="126">
        <v>56.790561706812127</v>
      </c>
      <c r="AJ28" s="126">
        <v>59.587026817993774</v>
      </c>
      <c r="AK28" s="126">
        <v>62.136493615295855</v>
      </c>
      <c r="AL28" s="126">
        <v>64.685960412597936</v>
      </c>
      <c r="AM28" s="126">
        <v>67.23542720990001</v>
      </c>
      <c r="AN28" s="126">
        <v>69.784894007202098</v>
      </c>
      <c r="AO28" s="126">
        <v>72.334360804504172</v>
      </c>
      <c r="AP28" s="126">
        <v>74.617890799353148</v>
      </c>
      <c r="AQ28" s="126">
        <v>76.901420794202124</v>
      </c>
      <c r="AR28" s="126">
        <v>79.184950789051115</v>
      </c>
      <c r="AS28" s="126">
        <v>81.468480783900105</v>
      </c>
      <c r="AT28" s="126">
        <v>83.752010778749082</v>
      </c>
      <c r="AU28" s="126">
        <v>85.88341392925436</v>
      </c>
      <c r="AV28" s="126">
        <v>88.014817079759638</v>
      </c>
      <c r="AW28" s="126">
        <v>90.146220230264916</v>
      </c>
      <c r="AX28" s="126">
        <v>92.277623380770194</v>
      </c>
      <c r="AY28" s="126">
        <v>94.409026531275458</v>
      </c>
      <c r="AZ28" s="126">
        <v>96.454537888320829</v>
      </c>
      <c r="BA28" s="126">
        <v>98.500049245366199</v>
      </c>
      <c r="BB28" s="126">
        <v>100.54556060241157</v>
      </c>
      <c r="BC28" s="126">
        <v>102.59107195945694</v>
      </c>
      <c r="BD28" s="126">
        <v>104.63658331650231</v>
      </c>
      <c r="BE28" s="126">
        <v>106.64289302440739</v>
      </c>
      <c r="BF28" s="126">
        <v>108.64920273231246</v>
      </c>
      <c r="BG28" s="126">
        <v>110.65551244021754</v>
      </c>
      <c r="BH28" s="126">
        <v>112.66182214812261</v>
      </c>
      <c r="BI28" s="126">
        <v>114.66813185602768</v>
      </c>
      <c r="BL28" s="122">
        <v>37</v>
      </c>
      <c r="BM28" s="126">
        <f t="shared" si="60"/>
        <v>0</v>
      </c>
      <c r="BN28" s="126">
        <f t="shared" si="61"/>
        <v>0</v>
      </c>
      <c r="BO28" s="126">
        <f t="shared" si="62"/>
        <v>0</v>
      </c>
      <c r="BP28" s="126">
        <f t="shared" si="63"/>
        <v>0</v>
      </c>
      <c r="BQ28" s="126">
        <f t="shared" si="64"/>
        <v>0</v>
      </c>
      <c r="BR28" s="126">
        <f t="shared" si="65"/>
        <v>0</v>
      </c>
      <c r="BS28" s="126">
        <f t="shared" si="66"/>
        <v>0</v>
      </c>
      <c r="BT28" s="126">
        <f t="shared" si="67"/>
        <v>0</v>
      </c>
      <c r="BU28" s="126">
        <f t="shared" si="68"/>
        <v>0</v>
      </c>
      <c r="BV28" s="126">
        <f t="shared" si="69"/>
        <v>0</v>
      </c>
      <c r="BW28" s="126">
        <f t="shared" si="70"/>
        <v>0</v>
      </c>
      <c r="BX28" s="126">
        <f t="shared" si="71"/>
        <v>0</v>
      </c>
      <c r="BY28" s="126">
        <f t="shared" si="72"/>
        <v>0</v>
      </c>
      <c r="BZ28" s="126">
        <f t="shared" si="73"/>
        <v>0</v>
      </c>
      <c r="CA28" s="126">
        <f t="shared" si="74"/>
        <v>0</v>
      </c>
      <c r="CB28" s="126">
        <f t="shared" si="75"/>
        <v>0</v>
      </c>
      <c r="CC28" s="126">
        <f t="shared" si="76"/>
        <v>0</v>
      </c>
      <c r="CD28" s="126">
        <f t="shared" si="77"/>
        <v>0</v>
      </c>
      <c r="CE28" s="126">
        <f t="shared" si="78"/>
        <v>0</v>
      </c>
      <c r="CF28" s="126">
        <f t="shared" si="79"/>
        <v>0</v>
      </c>
      <c r="CG28" s="126">
        <f t="shared" si="80"/>
        <v>0</v>
      </c>
      <c r="CH28" s="126">
        <f t="shared" si="81"/>
        <v>0</v>
      </c>
      <c r="CI28" s="126">
        <f t="shared" si="82"/>
        <v>0</v>
      </c>
      <c r="CJ28" s="126">
        <f t="shared" si="83"/>
        <v>228.46310330579854</v>
      </c>
      <c r="CK28" s="126">
        <f t="shared" si="84"/>
        <v>418.21256532316738</v>
      </c>
      <c r="CL28" s="126">
        <f t="shared" si="85"/>
        <v>542.72962267075741</v>
      </c>
      <c r="CM28" s="126">
        <f t="shared" si="86"/>
        <v>644.16288923396337</v>
      </c>
      <c r="CN28" s="126">
        <f t="shared" si="87"/>
        <v>732.36850272860238</v>
      </c>
      <c r="CO28" s="126">
        <f t="shared" si="88"/>
        <v>811.72989921635008</v>
      </c>
      <c r="CP28" s="126">
        <f t="shared" si="89"/>
        <v>884.66135948160854</v>
      </c>
      <c r="CQ28" s="126">
        <f t="shared" si="90"/>
        <v>952.66253210035984</v>
      </c>
      <c r="CR28" s="126">
        <f t="shared" si="91"/>
        <v>1016.7412296962243</v>
      </c>
      <c r="CS28" s="126">
        <f t="shared" si="92"/>
        <v>1077.6137753670901</v>
      </c>
      <c r="CT28" s="126">
        <f t="shared" si="93"/>
        <v>1135.8112341362425</v>
      </c>
      <c r="CU28" s="126">
        <f t="shared" si="94"/>
        <v>1191.7405363598755</v>
      </c>
      <c r="CV28" s="126">
        <f t="shared" si="95"/>
        <v>1242.7298723059171</v>
      </c>
      <c r="CW28" s="126">
        <f t="shared" si="96"/>
        <v>1293.7192082519587</v>
      </c>
      <c r="CX28" s="126">
        <f t="shared" si="97"/>
        <v>1344.7085441980003</v>
      </c>
      <c r="CY28" s="126">
        <f t="shared" si="98"/>
        <v>1395.6978801440418</v>
      </c>
      <c r="CZ28" s="126">
        <f t="shared" si="99"/>
        <v>1446.6872160900834</v>
      </c>
      <c r="DA28" s="126">
        <f t="shared" si="100"/>
        <v>1492.3578159870631</v>
      </c>
      <c r="DB28" s="126">
        <f t="shared" si="101"/>
        <v>1538.0284158840425</v>
      </c>
      <c r="DC28" s="126">
        <f t="shared" si="102"/>
        <v>1583.6990157810224</v>
      </c>
      <c r="DD28" s="126">
        <f t="shared" si="103"/>
        <v>1629.369615678002</v>
      </c>
      <c r="DE28" s="126">
        <f t="shared" si="104"/>
        <v>1675.0402155749816</v>
      </c>
      <c r="DF28" s="126">
        <f t="shared" si="105"/>
        <v>1717.6682785850871</v>
      </c>
      <c r="DG28" s="126">
        <f t="shared" si="106"/>
        <v>1760.2963415951926</v>
      </c>
      <c r="DH28" s="126">
        <f t="shared" si="107"/>
        <v>1802.9244046052984</v>
      </c>
      <c r="DI28" s="126">
        <f t="shared" si="108"/>
        <v>1845.5524676154039</v>
      </c>
      <c r="DJ28" s="126">
        <f t="shared" si="109"/>
        <v>1888.1805306255092</v>
      </c>
      <c r="DK28" s="126">
        <f t="shared" si="110"/>
        <v>1929.0907577664166</v>
      </c>
      <c r="DL28" s="126">
        <f t="shared" si="111"/>
        <v>1970.000984907324</v>
      </c>
      <c r="DM28" s="126">
        <f t="shared" si="112"/>
        <v>2010.9112120482314</v>
      </c>
      <c r="DN28" s="126">
        <f t="shared" si="113"/>
        <v>2051.8214391891388</v>
      </c>
      <c r="DO28" s="126">
        <f t="shared" si="114"/>
        <v>2092.7316663300462</v>
      </c>
      <c r="DP28" s="126">
        <f t="shared" si="115"/>
        <v>2132.8578604881477</v>
      </c>
      <c r="DQ28" s="126">
        <f t="shared" si="116"/>
        <v>2172.9840546462492</v>
      </c>
      <c r="DR28" s="126">
        <f t="shared" si="117"/>
        <v>2213.1102488043507</v>
      </c>
      <c r="DS28" s="126">
        <f t="shared" si="118"/>
        <v>2253.2364429624522</v>
      </c>
      <c r="DT28" s="126">
        <f t="shared" si="119"/>
        <v>2293.3626371205537</v>
      </c>
      <c r="DU28" s="121"/>
      <c r="DV28">
        <v>1146.6813185602768</v>
      </c>
      <c r="DW28">
        <f t="shared" si="120"/>
        <v>2293.3626371205537</v>
      </c>
      <c r="DX28" s="124">
        <v>37</v>
      </c>
      <c r="DY28" s="126">
        <f t="shared" si="169"/>
        <v>2293.3626371205537</v>
      </c>
      <c r="DZ28" s="126">
        <f t="shared" si="170"/>
        <v>2293.3626371205537</v>
      </c>
      <c r="EA28" s="126">
        <f t="shared" si="121"/>
        <v>2293.3626371205537</v>
      </c>
      <c r="EB28" s="126">
        <f t="shared" si="122"/>
        <v>2293.3626371205537</v>
      </c>
      <c r="EC28" s="126">
        <f t="shared" si="123"/>
        <v>2293.3626371205537</v>
      </c>
      <c r="ED28" s="126">
        <f t="shared" si="124"/>
        <v>2293.3626371205537</v>
      </c>
      <c r="EE28" s="126">
        <f t="shared" si="125"/>
        <v>2293.3626371205537</v>
      </c>
      <c r="EF28" s="126">
        <f t="shared" si="126"/>
        <v>2293.3626371205537</v>
      </c>
      <c r="EG28" s="126">
        <f t="shared" si="127"/>
        <v>2293.3626371205537</v>
      </c>
      <c r="EH28" s="126">
        <f t="shared" si="128"/>
        <v>2293.3626371205537</v>
      </c>
      <c r="EI28" s="126">
        <f t="shared" si="129"/>
        <v>2293.3626371205537</v>
      </c>
      <c r="EJ28" s="126">
        <f t="shared" si="130"/>
        <v>2293.3626371205537</v>
      </c>
      <c r="EK28" s="126">
        <f t="shared" si="131"/>
        <v>2293.3626371205537</v>
      </c>
      <c r="EL28" s="126">
        <f t="shared" si="132"/>
        <v>2293.3626371205537</v>
      </c>
      <c r="EM28" s="126">
        <f t="shared" si="133"/>
        <v>2064.8995338147552</v>
      </c>
      <c r="EN28" s="126">
        <f t="shared" si="134"/>
        <v>1875.1500717973863</v>
      </c>
      <c r="EO28" s="126">
        <f t="shared" si="135"/>
        <v>1750.6330144497963</v>
      </c>
      <c r="EP28" s="126">
        <f t="shared" si="136"/>
        <v>1649.1997478865903</v>
      </c>
      <c r="EQ28" s="126">
        <f t="shared" si="137"/>
        <v>1560.9941343919513</v>
      </c>
      <c r="ER28" s="126">
        <f t="shared" si="138"/>
        <v>1481.6327379042036</v>
      </c>
      <c r="ES28" s="126">
        <f t="shared" si="139"/>
        <v>1408.7012776389452</v>
      </c>
      <c r="ET28" s="126">
        <f t="shared" si="140"/>
        <v>1340.7001050201939</v>
      </c>
      <c r="EU28" s="126">
        <f t="shared" si="141"/>
        <v>1276.6214074243294</v>
      </c>
      <c r="EV28" s="126">
        <f t="shared" si="142"/>
        <v>1215.7488617534636</v>
      </c>
      <c r="EW28" s="126">
        <f t="shared" si="143"/>
        <v>1157.5514029843112</v>
      </c>
      <c r="EX28" s="126">
        <f t="shared" si="144"/>
        <v>1101.6221007606782</v>
      </c>
      <c r="EY28" s="126">
        <f t="shared" si="145"/>
        <v>1050.6327648146366</v>
      </c>
      <c r="EZ28" s="126">
        <f t="shared" si="146"/>
        <v>999.64342886859504</v>
      </c>
      <c r="FA28" s="126">
        <f t="shared" si="147"/>
        <v>948.65409292255345</v>
      </c>
      <c r="FB28" s="126">
        <f t="shared" si="148"/>
        <v>897.66475697651185</v>
      </c>
      <c r="FC28" s="126">
        <f t="shared" si="149"/>
        <v>846.67542103047026</v>
      </c>
      <c r="FD28" s="126">
        <f t="shared" si="150"/>
        <v>801.00482113349062</v>
      </c>
      <c r="FE28" s="126">
        <f t="shared" si="151"/>
        <v>755.33422123651121</v>
      </c>
      <c r="FF28" s="126">
        <f t="shared" si="152"/>
        <v>709.66362133953135</v>
      </c>
      <c r="FG28" s="126">
        <f t="shared" si="153"/>
        <v>663.99302144255171</v>
      </c>
      <c r="FH28" s="126">
        <f t="shared" si="154"/>
        <v>618.32242154557207</v>
      </c>
      <c r="FI28" s="126">
        <f t="shared" si="155"/>
        <v>575.69435853546656</v>
      </c>
      <c r="FJ28" s="126">
        <f t="shared" si="156"/>
        <v>533.06629552536106</v>
      </c>
      <c r="FK28" s="126">
        <f t="shared" si="157"/>
        <v>490.43823251525532</v>
      </c>
      <c r="FL28" s="126">
        <f t="shared" si="158"/>
        <v>447.81016950514982</v>
      </c>
      <c r="FM28" s="126">
        <f t="shared" si="159"/>
        <v>405.18210649504454</v>
      </c>
      <c r="FN28" s="126">
        <f t="shared" si="160"/>
        <v>364.27187935413713</v>
      </c>
      <c r="FO28" s="126">
        <f t="shared" si="161"/>
        <v>323.36165221322972</v>
      </c>
      <c r="FP28" s="126">
        <f t="shared" si="162"/>
        <v>282.45142507232231</v>
      </c>
      <c r="FQ28" s="126">
        <f t="shared" si="163"/>
        <v>241.5411979314149</v>
      </c>
      <c r="FR28" s="126">
        <f t="shared" si="164"/>
        <v>200.63097079050749</v>
      </c>
      <c r="FS28" s="126">
        <f t="shared" si="165"/>
        <v>160.50477663240599</v>
      </c>
      <c r="FT28" s="126">
        <f t="shared" si="166"/>
        <v>120.37858247430449</v>
      </c>
      <c r="FU28" s="126">
        <f t="shared" si="167"/>
        <v>80.252388316202996</v>
      </c>
      <c r="FV28" s="126">
        <f t="shared" si="168"/>
        <v>40.126194158101498</v>
      </c>
      <c r="FW28" s="126">
        <v>0</v>
      </c>
      <c r="FX28" s="126"/>
      <c r="FY28" s="126"/>
      <c r="FZ28" s="126"/>
      <c r="GA28" s="126"/>
      <c r="GB28" s="126"/>
      <c r="GC28" s="126"/>
      <c r="GD28" s="126"/>
      <c r="GE28" s="126"/>
      <c r="GF28" s="126"/>
    </row>
    <row r="29" spans="1:188" ht="15" x14ac:dyDescent="0.25">
      <c r="A29" s="124">
        <v>36</v>
      </c>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v>11.266450495089828</v>
      </c>
      <c r="AA29" s="126">
        <v>20.624460855242035</v>
      </c>
      <c r="AB29" s="126">
        <v>26.766768016593005</v>
      </c>
      <c r="AC29" s="126">
        <v>31.771440101014093</v>
      </c>
      <c r="AD29" s="126">
        <v>36.124405852196503</v>
      </c>
      <c r="AE29" s="126">
        <v>40.041774078590379</v>
      </c>
      <c r="AF29" s="126">
        <v>43.642571759908606</v>
      </c>
      <c r="AG29" s="126">
        <v>47.000735090164312</v>
      </c>
      <c r="AH29" s="126">
        <v>50.165954149133768</v>
      </c>
      <c r="AI29" s="126">
        <v>53.173550180824122</v>
      </c>
      <c r="AJ29" s="126">
        <v>56.049712822549054</v>
      </c>
      <c r="AK29" s="126">
        <v>58.646634005464421</v>
      </c>
      <c r="AL29" s="126">
        <v>61.243555188379787</v>
      </c>
      <c r="AM29" s="126">
        <v>63.840476371295154</v>
      </c>
      <c r="AN29" s="126">
        <v>66.43739755421052</v>
      </c>
      <c r="AO29" s="126">
        <v>69.034318737125886</v>
      </c>
      <c r="AP29" s="126">
        <v>71.338097607426178</v>
      </c>
      <c r="AQ29" s="126">
        <v>73.64187647772647</v>
      </c>
      <c r="AR29" s="126">
        <v>75.945655348026762</v>
      </c>
      <c r="AS29" s="126">
        <v>78.249434218327053</v>
      </c>
      <c r="AT29" s="126">
        <v>80.553213088627331</v>
      </c>
      <c r="AU29" s="126">
        <v>82.692983643617481</v>
      </c>
      <c r="AV29" s="126">
        <v>84.832754198607631</v>
      </c>
      <c r="AW29" s="126">
        <v>86.972524753597781</v>
      </c>
      <c r="AX29" s="126">
        <v>89.112295308587932</v>
      </c>
      <c r="AY29" s="126">
        <v>91.252065863578082</v>
      </c>
      <c r="AZ29" s="126">
        <v>93.300287000176425</v>
      </c>
      <c r="BA29" s="126">
        <v>95.348508136774768</v>
      </c>
      <c r="BB29" s="126">
        <v>97.396729273373111</v>
      </c>
      <c r="BC29" s="126">
        <v>99.444950409971455</v>
      </c>
      <c r="BD29" s="126">
        <v>101.49317154656978</v>
      </c>
      <c r="BE29" s="126">
        <v>103.49984507774334</v>
      </c>
      <c r="BF29" s="126">
        <v>105.50651860891691</v>
      </c>
      <c r="BG29" s="126">
        <v>107.51319214009045</v>
      </c>
      <c r="BH29" s="126">
        <v>109.519865671264</v>
      </c>
      <c r="BI29" s="126">
        <v>111.52653920243756</v>
      </c>
      <c r="BL29" s="122">
        <v>36</v>
      </c>
      <c r="BM29" s="126">
        <f t="shared" si="60"/>
        <v>0</v>
      </c>
      <c r="BN29" s="126">
        <f t="shared" si="61"/>
        <v>0</v>
      </c>
      <c r="BO29" s="126">
        <f t="shared" si="62"/>
        <v>0</v>
      </c>
      <c r="BP29" s="126">
        <f t="shared" si="63"/>
        <v>0</v>
      </c>
      <c r="BQ29" s="126">
        <f t="shared" si="64"/>
        <v>0</v>
      </c>
      <c r="BR29" s="126">
        <f t="shared" si="65"/>
        <v>0</v>
      </c>
      <c r="BS29" s="126">
        <f t="shared" si="66"/>
        <v>0</v>
      </c>
      <c r="BT29" s="126">
        <f t="shared" si="67"/>
        <v>0</v>
      </c>
      <c r="BU29" s="126">
        <f t="shared" si="68"/>
        <v>0</v>
      </c>
      <c r="BV29" s="126">
        <f t="shared" si="69"/>
        <v>0</v>
      </c>
      <c r="BW29" s="126">
        <f t="shared" si="70"/>
        <v>0</v>
      </c>
      <c r="BX29" s="126">
        <f t="shared" si="71"/>
        <v>0</v>
      </c>
      <c r="BY29" s="126">
        <f t="shared" si="72"/>
        <v>0</v>
      </c>
      <c r="BZ29" s="126">
        <f t="shared" si="73"/>
        <v>0</v>
      </c>
      <c r="CA29" s="126">
        <f t="shared" si="74"/>
        <v>0</v>
      </c>
      <c r="CB29" s="126">
        <f t="shared" si="75"/>
        <v>0</v>
      </c>
      <c r="CC29" s="126">
        <f t="shared" si="76"/>
        <v>0</v>
      </c>
      <c r="CD29" s="126">
        <f t="shared" si="77"/>
        <v>0</v>
      </c>
      <c r="CE29" s="126">
        <f t="shared" si="78"/>
        <v>0</v>
      </c>
      <c r="CF29" s="126">
        <f t="shared" si="79"/>
        <v>0</v>
      </c>
      <c r="CG29" s="126">
        <f t="shared" si="80"/>
        <v>0</v>
      </c>
      <c r="CH29" s="126">
        <f t="shared" si="81"/>
        <v>0</v>
      </c>
      <c r="CI29" s="126">
        <f t="shared" si="82"/>
        <v>0</v>
      </c>
      <c r="CJ29" s="126">
        <f t="shared" si="83"/>
        <v>0</v>
      </c>
      <c r="CK29" s="126">
        <f t="shared" si="84"/>
        <v>225.32900990179655</v>
      </c>
      <c r="CL29" s="126">
        <f t="shared" si="85"/>
        <v>412.48921710484069</v>
      </c>
      <c r="CM29" s="126">
        <f t="shared" si="86"/>
        <v>535.3353603318601</v>
      </c>
      <c r="CN29" s="126">
        <f t="shared" si="87"/>
        <v>635.42880202028186</v>
      </c>
      <c r="CO29" s="126">
        <f t="shared" si="88"/>
        <v>722.48811704393006</v>
      </c>
      <c r="CP29" s="126">
        <f t="shared" si="89"/>
        <v>800.83548157180758</v>
      </c>
      <c r="CQ29" s="126">
        <f t="shared" si="90"/>
        <v>872.85143519817211</v>
      </c>
      <c r="CR29" s="126">
        <f t="shared" si="91"/>
        <v>940.01470180328624</v>
      </c>
      <c r="CS29" s="126">
        <f t="shared" si="92"/>
        <v>1003.3190829826754</v>
      </c>
      <c r="CT29" s="126">
        <f t="shared" si="93"/>
        <v>1063.4710036164824</v>
      </c>
      <c r="CU29" s="126">
        <f t="shared" si="94"/>
        <v>1120.9942564509811</v>
      </c>
      <c r="CV29" s="126">
        <f t="shared" si="95"/>
        <v>1172.9326801092884</v>
      </c>
      <c r="CW29" s="126">
        <f t="shared" si="96"/>
        <v>1224.8711037675957</v>
      </c>
      <c r="CX29" s="126">
        <f t="shared" si="97"/>
        <v>1276.8095274259031</v>
      </c>
      <c r="CY29" s="126">
        <f t="shared" si="98"/>
        <v>1328.7479510842104</v>
      </c>
      <c r="CZ29" s="126">
        <f t="shared" si="99"/>
        <v>1380.6863747425177</v>
      </c>
      <c r="DA29" s="126">
        <f t="shared" si="100"/>
        <v>1426.7619521485235</v>
      </c>
      <c r="DB29" s="126">
        <f t="shared" si="101"/>
        <v>1472.8375295545293</v>
      </c>
      <c r="DC29" s="126">
        <f t="shared" si="102"/>
        <v>1518.9131069605353</v>
      </c>
      <c r="DD29" s="126">
        <f t="shared" si="103"/>
        <v>1564.9886843665411</v>
      </c>
      <c r="DE29" s="126">
        <f t="shared" si="104"/>
        <v>1611.0642617725466</v>
      </c>
      <c r="DF29" s="126">
        <f t="shared" si="105"/>
        <v>1653.8596728723496</v>
      </c>
      <c r="DG29" s="126">
        <f t="shared" si="106"/>
        <v>1696.6550839721526</v>
      </c>
      <c r="DH29" s="126">
        <f t="shared" si="107"/>
        <v>1739.4504950719556</v>
      </c>
      <c r="DI29" s="126">
        <f t="shared" si="108"/>
        <v>1782.2459061717586</v>
      </c>
      <c r="DJ29" s="126">
        <f t="shared" si="109"/>
        <v>1825.0413172715616</v>
      </c>
      <c r="DK29" s="126">
        <f t="shared" si="110"/>
        <v>1866.0057400035284</v>
      </c>
      <c r="DL29" s="126">
        <f t="shared" si="111"/>
        <v>1906.9701627354953</v>
      </c>
      <c r="DM29" s="126">
        <f t="shared" si="112"/>
        <v>1947.9345854674623</v>
      </c>
      <c r="DN29" s="126">
        <f t="shared" si="113"/>
        <v>1988.8990081994291</v>
      </c>
      <c r="DO29" s="126">
        <f t="shared" si="114"/>
        <v>2029.8634309313957</v>
      </c>
      <c r="DP29" s="126">
        <f t="shared" si="115"/>
        <v>2069.9969015548668</v>
      </c>
      <c r="DQ29" s="126">
        <f t="shared" si="116"/>
        <v>2110.1303721783379</v>
      </c>
      <c r="DR29" s="126">
        <f t="shared" si="117"/>
        <v>2150.263842801809</v>
      </c>
      <c r="DS29" s="126">
        <f t="shared" si="118"/>
        <v>2190.3973134252801</v>
      </c>
      <c r="DT29" s="126">
        <f t="shared" si="119"/>
        <v>2230.5307840487512</v>
      </c>
      <c r="DU29" s="121"/>
      <c r="DV29">
        <v>1115.2653920243756</v>
      </c>
      <c r="DW29">
        <f t="shared" si="120"/>
        <v>2230.5307840487512</v>
      </c>
      <c r="DX29" s="124">
        <v>36</v>
      </c>
      <c r="DY29" s="126">
        <f t="shared" si="169"/>
        <v>2230.5307840487512</v>
      </c>
      <c r="DZ29" s="126">
        <f t="shared" si="170"/>
        <v>2230.5307840487512</v>
      </c>
      <c r="EA29" s="126">
        <f t="shared" si="121"/>
        <v>2230.5307840487512</v>
      </c>
      <c r="EB29" s="126">
        <f t="shared" si="122"/>
        <v>2230.5307840487512</v>
      </c>
      <c r="EC29" s="126">
        <f t="shared" si="123"/>
        <v>2230.5307840487512</v>
      </c>
      <c r="ED29" s="126">
        <f t="shared" si="124"/>
        <v>2230.5307840487512</v>
      </c>
      <c r="EE29" s="126">
        <f t="shared" si="125"/>
        <v>2230.5307840487512</v>
      </c>
      <c r="EF29" s="126">
        <f t="shared" si="126"/>
        <v>2230.5307840487512</v>
      </c>
      <c r="EG29" s="126">
        <f t="shared" si="127"/>
        <v>2230.5307840487512</v>
      </c>
      <c r="EH29" s="126">
        <f t="shared" si="128"/>
        <v>2230.5307840487512</v>
      </c>
      <c r="EI29" s="126">
        <f t="shared" si="129"/>
        <v>2230.5307840487512</v>
      </c>
      <c r="EJ29" s="126">
        <f t="shared" si="130"/>
        <v>2230.5307840487512</v>
      </c>
      <c r="EK29" s="126">
        <f t="shared" si="131"/>
        <v>2230.5307840487512</v>
      </c>
      <c r="EL29" s="126">
        <f t="shared" si="132"/>
        <v>2230.5307840487512</v>
      </c>
      <c r="EM29" s="126">
        <f t="shared" si="133"/>
        <v>2230.5307840487512</v>
      </c>
      <c r="EN29" s="126">
        <f t="shared" si="134"/>
        <v>2005.2017741469547</v>
      </c>
      <c r="EO29" s="126">
        <f t="shared" si="135"/>
        <v>1818.0415669439105</v>
      </c>
      <c r="EP29" s="126">
        <f t="shared" si="136"/>
        <v>1695.1954237168911</v>
      </c>
      <c r="EQ29" s="126">
        <f t="shared" si="137"/>
        <v>1595.1019820284694</v>
      </c>
      <c r="ER29" s="126">
        <f t="shared" si="138"/>
        <v>1508.0426670048212</v>
      </c>
      <c r="ES29" s="126">
        <f t="shared" si="139"/>
        <v>1429.6953024769437</v>
      </c>
      <c r="ET29" s="126">
        <f t="shared" si="140"/>
        <v>1357.6793488505791</v>
      </c>
      <c r="EU29" s="126">
        <f t="shared" si="141"/>
        <v>1290.516082245465</v>
      </c>
      <c r="EV29" s="126">
        <f t="shared" si="142"/>
        <v>1227.2117010660759</v>
      </c>
      <c r="EW29" s="126">
        <f t="shared" si="143"/>
        <v>1167.0597804322688</v>
      </c>
      <c r="EX29" s="126">
        <f t="shared" si="144"/>
        <v>1109.5365275977701</v>
      </c>
      <c r="EY29" s="126">
        <f t="shared" si="145"/>
        <v>1057.5981039394628</v>
      </c>
      <c r="EZ29" s="126">
        <f t="shared" si="146"/>
        <v>1005.6596802811555</v>
      </c>
      <c r="FA29" s="126">
        <f t="shared" si="147"/>
        <v>953.72125662284816</v>
      </c>
      <c r="FB29" s="126">
        <f t="shared" si="148"/>
        <v>901.78283296454083</v>
      </c>
      <c r="FC29" s="126">
        <f t="shared" si="149"/>
        <v>849.8444093062335</v>
      </c>
      <c r="FD29" s="126">
        <f t="shared" si="150"/>
        <v>803.76883190022772</v>
      </c>
      <c r="FE29" s="126">
        <f t="shared" si="151"/>
        <v>757.69325449422195</v>
      </c>
      <c r="FF29" s="126">
        <f t="shared" si="152"/>
        <v>711.61767708821594</v>
      </c>
      <c r="FG29" s="126">
        <f t="shared" si="153"/>
        <v>665.54209968221016</v>
      </c>
      <c r="FH29" s="126">
        <f t="shared" si="154"/>
        <v>619.46652227620461</v>
      </c>
      <c r="FI29" s="126">
        <f t="shared" si="155"/>
        <v>576.67111117640161</v>
      </c>
      <c r="FJ29" s="126">
        <f t="shared" si="156"/>
        <v>533.8757000765986</v>
      </c>
      <c r="FK29" s="126">
        <f t="shared" si="157"/>
        <v>491.0802889767956</v>
      </c>
      <c r="FL29" s="126">
        <f t="shared" si="158"/>
        <v>448.2848778769926</v>
      </c>
      <c r="FM29" s="126">
        <f t="shared" si="159"/>
        <v>405.48946677718959</v>
      </c>
      <c r="FN29" s="126">
        <f t="shared" si="160"/>
        <v>364.52504404522278</v>
      </c>
      <c r="FO29" s="126">
        <f t="shared" si="161"/>
        <v>323.56062131325598</v>
      </c>
      <c r="FP29" s="126">
        <f t="shared" si="162"/>
        <v>282.59619858128895</v>
      </c>
      <c r="FQ29" s="126">
        <f t="shared" si="163"/>
        <v>241.63177584932214</v>
      </c>
      <c r="FR29" s="126">
        <f t="shared" si="164"/>
        <v>200.66735311735556</v>
      </c>
      <c r="FS29" s="126">
        <f t="shared" si="165"/>
        <v>160.53388249388445</v>
      </c>
      <c r="FT29" s="126">
        <f t="shared" si="166"/>
        <v>120.40041187041334</v>
      </c>
      <c r="FU29" s="126">
        <f t="shared" si="167"/>
        <v>80.266941246942224</v>
      </c>
      <c r="FV29" s="126">
        <f t="shared" si="168"/>
        <v>40.133470623471112</v>
      </c>
      <c r="FW29" s="126">
        <v>0</v>
      </c>
      <c r="FX29" s="126"/>
      <c r="FY29" s="126"/>
      <c r="FZ29" s="126"/>
      <c r="GA29" s="126"/>
      <c r="GB29" s="126"/>
      <c r="GC29" s="126"/>
      <c r="GD29" s="126"/>
      <c r="GE29" s="126"/>
      <c r="GF29" s="126"/>
    </row>
    <row r="30" spans="1:188" ht="15" x14ac:dyDescent="0.25">
      <c r="A30" s="124">
        <v>35</v>
      </c>
      <c r="G30" s="126"/>
      <c r="H30" s="126"/>
      <c r="I30" s="126"/>
      <c r="J30" s="126"/>
      <c r="L30" s="126"/>
      <c r="M30" s="126"/>
      <c r="N30" s="126"/>
      <c r="O30" s="126"/>
      <c r="P30" s="126"/>
      <c r="Q30" s="126"/>
      <c r="R30" s="126"/>
      <c r="S30" s="126"/>
      <c r="T30" s="126"/>
      <c r="U30" s="126"/>
      <c r="V30" s="126"/>
      <c r="W30" s="126"/>
      <c r="X30" s="126"/>
      <c r="Y30" s="126"/>
      <c r="Z30" s="126"/>
      <c r="AA30" s="126">
        <v>11.107535231418694</v>
      </c>
      <c r="AB30" s="126">
        <v>20.334267651412688</v>
      </c>
      <c r="AC30" s="126">
        <v>26.391880911024316</v>
      </c>
      <c r="AD30" s="126">
        <v>31.328660450001735</v>
      </c>
      <c r="AE30" s="126">
        <v>35.623558828595264</v>
      </c>
      <c r="AF30" s="126">
        <v>39.489578543385164</v>
      </c>
      <c r="AG30" s="126">
        <v>43.044036002600478</v>
      </c>
      <c r="AH30" s="126">
        <v>46.359806929214187</v>
      </c>
      <c r="AI30" s="126">
        <v>49.485871663083685</v>
      </c>
      <c r="AJ30" s="126">
        <v>52.457050392344058</v>
      </c>
      <c r="AK30" s="126">
        <v>55.108909313279014</v>
      </c>
      <c r="AL30" s="126">
        <v>57.76076823421397</v>
      </c>
      <c r="AM30" s="126">
        <v>60.412627155148925</v>
      </c>
      <c r="AN30" s="126">
        <v>63.064486076083881</v>
      </c>
      <c r="AO30" s="126">
        <v>65.716344997018837</v>
      </c>
      <c r="AP30" s="126">
        <v>68.042814249201143</v>
      </c>
      <c r="AQ30" s="126">
        <v>70.36928350138345</v>
      </c>
      <c r="AR30" s="126">
        <v>72.695752753565742</v>
      </c>
      <c r="AS30" s="126">
        <v>75.022222005748034</v>
      </c>
      <c r="AT30" s="126">
        <v>77.348691257930341</v>
      </c>
      <c r="AU30" s="126">
        <v>79.497688290319502</v>
      </c>
      <c r="AV30" s="126">
        <v>81.646685322708663</v>
      </c>
      <c r="AW30" s="126">
        <v>83.795682355097824</v>
      </c>
      <c r="AX30" s="126">
        <v>85.944679387486985</v>
      </c>
      <c r="AY30" s="126">
        <v>88.093676419876147</v>
      </c>
      <c r="AZ30" s="126">
        <v>90.144860582447194</v>
      </c>
      <c r="BA30" s="126">
        <v>92.196044745018241</v>
      </c>
      <c r="BB30" s="126">
        <v>94.247228907589303</v>
      </c>
      <c r="BC30" s="126">
        <v>96.298413070160365</v>
      </c>
      <c r="BD30" s="126">
        <v>98.349597232731412</v>
      </c>
      <c r="BE30" s="126">
        <v>100.35666709595471</v>
      </c>
      <c r="BF30" s="126">
        <v>102.363736959178</v>
      </c>
      <c r="BG30" s="126">
        <v>104.37080682240129</v>
      </c>
      <c r="BH30" s="126">
        <v>106.37787668562459</v>
      </c>
      <c r="BI30" s="126">
        <v>108.38494654884789</v>
      </c>
      <c r="BL30" s="122">
        <v>35</v>
      </c>
      <c r="BM30" s="126">
        <f t="shared" si="60"/>
        <v>0</v>
      </c>
      <c r="BN30" s="126">
        <f t="shared" si="61"/>
        <v>0</v>
      </c>
      <c r="BO30" s="126">
        <f t="shared" si="62"/>
        <v>0</v>
      </c>
      <c r="BP30" s="126">
        <f t="shared" si="63"/>
        <v>0</v>
      </c>
      <c r="BQ30" s="126">
        <f t="shared" si="64"/>
        <v>0</v>
      </c>
      <c r="BR30" s="126">
        <f t="shared" si="65"/>
        <v>0</v>
      </c>
      <c r="BS30" s="126">
        <f t="shared" si="66"/>
        <v>0</v>
      </c>
      <c r="BT30" s="126">
        <f t="shared" si="67"/>
        <v>0</v>
      </c>
      <c r="BU30" s="126">
        <f t="shared" si="68"/>
        <v>0</v>
      </c>
      <c r="BV30" s="126">
        <f t="shared" si="69"/>
        <v>0</v>
      </c>
      <c r="BW30" s="126">
        <f t="shared" si="70"/>
        <v>0</v>
      </c>
      <c r="BX30" s="126">
        <f t="shared" si="71"/>
        <v>0</v>
      </c>
      <c r="BY30" s="126">
        <f t="shared" si="72"/>
        <v>0</v>
      </c>
      <c r="BZ30" s="126">
        <f t="shared" si="73"/>
        <v>0</v>
      </c>
      <c r="CA30" s="126">
        <f t="shared" si="74"/>
        <v>0</v>
      </c>
      <c r="CB30" s="126">
        <f t="shared" si="75"/>
        <v>0</v>
      </c>
      <c r="CC30" s="126">
        <f t="shared" si="76"/>
        <v>0</v>
      </c>
      <c r="CD30" s="126">
        <f t="shared" si="77"/>
        <v>0</v>
      </c>
      <c r="CE30" s="126">
        <f t="shared" si="78"/>
        <v>0</v>
      </c>
      <c r="CF30" s="126">
        <f t="shared" si="79"/>
        <v>0</v>
      </c>
      <c r="CG30" s="126">
        <f t="shared" si="80"/>
        <v>0</v>
      </c>
      <c r="CH30" s="126">
        <f t="shared" si="81"/>
        <v>0</v>
      </c>
      <c r="CI30" s="126">
        <f t="shared" si="82"/>
        <v>0</v>
      </c>
      <c r="CJ30" s="126">
        <f t="shared" si="83"/>
        <v>0</v>
      </c>
      <c r="CK30" s="126">
        <f t="shared" si="84"/>
        <v>0</v>
      </c>
      <c r="CL30" s="126">
        <f t="shared" si="85"/>
        <v>222.15070462837389</v>
      </c>
      <c r="CM30" s="126">
        <f t="shared" si="86"/>
        <v>406.68535302825376</v>
      </c>
      <c r="CN30" s="126">
        <f t="shared" si="87"/>
        <v>527.83761822048632</v>
      </c>
      <c r="CO30" s="126">
        <f t="shared" si="88"/>
        <v>626.57320900003469</v>
      </c>
      <c r="CP30" s="126">
        <f t="shared" si="89"/>
        <v>712.47117657190529</v>
      </c>
      <c r="CQ30" s="126">
        <f t="shared" si="90"/>
        <v>789.79157086770329</v>
      </c>
      <c r="CR30" s="126">
        <f t="shared" si="91"/>
        <v>860.88072005200956</v>
      </c>
      <c r="CS30" s="126">
        <f t="shared" si="92"/>
        <v>927.19613858428374</v>
      </c>
      <c r="CT30" s="126">
        <f t="shared" si="93"/>
        <v>989.7174332616737</v>
      </c>
      <c r="CU30" s="126">
        <f t="shared" si="94"/>
        <v>1049.1410078468812</v>
      </c>
      <c r="CV30" s="126">
        <f t="shared" si="95"/>
        <v>1102.1781862655803</v>
      </c>
      <c r="CW30" s="126">
        <f t="shared" si="96"/>
        <v>1155.2153646842794</v>
      </c>
      <c r="CX30" s="126">
        <f t="shared" si="97"/>
        <v>1208.2525431029785</v>
      </c>
      <c r="CY30" s="126">
        <f t="shared" si="98"/>
        <v>1261.2897215216776</v>
      </c>
      <c r="CZ30" s="126">
        <f t="shared" si="99"/>
        <v>1314.3268999403767</v>
      </c>
      <c r="DA30" s="126">
        <f t="shared" si="100"/>
        <v>1360.8562849840227</v>
      </c>
      <c r="DB30" s="126">
        <f t="shared" si="101"/>
        <v>1407.385670027669</v>
      </c>
      <c r="DC30" s="126">
        <f t="shared" si="102"/>
        <v>1453.9150550713148</v>
      </c>
      <c r="DD30" s="126">
        <f t="shared" si="103"/>
        <v>1500.4444401149608</v>
      </c>
      <c r="DE30" s="126">
        <f t="shared" si="104"/>
        <v>1546.9738251586068</v>
      </c>
      <c r="DF30" s="126">
        <f t="shared" si="105"/>
        <v>1589.95376580639</v>
      </c>
      <c r="DG30" s="126">
        <f t="shared" si="106"/>
        <v>1632.9337064541733</v>
      </c>
      <c r="DH30" s="126">
        <f t="shared" si="107"/>
        <v>1675.9136471019565</v>
      </c>
      <c r="DI30" s="126">
        <f t="shared" si="108"/>
        <v>1718.8935877497397</v>
      </c>
      <c r="DJ30" s="126">
        <f t="shared" si="109"/>
        <v>1761.8735283975229</v>
      </c>
      <c r="DK30" s="126">
        <f t="shared" si="110"/>
        <v>1802.897211648944</v>
      </c>
      <c r="DL30" s="126">
        <f t="shared" si="111"/>
        <v>1843.9208949003648</v>
      </c>
      <c r="DM30" s="126">
        <f t="shared" si="112"/>
        <v>1884.9445781517861</v>
      </c>
      <c r="DN30" s="126">
        <f t="shared" si="113"/>
        <v>1925.9682614032072</v>
      </c>
      <c r="DO30" s="126">
        <f t="shared" si="114"/>
        <v>1966.9919446546282</v>
      </c>
      <c r="DP30" s="126">
        <f t="shared" si="115"/>
        <v>2007.1333419190942</v>
      </c>
      <c r="DQ30" s="126">
        <f t="shared" si="116"/>
        <v>2047.2747391835601</v>
      </c>
      <c r="DR30" s="126">
        <f t="shared" si="117"/>
        <v>2087.416136448026</v>
      </c>
      <c r="DS30" s="126">
        <f t="shared" si="118"/>
        <v>2127.5575337124919</v>
      </c>
      <c r="DT30" s="126">
        <f t="shared" si="119"/>
        <v>2167.6989309769579</v>
      </c>
      <c r="DU30" s="121"/>
      <c r="DV30">
        <v>1083.8494654884789</v>
      </c>
      <c r="DW30">
        <f t="shared" si="120"/>
        <v>2167.6989309769579</v>
      </c>
      <c r="DX30" s="124">
        <v>35</v>
      </c>
      <c r="DY30" s="126">
        <f t="shared" si="169"/>
        <v>2167.6989309769579</v>
      </c>
      <c r="DZ30" s="126">
        <f t="shared" si="170"/>
        <v>2167.6989309769579</v>
      </c>
      <c r="EA30" s="126">
        <f t="shared" si="121"/>
        <v>2167.6989309769579</v>
      </c>
      <c r="EB30" s="126">
        <f t="shared" si="122"/>
        <v>2167.6989309769579</v>
      </c>
      <c r="EC30" s="126">
        <f t="shared" si="123"/>
        <v>2167.6989309769579</v>
      </c>
      <c r="ED30" s="126">
        <f t="shared" si="124"/>
        <v>2167.6989309769579</v>
      </c>
      <c r="EE30" s="126">
        <f t="shared" si="125"/>
        <v>2167.6989309769579</v>
      </c>
      <c r="EF30" s="126">
        <f t="shared" si="126"/>
        <v>2167.6989309769579</v>
      </c>
      <c r="EG30" s="126">
        <f t="shared" si="127"/>
        <v>2167.6989309769579</v>
      </c>
      <c r="EH30" s="126">
        <f t="shared" si="128"/>
        <v>2167.6989309769579</v>
      </c>
      <c r="EI30" s="126">
        <f t="shared" si="129"/>
        <v>2167.6989309769579</v>
      </c>
      <c r="EJ30" s="126">
        <f t="shared" si="130"/>
        <v>2167.6989309769579</v>
      </c>
      <c r="EK30" s="126">
        <f t="shared" si="131"/>
        <v>2167.6989309769579</v>
      </c>
      <c r="EL30" s="126">
        <f t="shared" si="132"/>
        <v>2167.6989309769579</v>
      </c>
      <c r="EM30" s="126">
        <f t="shared" si="133"/>
        <v>2167.6989309769579</v>
      </c>
      <c r="EN30" s="126">
        <f t="shared" si="134"/>
        <v>2167.6989309769579</v>
      </c>
      <c r="EO30" s="126">
        <f t="shared" si="135"/>
        <v>1945.548226348584</v>
      </c>
      <c r="EP30" s="126">
        <f t="shared" si="136"/>
        <v>1761.0135779487041</v>
      </c>
      <c r="EQ30" s="126">
        <f t="shared" si="137"/>
        <v>1639.8613127564715</v>
      </c>
      <c r="ER30" s="126">
        <f t="shared" si="138"/>
        <v>1541.1257219769232</v>
      </c>
      <c r="ES30" s="126">
        <f t="shared" si="139"/>
        <v>1455.2277544050526</v>
      </c>
      <c r="ET30" s="126">
        <f t="shared" si="140"/>
        <v>1377.9073601092546</v>
      </c>
      <c r="EU30" s="126">
        <f t="shared" si="141"/>
        <v>1306.8182109249483</v>
      </c>
      <c r="EV30" s="126">
        <f t="shared" si="142"/>
        <v>1240.5027923926741</v>
      </c>
      <c r="EW30" s="126">
        <f t="shared" si="143"/>
        <v>1177.9814977152841</v>
      </c>
      <c r="EX30" s="126">
        <f t="shared" si="144"/>
        <v>1118.5579231300767</v>
      </c>
      <c r="EY30" s="126">
        <f t="shared" si="145"/>
        <v>1065.5207447113776</v>
      </c>
      <c r="EZ30" s="126">
        <f t="shared" si="146"/>
        <v>1012.4835662926785</v>
      </c>
      <c r="FA30" s="126">
        <f t="shared" si="147"/>
        <v>959.44638787397935</v>
      </c>
      <c r="FB30" s="126">
        <f t="shared" si="148"/>
        <v>906.40920945528023</v>
      </c>
      <c r="FC30" s="126">
        <f t="shared" si="149"/>
        <v>853.37203103658112</v>
      </c>
      <c r="FD30" s="126">
        <f t="shared" si="150"/>
        <v>806.8426459929351</v>
      </c>
      <c r="FE30" s="126">
        <f t="shared" si="151"/>
        <v>760.31326094928886</v>
      </c>
      <c r="FF30" s="126">
        <f t="shared" si="152"/>
        <v>713.78387590564307</v>
      </c>
      <c r="FG30" s="126">
        <f t="shared" si="153"/>
        <v>667.25449086199706</v>
      </c>
      <c r="FH30" s="126">
        <f t="shared" si="154"/>
        <v>620.72510581835104</v>
      </c>
      <c r="FI30" s="126">
        <f t="shared" si="155"/>
        <v>577.74516517056782</v>
      </c>
      <c r="FJ30" s="126">
        <f t="shared" si="156"/>
        <v>534.76522452278459</v>
      </c>
      <c r="FK30" s="126">
        <f t="shared" si="157"/>
        <v>491.78528387500137</v>
      </c>
      <c r="FL30" s="126">
        <f t="shared" si="158"/>
        <v>448.80534322721815</v>
      </c>
      <c r="FM30" s="126">
        <f t="shared" si="159"/>
        <v>405.82540257943492</v>
      </c>
      <c r="FN30" s="126">
        <f t="shared" si="160"/>
        <v>364.80171932801386</v>
      </c>
      <c r="FO30" s="126">
        <f t="shared" si="161"/>
        <v>323.77803607659303</v>
      </c>
      <c r="FP30" s="126">
        <f t="shared" si="162"/>
        <v>282.75435282517174</v>
      </c>
      <c r="FQ30" s="126">
        <f t="shared" si="163"/>
        <v>241.73066957375067</v>
      </c>
      <c r="FR30" s="126">
        <f t="shared" si="164"/>
        <v>200.70698632232961</v>
      </c>
      <c r="FS30" s="126">
        <f t="shared" si="165"/>
        <v>160.56558905786369</v>
      </c>
      <c r="FT30" s="126">
        <f t="shared" si="166"/>
        <v>120.42419179339777</v>
      </c>
      <c r="FU30" s="126">
        <f t="shared" si="167"/>
        <v>80.282794528931845</v>
      </c>
      <c r="FV30" s="126">
        <f t="shared" si="168"/>
        <v>40.141397264465922</v>
      </c>
      <c r="FW30" s="126">
        <v>0</v>
      </c>
      <c r="FX30" s="126"/>
      <c r="FY30" s="126"/>
      <c r="FZ30" s="126"/>
      <c r="GA30" s="126"/>
      <c r="GB30" s="126"/>
      <c r="GC30" s="126"/>
      <c r="GD30" s="126"/>
      <c r="GE30" s="126"/>
      <c r="GF30" s="126"/>
    </row>
    <row r="31" spans="1:188" ht="15" x14ac:dyDescent="0.25">
      <c r="A31" s="124">
        <v>34</v>
      </c>
      <c r="G31" s="126"/>
      <c r="H31" s="126"/>
      <c r="I31" s="126"/>
      <c r="J31" s="126"/>
      <c r="L31" s="126"/>
      <c r="M31" s="126"/>
      <c r="N31" s="126"/>
      <c r="O31" s="126"/>
      <c r="P31" s="126"/>
      <c r="Q31" s="126"/>
      <c r="R31" s="126"/>
      <c r="S31" s="126"/>
      <c r="T31" s="126"/>
      <c r="U31" s="126"/>
      <c r="V31" s="126"/>
      <c r="W31" s="126"/>
      <c r="X31" s="126"/>
      <c r="Y31" s="126"/>
      <c r="Z31" s="126"/>
      <c r="AA31" s="126"/>
      <c r="AB31" s="126">
        <v>10.946313093797869</v>
      </c>
      <c r="AC31" s="126">
        <v>20.039873865989989</v>
      </c>
      <c r="AD31" s="126">
        <v>26.01159654525037</v>
      </c>
      <c r="AE31" s="126">
        <v>30.879545256434142</v>
      </c>
      <c r="AF31" s="126">
        <v>35.115594062688388</v>
      </c>
      <c r="AG31" s="126">
        <v>38.929593987010549</v>
      </c>
      <c r="AH31" s="126">
        <v>42.437126394880352</v>
      </c>
      <c r="AI31" s="126">
        <v>45.709991763153084</v>
      </c>
      <c r="AJ31" s="126">
        <v>48.796451198903014</v>
      </c>
      <c r="AK31" s="126">
        <v>51.512642078740896</v>
      </c>
      <c r="AL31" s="126">
        <v>54.228832958578778</v>
      </c>
      <c r="AM31" s="126">
        <v>56.94502383841666</v>
      </c>
      <c r="AN31" s="126">
        <v>59.661214718254541</v>
      </c>
      <c r="AO31" s="126">
        <v>62.377405598092423</v>
      </c>
      <c r="AP31" s="126">
        <v>64.7294496123166</v>
      </c>
      <c r="AQ31" s="126">
        <v>67.081493626540777</v>
      </c>
      <c r="AR31" s="126">
        <v>69.433537640764953</v>
      </c>
      <c r="AS31" s="126">
        <v>71.78558165498913</v>
      </c>
      <c r="AT31" s="126">
        <v>74.137625669213321</v>
      </c>
      <c r="AU31" s="126">
        <v>76.296835074552789</v>
      </c>
      <c r="AV31" s="126">
        <v>78.456044479892256</v>
      </c>
      <c r="AW31" s="126">
        <v>80.615253885231724</v>
      </c>
      <c r="AX31" s="126">
        <v>82.774463290571191</v>
      </c>
      <c r="AY31" s="126">
        <v>84.933672695910673</v>
      </c>
      <c r="AZ31" s="126">
        <v>86.988106225792947</v>
      </c>
      <c r="BA31" s="126">
        <v>89.042539755675222</v>
      </c>
      <c r="BB31" s="126">
        <v>91.096973285557496</v>
      </c>
      <c r="BC31" s="126">
        <v>93.151406815439771</v>
      </c>
      <c r="BD31" s="126">
        <v>95.205840345322031</v>
      </c>
      <c r="BE31" s="126">
        <v>97.213343055309267</v>
      </c>
      <c r="BF31" s="126">
        <v>99.220845765296502</v>
      </c>
      <c r="BG31" s="126">
        <v>101.22834847528374</v>
      </c>
      <c r="BH31" s="126">
        <v>103.23585118527097</v>
      </c>
      <c r="BI31" s="126">
        <v>105.24335389525822</v>
      </c>
      <c r="BL31" s="122">
        <v>34</v>
      </c>
      <c r="BM31" s="126">
        <f t="shared" si="60"/>
        <v>0</v>
      </c>
      <c r="BN31" s="126">
        <f t="shared" si="61"/>
        <v>0</v>
      </c>
      <c r="BO31" s="126">
        <f t="shared" si="62"/>
        <v>0</v>
      </c>
      <c r="BP31" s="126">
        <f t="shared" si="63"/>
        <v>0</v>
      </c>
      <c r="BQ31" s="126">
        <f t="shared" si="64"/>
        <v>0</v>
      </c>
      <c r="BR31" s="126">
        <f t="shared" si="65"/>
        <v>0</v>
      </c>
      <c r="BS31" s="126">
        <f t="shared" si="66"/>
        <v>0</v>
      </c>
      <c r="BT31" s="126">
        <f t="shared" si="67"/>
        <v>0</v>
      </c>
      <c r="BU31" s="126">
        <f t="shared" si="68"/>
        <v>0</v>
      </c>
      <c r="BV31" s="126">
        <f t="shared" si="69"/>
        <v>0</v>
      </c>
      <c r="BW31" s="126">
        <f t="shared" si="70"/>
        <v>0</v>
      </c>
      <c r="BX31" s="126">
        <f t="shared" si="71"/>
        <v>0</v>
      </c>
      <c r="BY31" s="126">
        <f t="shared" si="72"/>
        <v>0</v>
      </c>
      <c r="BZ31" s="126">
        <f t="shared" si="73"/>
        <v>0</v>
      </c>
      <c r="CA31" s="126">
        <f t="shared" si="74"/>
        <v>0</v>
      </c>
      <c r="CB31" s="126">
        <f t="shared" si="75"/>
        <v>0</v>
      </c>
      <c r="CC31" s="126">
        <f t="shared" si="76"/>
        <v>0</v>
      </c>
      <c r="CD31" s="126">
        <f t="shared" si="77"/>
        <v>0</v>
      </c>
      <c r="CE31" s="126">
        <f t="shared" si="78"/>
        <v>0</v>
      </c>
      <c r="CF31" s="126">
        <f t="shared" si="79"/>
        <v>0</v>
      </c>
      <c r="CG31" s="126">
        <f t="shared" si="80"/>
        <v>0</v>
      </c>
      <c r="CH31" s="126">
        <f t="shared" si="81"/>
        <v>0</v>
      </c>
      <c r="CI31" s="126">
        <f t="shared" si="82"/>
        <v>0</v>
      </c>
      <c r="CJ31" s="126">
        <f t="shared" si="83"/>
        <v>0</v>
      </c>
      <c r="CK31" s="126">
        <f t="shared" si="84"/>
        <v>0</v>
      </c>
      <c r="CL31" s="126">
        <f t="shared" si="85"/>
        <v>0</v>
      </c>
      <c r="CM31" s="126">
        <f t="shared" si="86"/>
        <v>218.92626187595738</v>
      </c>
      <c r="CN31" s="126">
        <f t="shared" si="87"/>
        <v>400.79747731979978</v>
      </c>
      <c r="CO31" s="126">
        <f t="shared" si="88"/>
        <v>520.2319309050074</v>
      </c>
      <c r="CP31" s="126">
        <f t="shared" si="89"/>
        <v>617.59090512868283</v>
      </c>
      <c r="CQ31" s="126">
        <f t="shared" si="90"/>
        <v>702.31188125376775</v>
      </c>
      <c r="CR31" s="126">
        <f t="shared" si="91"/>
        <v>778.59187974021097</v>
      </c>
      <c r="CS31" s="126">
        <f t="shared" si="92"/>
        <v>848.74252789760703</v>
      </c>
      <c r="CT31" s="126">
        <f t="shared" si="93"/>
        <v>914.19983526306169</v>
      </c>
      <c r="CU31" s="126">
        <f t="shared" si="94"/>
        <v>975.92902397806029</v>
      </c>
      <c r="CV31" s="126">
        <f t="shared" si="95"/>
        <v>1030.2528415748179</v>
      </c>
      <c r="CW31" s="126">
        <f t="shared" si="96"/>
        <v>1084.5766591715756</v>
      </c>
      <c r="CX31" s="126">
        <f t="shared" si="97"/>
        <v>1138.9004767683332</v>
      </c>
      <c r="CY31" s="126">
        <f t="shared" si="98"/>
        <v>1193.2242943650908</v>
      </c>
      <c r="CZ31" s="126">
        <f t="shared" si="99"/>
        <v>1247.5481119618485</v>
      </c>
      <c r="DA31" s="126">
        <f t="shared" si="100"/>
        <v>1294.5889922463321</v>
      </c>
      <c r="DB31" s="126">
        <f t="shared" si="101"/>
        <v>1341.6298725308156</v>
      </c>
      <c r="DC31" s="126">
        <f t="shared" si="102"/>
        <v>1388.670752815299</v>
      </c>
      <c r="DD31" s="126">
        <f t="shared" si="103"/>
        <v>1435.7116330997826</v>
      </c>
      <c r="DE31" s="126">
        <f t="shared" si="104"/>
        <v>1482.7525133842664</v>
      </c>
      <c r="DF31" s="126">
        <f t="shared" si="105"/>
        <v>1525.9367014910558</v>
      </c>
      <c r="DG31" s="126">
        <f t="shared" si="106"/>
        <v>1569.1208895978452</v>
      </c>
      <c r="DH31" s="126">
        <f t="shared" si="107"/>
        <v>1612.3050777046344</v>
      </c>
      <c r="DI31" s="126">
        <f t="shared" si="108"/>
        <v>1655.4892658114238</v>
      </c>
      <c r="DJ31" s="126">
        <f t="shared" si="109"/>
        <v>1698.6734539182135</v>
      </c>
      <c r="DK31" s="126">
        <f t="shared" si="110"/>
        <v>1739.7621245158589</v>
      </c>
      <c r="DL31" s="126">
        <f t="shared" si="111"/>
        <v>1780.8507951135043</v>
      </c>
      <c r="DM31" s="126">
        <f t="shared" si="112"/>
        <v>1821.93946571115</v>
      </c>
      <c r="DN31" s="126">
        <f t="shared" si="113"/>
        <v>1863.0281363087954</v>
      </c>
      <c r="DO31" s="126">
        <f t="shared" si="114"/>
        <v>1904.1168069064406</v>
      </c>
      <c r="DP31" s="126">
        <f t="shared" si="115"/>
        <v>1944.2668611061854</v>
      </c>
      <c r="DQ31" s="126">
        <f t="shared" si="116"/>
        <v>1984.4169153059302</v>
      </c>
      <c r="DR31" s="126">
        <f t="shared" si="117"/>
        <v>2024.5669695056747</v>
      </c>
      <c r="DS31" s="126">
        <f t="shared" si="118"/>
        <v>2064.7170237054197</v>
      </c>
      <c r="DT31" s="126">
        <f t="shared" si="119"/>
        <v>2104.8670779051645</v>
      </c>
      <c r="DU31" s="121"/>
      <c r="DV31">
        <v>1052.43353895258</v>
      </c>
      <c r="DW31">
        <f t="shared" si="120"/>
        <v>2104.8670779051599</v>
      </c>
      <c r="DX31" s="124">
        <v>34</v>
      </c>
      <c r="DY31" s="126">
        <f t="shared" si="169"/>
        <v>2104.8670779051599</v>
      </c>
      <c r="DZ31" s="126">
        <f t="shared" si="170"/>
        <v>2104.8670779051599</v>
      </c>
      <c r="EA31" s="126">
        <f t="shared" si="121"/>
        <v>2104.8670779051599</v>
      </c>
      <c r="EB31" s="126">
        <f t="shared" si="122"/>
        <v>2104.8670779051599</v>
      </c>
      <c r="EC31" s="126">
        <f t="shared" si="123"/>
        <v>2104.8670779051599</v>
      </c>
      <c r="ED31" s="126">
        <f t="shared" si="124"/>
        <v>2104.8670779051599</v>
      </c>
      <c r="EE31" s="126">
        <f t="shared" si="125"/>
        <v>2104.8670779051599</v>
      </c>
      <c r="EF31" s="126">
        <f t="shared" si="126"/>
        <v>2104.8670779051599</v>
      </c>
      <c r="EG31" s="126">
        <f t="shared" si="127"/>
        <v>2104.8670779051599</v>
      </c>
      <c r="EH31" s="126">
        <f t="shared" si="128"/>
        <v>2104.8670779051599</v>
      </c>
      <c r="EI31" s="126">
        <f t="shared" si="129"/>
        <v>2104.8670779051599</v>
      </c>
      <c r="EJ31" s="126">
        <f t="shared" si="130"/>
        <v>2104.8670779051599</v>
      </c>
      <c r="EK31" s="126">
        <f t="shared" si="131"/>
        <v>2104.8670779051599</v>
      </c>
      <c r="EL31" s="126">
        <f t="shared" si="132"/>
        <v>2104.8670779051599</v>
      </c>
      <c r="EM31" s="126">
        <f t="shared" si="133"/>
        <v>2104.8670779051599</v>
      </c>
      <c r="EN31" s="126">
        <f t="shared" si="134"/>
        <v>2104.8670779051599</v>
      </c>
      <c r="EO31" s="126">
        <f t="shared" si="135"/>
        <v>2104.8670779051599</v>
      </c>
      <c r="EP31" s="126">
        <f t="shared" si="136"/>
        <v>1885.9408160292026</v>
      </c>
      <c r="EQ31" s="126">
        <f t="shared" si="137"/>
        <v>1704.0696005853601</v>
      </c>
      <c r="ER31" s="126">
        <f t="shared" si="138"/>
        <v>1584.6351470001525</v>
      </c>
      <c r="ES31" s="126">
        <f t="shared" si="139"/>
        <v>1487.2761727764771</v>
      </c>
      <c r="ET31" s="126">
        <f t="shared" si="140"/>
        <v>1402.5551966513922</v>
      </c>
      <c r="EU31" s="126">
        <f t="shared" si="141"/>
        <v>1326.275198164949</v>
      </c>
      <c r="EV31" s="126">
        <f t="shared" si="142"/>
        <v>1256.1245500075529</v>
      </c>
      <c r="EW31" s="126">
        <f t="shared" si="143"/>
        <v>1190.6672426420982</v>
      </c>
      <c r="EX31" s="126">
        <f t="shared" si="144"/>
        <v>1128.9380539270996</v>
      </c>
      <c r="EY31" s="126">
        <f t="shared" si="145"/>
        <v>1074.614236330342</v>
      </c>
      <c r="EZ31" s="126">
        <f t="shared" si="146"/>
        <v>1020.2904187335844</v>
      </c>
      <c r="FA31" s="126">
        <f t="shared" si="147"/>
        <v>965.96660113682674</v>
      </c>
      <c r="FB31" s="126">
        <f t="shared" si="148"/>
        <v>911.6427835400691</v>
      </c>
      <c r="FC31" s="126">
        <f t="shared" si="149"/>
        <v>857.31896594331147</v>
      </c>
      <c r="FD31" s="126">
        <f t="shared" si="150"/>
        <v>810.27808565882788</v>
      </c>
      <c r="FE31" s="126">
        <f t="shared" si="151"/>
        <v>763.23720537434428</v>
      </c>
      <c r="FF31" s="126">
        <f t="shared" si="152"/>
        <v>716.19632508986092</v>
      </c>
      <c r="FG31" s="126">
        <f t="shared" si="153"/>
        <v>669.15544480537733</v>
      </c>
      <c r="FH31" s="126">
        <f t="shared" si="154"/>
        <v>622.11456452089351</v>
      </c>
      <c r="FI31" s="126">
        <f t="shared" si="155"/>
        <v>578.9303764141041</v>
      </c>
      <c r="FJ31" s="126">
        <f t="shared" si="156"/>
        <v>535.7461883073147</v>
      </c>
      <c r="FK31" s="126">
        <f t="shared" si="157"/>
        <v>492.56200020052552</v>
      </c>
      <c r="FL31" s="126">
        <f t="shared" si="158"/>
        <v>449.37781209373611</v>
      </c>
      <c r="FM31" s="126">
        <f t="shared" si="159"/>
        <v>406.19362398694648</v>
      </c>
      <c r="FN31" s="126">
        <f t="shared" si="160"/>
        <v>365.10495338930104</v>
      </c>
      <c r="FO31" s="126">
        <f t="shared" si="161"/>
        <v>324.01628279165561</v>
      </c>
      <c r="FP31" s="126">
        <f t="shared" si="162"/>
        <v>282.92761219400995</v>
      </c>
      <c r="FQ31" s="126">
        <f t="shared" si="163"/>
        <v>241.83894159636452</v>
      </c>
      <c r="FR31" s="126">
        <f t="shared" si="164"/>
        <v>200.75027099871932</v>
      </c>
      <c r="FS31" s="126">
        <f t="shared" si="165"/>
        <v>160.60021679897454</v>
      </c>
      <c r="FT31" s="126">
        <f t="shared" si="166"/>
        <v>120.45016259922977</v>
      </c>
      <c r="FU31" s="126">
        <f t="shared" si="167"/>
        <v>80.300108399485225</v>
      </c>
      <c r="FV31" s="126">
        <f t="shared" si="168"/>
        <v>40.150054199740225</v>
      </c>
      <c r="FW31" s="126">
        <v>0</v>
      </c>
      <c r="FX31" s="126"/>
      <c r="FY31" s="126"/>
      <c r="FZ31" s="126"/>
      <c r="GA31" s="126"/>
      <c r="GB31" s="126"/>
      <c r="GC31" s="126"/>
      <c r="GD31" s="126"/>
      <c r="GE31" s="126"/>
      <c r="GF31" s="126"/>
    </row>
    <row r="32" spans="1:188" ht="15" x14ac:dyDescent="0.25">
      <c r="A32" s="124">
        <v>33</v>
      </c>
      <c r="G32" s="126"/>
      <c r="H32" s="126"/>
      <c r="I32" s="126"/>
      <c r="J32" s="126"/>
      <c r="L32" s="126"/>
      <c r="M32" s="126"/>
      <c r="N32" s="126"/>
      <c r="O32" s="126"/>
      <c r="P32" s="126"/>
      <c r="Q32" s="126"/>
      <c r="R32" s="126"/>
      <c r="S32" s="126"/>
      <c r="T32" s="126"/>
      <c r="U32" s="126"/>
      <c r="V32" s="126"/>
      <c r="W32" s="126"/>
      <c r="X32" s="126"/>
      <c r="Y32" s="126"/>
      <c r="Z32" s="126"/>
      <c r="AA32" s="126"/>
      <c r="AB32" s="126"/>
      <c r="AC32" s="126">
        <v>10.78268060281107</v>
      </c>
      <c r="AD32" s="126">
        <v>19.741091688151528</v>
      </c>
      <c r="AE32" s="126">
        <v>25.625675131888215</v>
      </c>
      <c r="AF32" s="126">
        <v>30.423815189664424</v>
      </c>
      <c r="AG32" s="126">
        <v>34.600200526415904</v>
      </c>
      <c r="AH32" s="126">
        <v>38.361483555855898</v>
      </c>
      <c r="AI32" s="126">
        <v>41.821485109391915</v>
      </c>
      <c r="AJ32" s="126">
        <v>45.050915076774686</v>
      </c>
      <c r="AK32" s="126">
        <v>48.097305527826222</v>
      </c>
      <c r="AL32" s="126">
        <v>50.994455480940417</v>
      </c>
      <c r="AM32" s="126">
        <v>53.767438551397277</v>
      </c>
      <c r="AN32" s="126">
        <v>56.435484121027798</v>
      </c>
      <c r="AO32" s="126">
        <v>59.013741871245543</v>
      </c>
      <c r="AP32" s="126">
        <v>61.394801212497057</v>
      </c>
      <c r="AQ32" s="126">
        <v>63.775860553748572</v>
      </c>
      <c r="AR32" s="126">
        <v>66.156919895000087</v>
      </c>
      <c r="AS32" s="126">
        <v>68.537979236251601</v>
      </c>
      <c r="AT32" s="126">
        <v>70.919038577503102</v>
      </c>
      <c r="AU32" s="126">
        <v>73.089598377887228</v>
      </c>
      <c r="AV32" s="126">
        <v>75.260158178271354</v>
      </c>
      <c r="AW32" s="126">
        <v>77.43071797865548</v>
      </c>
      <c r="AX32" s="126">
        <v>79.601277779039606</v>
      </c>
      <c r="AY32" s="126">
        <v>81.771837579423732</v>
      </c>
      <c r="AZ32" s="126">
        <v>83.829845595439707</v>
      </c>
      <c r="BA32" s="126">
        <v>85.887853611455682</v>
      </c>
      <c r="BB32" s="126">
        <v>87.945861627471643</v>
      </c>
      <c r="BC32" s="126">
        <v>90.003869643487604</v>
      </c>
      <c r="BD32" s="126">
        <v>92.06187765950358</v>
      </c>
      <c r="BE32" s="126">
        <v>94.069854375936529</v>
      </c>
      <c r="BF32" s="126">
        <v>96.077831092369479</v>
      </c>
      <c r="BG32" s="126">
        <v>98.085807808802429</v>
      </c>
      <c r="BH32" s="126">
        <v>100.09378452523538</v>
      </c>
      <c r="BI32" s="126">
        <v>102.10176124166833</v>
      </c>
      <c r="BL32" s="122">
        <v>33</v>
      </c>
      <c r="BM32" s="126">
        <f t="shared" si="60"/>
        <v>0</v>
      </c>
      <c r="BN32" s="126">
        <f t="shared" si="61"/>
        <v>0</v>
      </c>
      <c r="BO32" s="126">
        <f t="shared" si="62"/>
        <v>0</v>
      </c>
      <c r="BP32" s="126">
        <f t="shared" si="63"/>
        <v>0</v>
      </c>
      <c r="BQ32" s="126">
        <f t="shared" si="64"/>
        <v>0</v>
      </c>
      <c r="BR32" s="126">
        <f t="shared" si="65"/>
        <v>0</v>
      </c>
      <c r="BS32" s="126">
        <f t="shared" si="66"/>
        <v>0</v>
      </c>
      <c r="BT32" s="126">
        <f t="shared" si="67"/>
        <v>0</v>
      </c>
      <c r="BU32" s="126">
        <f t="shared" si="68"/>
        <v>0</v>
      </c>
      <c r="BV32" s="126">
        <f t="shared" si="69"/>
        <v>0</v>
      </c>
      <c r="BW32" s="126">
        <f t="shared" si="70"/>
        <v>0</v>
      </c>
      <c r="BX32" s="126">
        <f t="shared" si="71"/>
        <v>0</v>
      </c>
      <c r="BY32" s="126">
        <f t="shared" si="72"/>
        <v>0</v>
      </c>
      <c r="BZ32" s="126">
        <f t="shared" si="73"/>
        <v>0</v>
      </c>
      <c r="CA32" s="126">
        <f t="shared" si="74"/>
        <v>0</v>
      </c>
      <c r="CB32" s="126">
        <f t="shared" si="75"/>
        <v>0</v>
      </c>
      <c r="CC32" s="126">
        <f t="shared" si="76"/>
        <v>0</v>
      </c>
      <c r="CD32" s="126">
        <f t="shared" si="77"/>
        <v>0</v>
      </c>
      <c r="CE32" s="126">
        <f t="shared" si="78"/>
        <v>0</v>
      </c>
      <c r="CF32" s="126">
        <f t="shared" si="79"/>
        <v>0</v>
      </c>
      <c r="CG32" s="126">
        <f t="shared" si="80"/>
        <v>0</v>
      </c>
      <c r="CH32" s="126">
        <f t="shared" si="81"/>
        <v>0</v>
      </c>
      <c r="CI32" s="126">
        <f t="shared" si="82"/>
        <v>0</v>
      </c>
      <c r="CJ32" s="126">
        <f t="shared" si="83"/>
        <v>0</v>
      </c>
      <c r="CK32" s="126">
        <f t="shared" si="84"/>
        <v>0</v>
      </c>
      <c r="CL32" s="126">
        <f t="shared" si="85"/>
        <v>0</v>
      </c>
      <c r="CM32" s="126">
        <f t="shared" si="86"/>
        <v>0</v>
      </c>
      <c r="CN32" s="126">
        <f t="shared" si="87"/>
        <v>215.65361205622139</v>
      </c>
      <c r="CO32" s="126">
        <f t="shared" si="88"/>
        <v>394.82183376303055</v>
      </c>
      <c r="CP32" s="126">
        <f t="shared" si="89"/>
        <v>512.5135026377643</v>
      </c>
      <c r="CQ32" s="126">
        <f t="shared" si="90"/>
        <v>608.47630379328848</v>
      </c>
      <c r="CR32" s="126">
        <f t="shared" si="91"/>
        <v>692.00401052831808</v>
      </c>
      <c r="CS32" s="126">
        <f t="shared" si="92"/>
        <v>767.22967111711796</v>
      </c>
      <c r="CT32" s="126">
        <f t="shared" si="93"/>
        <v>836.4297021878383</v>
      </c>
      <c r="CU32" s="126">
        <f t="shared" si="94"/>
        <v>901.01830153549372</v>
      </c>
      <c r="CV32" s="126">
        <f t="shared" si="95"/>
        <v>961.94611055652445</v>
      </c>
      <c r="CW32" s="126">
        <f t="shared" si="96"/>
        <v>1019.8891096188083</v>
      </c>
      <c r="CX32" s="126">
        <f t="shared" si="97"/>
        <v>1075.3487710279455</v>
      </c>
      <c r="CY32" s="126">
        <f t="shared" si="98"/>
        <v>1128.709682420556</v>
      </c>
      <c r="CZ32" s="126">
        <f t="shared" si="99"/>
        <v>1180.2748374249109</v>
      </c>
      <c r="DA32" s="126">
        <f t="shared" si="100"/>
        <v>1227.8960242499411</v>
      </c>
      <c r="DB32" s="126">
        <f t="shared" si="101"/>
        <v>1275.5172110749713</v>
      </c>
      <c r="DC32" s="126">
        <f t="shared" si="102"/>
        <v>1323.1383979000018</v>
      </c>
      <c r="DD32" s="126">
        <f t="shared" si="103"/>
        <v>1370.759584725032</v>
      </c>
      <c r="DE32" s="126">
        <f t="shared" si="104"/>
        <v>1418.380771550062</v>
      </c>
      <c r="DF32" s="126">
        <f t="shared" si="105"/>
        <v>1461.7919675577446</v>
      </c>
      <c r="DG32" s="126">
        <f t="shared" si="106"/>
        <v>1505.2031635654271</v>
      </c>
      <c r="DH32" s="126">
        <f t="shared" si="107"/>
        <v>1548.6143595731096</v>
      </c>
      <c r="DI32" s="126">
        <f t="shared" si="108"/>
        <v>1592.0255555807921</v>
      </c>
      <c r="DJ32" s="126">
        <f t="shared" si="109"/>
        <v>1635.4367515884746</v>
      </c>
      <c r="DK32" s="126">
        <f t="shared" si="110"/>
        <v>1676.596911908794</v>
      </c>
      <c r="DL32" s="126">
        <f t="shared" si="111"/>
        <v>1717.7570722291136</v>
      </c>
      <c r="DM32" s="126">
        <f t="shared" si="112"/>
        <v>1758.9172325494328</v>
      </c>
      <c r="DN32" s="126">
        <f t="shared" si="113"/>
        <v>1800.0773928697522</v>
      </c>
      <c r="DO32" s="126">
        <f t="shared" si="114"/>
        <v>1841.2375531900716</v>
      </c>
      <c r="DP32" s="126">
        <f t="shared" si="115"/>
        <v>1881.3970875187306</v>
      </c>
      <c r="DQ32" s="126">
        <f t="shared" si="116"/>
        <v>1921.5566218473896</v>
      </c>
      <c r="DR32" s="126">
        <f t="shared" si="117"/>
        <v>1961.7161561760486</v>
      </c>
      <c r="DS32" s="126">
        <f t="shared" si="118"/>
        <v>2001.8756905047076</v>
      </c>
      <c r="DT32" s="126">
        <f t="shared" si="119"/>
        <v>2042.0352248333666</v>
      </c>
      <c r="DU32" s="121"/>
      <c r="DV32">
        <v>1021.0176124166833</v>
      </c>
      <c r="DW32">
        <f t="shared" si="120"/>
        <v>2042.0352248333666</v>
      </c>
      <c r="DX32" s="124">
        <v>33</v>
      </c>
      <c r="DY32" s="126">
        <f t="shared" si="169"/>
        <v>2042.0352248333666</v>
      </c>
      <c r="DZ32" s="126">
        <f t="shared" si="170"/>
        <v>2042.0352248333666</v>
      </c>
      <c r="EA32" s="126">
        <f t="shared" si="121"/>
        <v>2042.0352248333666</v>
      </c>
      <c r="EB32" s="126">
        <f t="shared" si="122"/>
        <v>2042.0352248333666</v>
      </c>
      <c r="EC32" s="126">
        <f t="shared" si="123"/>
        <v>2042.0352248333666</v>
      </c>
      <c r="ED32" s="126">
        <f t="shared" si="124"/>
        <v>2042.0352248333666</v>
      </c>
      <c r="EE32" s="126">
        <f t="shared" si="125"/>
        <v>2042.0352248333666</v>
      </c>
      <c r="EF32" s="126">
        <f t="shared" si="126"/>
        <v>2042.0352248333666</v>
      </c>
      <c r="EG32" s="126">
        <f t="shared" si="127"/>
        <v>2042.0352248333666</v>
      </c>
      <c r="EH32" s="126">
        <f t="shared" si="128"/>
        <v>2042.0352248333666</v>
      </c>
      <c r="EI32" s="126">
        <f t="shared" si="129"/>
        <v>2042.0352248333666</v>
      </c>
      <c r="EJ32" s="126">
        <f t="shared" si="130"/>
        <v>2042.0352248333666</v>
      </c>
      <c r="EK32" s="126">
        <f t="shared" si="131"/>
        <v>2042.0352248333666</v>
      </c>
      <c r="EL32" s="126">
        <f t="shared" si="132"/>
        <v>2042.0352248333666</v>
      </c>
      <c r="EM32" s="126">
        <f t="shared" si="133"/>
        <v>2042.0352248333666</v>
      </c>
      <c r="EN32" s="126">
        <f t="shared" si="134"/>
        <v>2042.0352248333666</v>
      </c>
      <c r="EO32" s="126">
        <f t="shared" si="135"/>
        <v>2042.0352248333666</v>
      </c>
      <c r="EP32" s="126">
        <f t="shared" si="136"/>
        <v>2042.0352248333666</v>
      </c>
      <c r="EQ32" s="126">
        <f t="shared" si="137"/>
        <v>1826.3816127771452</v>
      </c>
      <c r="ER32" s="126">
        <f t="shared" si="138"/>
        <v>1647.213391070336</v>
      </c>
      <c r="ES32" s="126">
        <f t="shared" si="139"/>
        <v>1529.5217221956023</v>
      </c>
      <c r="ET32" s="126">
        <f t="shared" si="140"/>
        <v>1433.5589210400781</v>
      </c>
      <c r="EU32" s="126">
        <f t="shared" si="141"/>
        <v>1350.0312143050485</v>
      </c>
      <c r="EV32" s="126">
        <f t="shared" si="142"/>
        <v>1274.8055537162486</v>
      </c>
      <c r="EW32" s="126">
        <f t="shared" si="143"/>
        <v>1205.6055226455283</v>
      </c>
      <c r="EX32" s="126">
        <f t="shared" si="144"/>
        <v>1141.0169232978728</v>
      </c>
      <c r="EY32" s="126">
        <f t="shared" si="145"/>
        <v>1080.0891142768421</v>
      </c>
      <c r="EZ32" s="126">
        <f t="shared" si="146"/>
        <v>1022.1461152145582</v>
      </c>
      <c r="FA32" s="126">
        <f t="shared" si="147"/>
        <v>966.68645380542102</v>
      </c>
      <c r="FB32" s="126">
        <f t="shared" si="148"/>
        <v>913.32554241281059</v>
      </c>
      <c r="FC32" s="126">
        <f t="shared" si="149"/>
        <v>861.7603874084557</v>
      </c>
      <c r="FD32" s="126">
        <f t="shared" si="150"/>
        <v>814.13920058342546</v>
      </c>
      <c r="FE32" s="126">
        <f t="shared" si="151"/>
        <v>766.51801375839523</v>
      </c>
      <c r="FF32" s="126">
        <f t="shared" si="152"/>
        <v>718.89682693336476</v>
      </c>
      <c r="FG32" s="126">
        <f t="shared" si="153"/>
        <v>671.27564010833453</v>
      </c>
      <c r="FH32" s="126">
        <f t="shared" si="154"/>
        <v>623.65445328330452</v>
      </c>
      <c r="FI32" s="126">
        <f t="shared" si="155"/>
        <v>580.243257275622</v>
      </c>
      <c r="FJ32" s="126">
        <f t="shared" si="156"/>
        <v>536.83206126793948</v>
      </c>
      <c r="FK32" s="126">
        <f t="shared" si="157"/>
        <v>493.42086526025696</v>
      </c>
      <c r="FL32" s="126">
        <f t="shared" si="158"/>
        <v>450.00966925257444</v>
      </c>
      <c r="FM32" s="126">
        <f t="shared" si="159"/>
        <v>406.59847324489192</v>
      </c>
      <c r="FN32" s="126">
        <f t="shared" si="160"/>
        <v>365.43831292457253</v>
      </c>
      <c r="FO32" s="126">
        <f t="shared" si="161"/>
        <v>324.27815260425291</v>
      </c>
      <c r="FP32" s="126">
        <f t="shared" si="162"/>
        <v>283.11799228393375</v>
      </c>
      <c r="FQ32" s="126">
        <f t="shared" si="163"/>
        <v>241.95783196361435</v>
      </c>
      <c r="FR32" s="126">
        <f t="shared" si="164"/>
        <v>200.79767164329496</v>
      </c>
      <c r="FS32" s="126">
        <f t="shared" si="165"/>
        <v>160.63813731463597</v>
      </c>
      <c r="FT32" s="126">
        <f t="shared" si="166"/>
        <v>120.47860298597698</v>
      </c>
      <c r="FU32" s="126">
        <f t="shared" si="167"/>
        <v>80.319068657317985</v>
      </c>
      <c r="FV32" s="126">
        <f t="shared" si="168"/>
        <v>40.159534328658992</v>
      </c>
      <c r="FW32" s="126">
        <v>0</v>
      </c>
      <c r="FX32" s="126"/>
      <c r="FY32" s="126"/>
      <c r="FZ32" s="126"/>
      <c r="GA32" s="126"/>
      <c r="GB32" s="126"/>
      <c r="GC32" s="126"/>
      <c r="GD32" s="126"/>
      <c r="GE32" s="126"/>
      <c r="GF32" s="126"/>
    </row>
    <row r="33" spans="1:188" ht="15" x14ac:dyDescent="0.25">
      <c r="A33" s="124">
        <v>32</v>
      </c>
      <c r="G33" s="126"/>
      <c r="H33" s="126"/>
      <c r="I33" s="126"/>
      <c r="J33" s="126"/>
      <c r="L33" s="126"/>
      <c r="M33" s="126"/>
      <c r="N33" s="126"/>
      <c r="O33" s="126"/>
      <c r="P33" s="126"/>
      <c r="Q33" s="126"/>
      <c r="R33" s="126"/>
      <c r="S33" s="126"/>
      <c r="T33" s="126"/>
      <c r="U33" s="126"/>
      <c r="V33" s="126"/>
      <c r="W33" s="126"/>
      <c r="X33" s="126"/>
      <c r="Y33" s="126"/>
      <c r="Z33" s="126"/>
      <c r="AA33" s="126"/>
      <c r="AB33" s="126"/>
      <c r="AC33" s="126"/>
      <c r="AD33" s="126">
        <v>10.616526303190881</v>
      </c>
      <c r="AE33" s="126">
        <v>19.437718885328366</v>
      </c>
      <c r="AF33" s="126">
        <v>25.233858607440254</v>
      </c>
      <c r="AG33" s="126">
        <v>29.961169829689766</v>
      </c>
      <c r="AH33" s="126">
        <v>34.077043982266446</v>
      </c>
      <c r="AI33" s="126">
        <v>37.784885618151179</v>
      </c>
      <c r="AJ33" s="126">
        <v>41.196728458150915</v>
      </c>
      <c r="AK33" s="126">
        <v>44.382175870645767</v>
      </c>
      <c r="AL33" s="126">
        <v>47.388020767219416</v>
      </c>
      <c r="AM33" s="126">
        <v>50.247541760822912</v>
      </c>
      <c r="AN33" s="126">
        <v>52.985431941473735</v>
      </c>
      <c r="AO33" s="126">
        <v>55.620634646095596</v>
      </c>
      <c r="AP33" s="126">
        <v>58.034858614283529</v>
      </c>
      <c r="AQ33" s="126">
        <v>60.449082582471462</v>
      </c>
      <c r="AR33" s="126">
        <v>62.863306550659395</v>
      </c>
      <c r="AS33" s="126">
        <v>65.277530518847328</v>
      </c>
      <c r="AT33" s="126">
        <v>67.691754487035269</v>
      </c>
      <c r="AU33" s="126">
        <v>69.874986699218994</v>
      </c>
      <c r="AV33" s="126">
        <v>72.058218911402719</v>
      </c>
      <c r="AW33" s="126">
        <v>74.241451123586444</v>
      </c>
      <c r="AX33" s="126">
        <v>76.424683335770169</v>
      </c>
      <c r="AY33" s="126">
        <v>78.607915547953894</v>
      </c>
      <c r="AZ33" s="126">
        <v>80.66986886255718</v>
      </c>
      <c r="BA33" s="126">
        <v>82.731822177160467</v>
      </c>
      <c r="BB33" s="126">
        <v>84.793775491763753</v>
      </c>
      <c r="BC33" s="126">
        <v>86.85572880636704</v>
      </c>
      <c r="BD33" s="126">
        <v>88.917682120970312</v>
      </c>
      <c r="BE33" s="126">
        <v>90.926179414391939</v>
      </c>
      <c r="BF33" s="126">
        <v>92.934676707813566</v>
      </c>
      <c r="BG33" s="126">
        <v>94.943174001235192</v>
      </c>
      <c r="BH33" s="126">
        <v>96.951671294656819</v>
      </c>
      <c r="BI33" s="126">
        <v>98.960168588078432</v>
      </c>
      <c r="BL33" s="122">
        <v>32</v>
      </c>
      <c r="BM33" s="126">
        <f t="shared" si="60"/>
        <v>0</v>
      </c>
      <c r="BN33" s="126">
        <f t="shared" si="61"/>
        <v>0</v>
      </c>
      <c r="BO33" s="126">
        <f t="shared" si="62"/>
        <v>0</v>
      </c>
      <c r="BP33" s="126">
        <f t="shared" si="63"/>
        <v>0</v>
      </c>
      <c r="BQ33" s="126">
        <f t="shared" si="64"/>
        <v>0</v>
      </c>
      <c r="BR33" s="126">
        <f t="shared" si="65"/>
        <v>0</v>
      </c>
      <c r="BS33" s="126">
        <f t="shared" si="66"/>
        <v>0</v>
      </c>
      <c r="BT33" s="126">
        <f t="shared" si="67"/>
        <v>0</v>
      </c>
      <c r="BU33" s="126">
        <f t="shared" si="68"/>
        <v>0</v>
      </c>
      <c r="BV33" s="126">
        <f t="shared" si="69"/>
        <v>0</v>
      </c>
      <c r="BW33" s="126">
        <f t="shared" si="70"/>
        <v>0</v>
      </c>
      <c r="BX33" s="126">
        <f t="shared" si="71"/>
        <v>0</v>
      </c>
      <c r="BY33" s="126">
        <f t="shared" si="72"/>
        <v>0</v>
      </c>
      <c r="BZ33" s="126">
        <f t="shared" si="73"/>
        <v>0</v>
      </c>
      <c r="CA33" s="126">
        <f t="shared" si="74"/>
        <v>0</v>
      </c>
      <c r="CB33" s="126">
        <f t="shared" si="75"/>
        <v>0</v>
      </c>
      <c r="CC33" s="126">
        <f t="shared" si="76"/>
        <v>0</v>
      </c>
      <c r="CD33" s="126">
        <f t="shared" si="77"/>
        <v>0</v>
      </c>
      <c r="CE33" s="126">
        <f t="shared" si="78"/>
        <v>0</v>
      </c>
      <c r="CF33" s="126">
        <f t="shared" si="79"/>
        <v>0</v>
      </c>
      <c r="CG33" s="126">
        <f t="shared" si="80"/>
        <v>0</v>
      </c>
      <c r="CH33" s="126">
        <f t="shared" si="81"/>
        <v>0</v>
      </c>
      <c r="CI33" s="126">
        <f t="shared" si="82"/>
        <v>0</v>
      </c>
      <c r="CJ33" s="126">
        <f t="shared" si="83"/>
        <v>0</v>
      </c>
      <c r="CK33" s="126">
        <f t="shared" si="84"/>
        <v>0</v>
      </c>
      <c r="CL33" s="126">
        <f t="shared" si="85"/>
        <v>0</v>
      </c>
      <c r="CM33" s="126">
        <f t="shared" si="86"/>
        <v>0</v>
      </c>
      <c r="CN33" s="126">
        <f t="shared" si="87"/>
        <v>0</v>
      </c>
      <c r="CO33" s="126">
        <f t="shared" si="88"/>
        <v>212.33052606381762</v>
      </c>
      <c r="CP33" s="126">
        <f t="shared" si="89"/>
        <v>388.75437770656731</v>
      </c>
      <c r="CQ33" s="126">
        <f t="shared" si="90"/>
        <v>504.67717214880508</v>
      </c>
      <c r="CR33" s="126">
        <f t="shared" si="91"/>
        <v>599.22339659379531</v>
      </c>
      <c r="CS33" s="126">
        <f t="shared" si="92"/>
        <v>681.54087964532891</v>
      </c>
      <c r="CT33" s="126">
        <f t="shared" si="93"/>
        <v>755.69771236302358</v>
      </c>
      <c r="CU33" s="126">
        <f t="shared" si="94"/>
        <v>823.9345691630183</v>
      </c>
      <c r="CV33" s="126">
        <f t="shared" si="95"/>
        <v>887.64351741291534</v>
      </c>
      <c r="CW33" s="126">
        <f t="shared" si="96"/>
        <v>947.76041534438832</v>
      </c>
      <c r="CX33" s="126">
        <f t="shared" si="97"/>
        <v>1004.9508352164582</v>
      </c>
      <c r="CY33" s="126">
        <f t="shared" si="98"/>
        <v>1059.7086388294747</v>
      </c>
      <c r="CZ33" s="126">
        <f t="shared" si="99"/>
        <v>1112.4126929219119</v>
      </c>
      <c r="DA33" s="126">
        <f t="shared" si="100"/>
        <v>1160.6971722856706</v>
      </c>
      <c r="DB33" s="126">
        <f t="shared" si="101"/>
        <v>1208.9816516494293</v>
      </c>
      <c r="DC33" s="126">
        <f t="shared" si="102"/>
        <v>1257.266131013188</v>
      </c>
      <c r="DD33" s="126">
        <f t="shared" si="103"/>
        <v>1305.5506103769467</v>
      </c>
      <c r="DE33" s="126">
        <f t="shared" si="104"/>
        <v>1353.8350897407054</v>
      </c>
      <c r="DF33" s="126">
        <f t="shared" si="105"/>
        <v>1397.4997339843799</v>
      </c>
      <c r="DG33" s="126">
        <f t="shared" si="106"/>
        <v>1441.1643782280544</v>
      </c>
      <c r="DH33" s="126">
        <f t="shared" si="107"/>
        <v>1484.8290224717289</v>
      </c>
      <c r="DI33" s="126">
        <f t="shared" si="108"/>
        <v>1528.4936667154034</v>
      </c>
      <c r="DJ33" s="126">
        <f t="shared" si="109"/>
        <v>1572.1583109590779</v>
      </c>
      <c r="DK33" s="126">
        <f t="shared" si="110"/>
        <v>1613.3973772511436</v>
      </c>
      <c r="DL33" s="126">
        <f t="shared" si="111"/>
        <v>1654.6364435432092</v>
      </c>
      <c r="DM33" s="126">
        <f t="shared" si="112"/>
        <v>1695.8755098352751</v>
      </c>
      <c r="DN33" s="126">
        <f t="shared" si="113"/>
        <v>1737.1145761273408</v>
      </c>
      <c r="DO33" s="126">
        <f t="shared" si="114"/>
        <v>1778.3536424194062</v>
      </c>
      <c r="DP33" s="126">
        <f t="shared" si="115"/>
        <v>1818.5235882878387</v>
      </c>
      <c r="DQ33" s="126">
        <f t="shared" si="116"/>
        <v>1858.6935341562712</v>
      </c>
      <c r="DR33" s="126">
        <f t="shared" si="117"/>
        <v>1898.8634800247039</v>
      </c>
      <c r="DS33" s="126">
        <f t="shared" si="118"/>
        <v>1939.0334258931364</v>
      </c>
      <c r="DT33" s="126">
        <f t="shared" si="119"/>
        <v>1979.2033717615686</v>
      </c>
      <c r="DU33" s="121"/>
      <c r="DV33">
        <v>989.60168588078432</v>
      </c>
      <c r="DW33">
        <f t="shared" si="120"/>
        <v>1979.2033717615686</v>
      </c>
      <c r="DX33" s="124">
        <v>32</v>
      </c>
      <c r="DY33" s="126">
        <f t="shared" si="169"/>
        <v>1979.2033717615686</v>
      </c>
      <c r="DZ33" s="126">
        <f t="shared" si="170"/>
        <v>1979.2033717615686</v>
      </c>
      <c r="EA33" s="126">
        <f t="shared" si="121"/>
        <v>1979.2033717615686</v>
      </c>
      <c r="EB33" s="126">
        <f t="shared" si="122"/>
        <v>1979.2033717615686</v>
      </c>
      <c r="EC33" s="126">
        <f t="shared" si="123"/>
        <v>1979.2033717615686</v>
      </c>
      <c r="ED33" s="126">
        <f t="shared" si="124"/>
        <v>1979.2033717615686</v>
      </c>
      <c r="EE33" s="126">
        <f t="shared" si="125"/>
        <v>1979.2033717615686</v>
      </c>
      <c r="EF33" s="126">
        <f t="shared" si="126"/>
        <v>1979.2033717615686</v>
      </c>
      <c r="EG33" s="126">
        <f t="shared" si="127"/>
        <v>1979.2033717615686</v>
      </c>
      <c r="EH33" s="126">
        <f t="shared" si="128"/>
        <v>1979.2033717615686</v>
      </c>
      <c r="EI33" s="126">
        <f t="shared" si="129"/>
        <v>1979.2033717615686</v>
      </c>
      <c r="EJ33" s="126">
        <f t="shared" si="130"/>
        <v>1979.2033717615686</v>
      </c>
      <c r="EK33" s="126">
        <f t="shared" si="131"/>
        <v>1979.2033717615686</v>
      </c>
      <c r="EL33" s="126">
        <f t="shared" si="132"/>
        <v>1979.2033717615686</v>
      </c>
      <c r="EM33" s="126">
        <f t="shared" si="133"/>
        <v>1979.2033717615686</v>
      </c>
      <c r="EN33" s="126">
        <f t="shared" si="134"/>
        <v>1979.2033717615686</v>
      </c>
      <c r="EO33" s="126">
        <f t="shared" si="135"/>
        <v>1979.2033717615686</v>
      </c>
      <c r="EP33" s="126">
        <f t="shared" si="136"/>
        <v>1979.2033717615686</v>
      </c>
      <c r="EQ33" s="126">
        <f t="shared" si="137"/>
        <v>1979.2033717615686</v>
      </c>
      <c r="ER33" s="126">
        <f t="shared" si="138"/>
        <v>1766.872845697751</v>
      </c>
      <c r="ES33" s="126">
        <f t="shared" si="139"/>
        <v>1590.4489940550013</v>
      </c>
      <c r="ET33" s="126">
        <f t="shared" si="140"/>
        <v>1474.5261996127635</v>
      </c>
      <c r="EU33" s="126">
        <f t="shared" si="141"/>
        <v>1379.9799751677733</v>
      </c>
      <c r="EV33" s="126">
        <f t="shared" si="142"/>
        <v>1297.6624921162397</v>
      </c>
      <c r="EW33" s="126">
        <f t="shared" si="143"/>
        <v>1223.505659398545</v>
      </c>
      <c r="EX33" s="126">
        <f t="shared" si="144"/>
        <v>1155.2688025985503</v>
      </c>
      <c r="EY33" s="126">
        <f t="shared" si="145"/>
        <v>1091.5598543486533</v>
      </c>
      <c r="EZ33" s="126">
        <f t="shared" si="146"/>
        <v>1031.4429564171803</v>
      </c>
      <c r="FA33" s="126">
        <f t="shared" si="147"/>
        <v>974.25253654511039</v>
      </c>
      <c r="FB33" s="126">
        <f t="shared" si="148"/>
        <v>919.49473293209394</v>
      </c>
      <c r="FC33" s="126">
        <f t="shared" si="149"/>
        <v>866.79067883965672</v>
      </c>
      <c r="FD33" s="126">
        <f t="shared" si="150"/>
        <v>818.50619947589803</v>
      </c>
      <c r="FE33" s="126">
        <f t="shared" si="151"/>
        <v>770.22172011213934</v>
      </c>
      <c r="FF33" s="126">
        <f t="shared" si="152"/>
        <v>721.93724074838065</v>
      </c>
      <c r="FG33" s="126">
        <f t="shared" si="153"/>
        <v>673.65276138462195</v>
      </c>
      <c r="FH33" s="126">
        <f t="shared" si="154"/>
        <v>625.36828202086326</v>
      </c>
      <c r="FI33" s="126">
        <f t="shared" si="155"/>
        <v>581.70363777718876</v>
      </c>
      <c r="FJ33" s="126">
        <f t="shared" si="156"/>
        <v>538.03899353351426</v>
      </c>
      <c r="FK33" s="126">
        <f t="shared" si="157"/>
        <v>494.37434928983976</v>
      </c>
      <c r="FL33" s="126">
        <f t="shared" si="158"/>
        <v>450.70970504616525</v>
      </c>
      <c r="FM33" s="126">
        <f t="shared" si="159"/>
        <v>407.04506080249075</v>
      </c>
      <c r="FN33" s="126">
        <f t="shared" si="160"/>
        <v>365.80599451042508</v>
      </c>
      <c r="FO33" s="126">
        <f t="shared" si="161"/>
        <v>324.56692821835941</v>
      </c>
      <c r="FP33" s="126">
        <f t="shared" si="162"/>
        <v>283.32786192629351</v>
      </c>
      <c r="FQ33" s="126">
        <f t="shared" si="163"/>
        <v>242.08879563422784</v>
      </c>
      <c r="FR33" s="126">
        <f t="shared" si="164"/>
        <v>200.84972934216239</v>
      </c>
      <c r="FS33" s="126">
        <f t="shared" si="165"/>
        <v>160.67978347372991</v>
      </c>
      <c r="FT33" s="126">
        <f t="shared" si="166"/>
        <v>120.50983760529743</v>
      </c>
      <c r="FU33" s="126">
        <f t="shared" si="167"/>
        <v>80.339891736864729</v>
      </c>
      <c r="FV33" s="126">
        <f t="shared" si="168"/>
        <v>40.169945868432251</v>
      </c>
      <c r="FW33" s="126">
        <v>0</v>
      </c>
      <c r="FX33" s="126"/>
      <c r="FY33" s="126"/>
      <c r="FZ33" s="126"/>
      <c r="GA33" s="126"/>
      <c r="GB33" s="126"/>
      <c r="GC33" s="126"/>
      <c r="GD33" s="126"/>
      <c r="GE33" s="126"/>
      <c r="GF33" s="126"/>
    </row>
    <row r="34" spans="1:188" ht="15" x14ac:dyDescent="0.25">
      <c r="A34" s="124">
        <v>31</v>
      </c>
      <c r="G34" s="126"/>
      <c r="H34" s="126"/>
      <c r="I34" s="126"/>
      <c r="J34" s="126"/>
      <c r="L34" s="126"/>
      <c r="M34" s="126"/>
      <c r="N34" s="126"/>
      <c r="O34" s="126"/>
      <c r="P34" s="126"/>
      <c r="Q34" s="126"/>
      <c r="R34" s="126"/>
      <c r="S34" s="126"/>
      <c r="T34" s="126"/>
      <c r="U34" s="126"/>
      <c r="V34" s="126"/>
      <c r="W34" s="126"/>
      <c r="X34" s="126"/>
      <c r="Y34" s="126"/>
      <c r="Z34" s="126"/>
      <c r="AA34" s="126"/>
      <c r="AB34" s="126"/>
      <c r="AC34" s="126"/>
      <c r="AD34" s="126"/>
      <c r="AE34" s="126">
        <v>10.447729875659093</v>
      </c>
      <c r="AF34" s="126">
        <v>19.12953720411565</v>
      </c>
      <c r="AG34" s="126">
        <v>24.835868623535418</v>
      </c>
      <c r="AH34" s="126">
        <v>29.491285376298777</v>
      </c>
      <c r="AI34" s="126">
        <v>33.545764500617736</v>
      </c>
      <c r="AJ34" s="126">
        <v>37.199411166214645</v>
      </c>
      <c r="AK34" s="126">
        <v>40.562444251934494</v>
      </c>
      <c r="AL34" s="126">
        <v>43.703344050178714</v>
      </c>
      <c r="AM34" s="126">
        <v>46.668153875352971</v>
      </c>
      <c r="AN34" s="126">
        <v>49.489625217172147</v>
      </c>
      <c r="AO34" s="126">
        <v>52.192066381307086</v>
      </c>
      <c r="AP34" s="126">
        <v>54.644522693577912</v>
      </c>
      <c r="AQ34" s="126">
        <v>57.096979005848738</v>
      </c>
      <c r="AR34" s="126">
        <v>59.549435318119571</v>
      </c>
      <c r="AS34" s="126">
        <v>62.001891630390404</v>
      </c>
      <c r="AT34" s="126">
        <v>64.454347942661229</v>
      </c>
      <c r="AU34" s="126">
        <v>66.651799167004739</v>
      </c>
      <c r="AV34" s="126">
        <v>68.849250391348249</v>
      </c>
      <c r="AW34" s="126">
        <v>71.046701615691759</v>
      </c>
      <c r="AX34" s="126">
        <v>73.244152840035269</v>
      </c>
      <c r="AY34" s="126">
        <v>75.441604064378794</v>
      </c>
      <c r="AZ34" s="126">
        <v>77.507927663315925</v>
      </c>
      <c r="BA34" s="126">
        <v>79.574251262253057</v>
      </c>
      <c r="BB34" s="126">
        <v>81.640574861190188</v>
      </c>
      <c r="BC34" s="126">
        <v>83.70689846012732</v>
      </c>
      <c r="BD34" s="126">
        <v>85.773222059064437</v>
      </c>
      <c r="BE34" s="126">
        <v>87.782292834149303</v>
      </c>
      <c r="BF34" s="126">
        <v>89.791363609234168</v>
      </c>
      <c r="BG34" s="126">
        <v>91.800434384319033</v>
      </c>
      <c r="BH34" s="126">
        <v>93.809505159403898</v>
      </c>
      <c r="BI34" s="126">
        <v>95.818575934488763</v>
      </c>
      <c r="BL34" s="122">
        <v>31</v>
      </c>
      <c r="BM34" s="126">
        <f t="shared" si="60"/>
        <v>0</v>
      </c>
      <c r="BN34" s="126">
        <f t="shared" si="61"/>
        <v>0</v>
      </c>
      <c r="BO34" s="126">
        <f t="shared" si="62"/>
        <v>0</v>
      </c>
      <c r="BP34" s="126">
        <f t="shared" si="63"/>
        <v>0</v>
      </c>
      <c r="BQ34" s="126">
        <f t="shared" si="64"/>
        <v>0</v>
      </c>
      <c r="BR34" s="126">
        <f t="shared" si="65"/>
        <v>0</v>
      </c>
      <c r="BS34" s="126">
        <f t="shared" si="66"/>
        <v>0</v>
      </c>
      <c r="BT34" s="126">
        <f t="shared" si="67"/>
        <v>0</v>
      </c>
      <c r="BU34" s="126">
        <f t="shared" si="68"/>
        <v>0</v>
      </c>
      <c r="BV34" s="126">
        <f t="shared" si="69"/>
        <v>0</v>
      </c>
      <c r="BW34" s="126">
        <f t="shared" si="70"/>
        <v>0</v>
      </c>
      <c r="BX34" s="126">
        <f t="shared" si="71"/>
        <v>0</v>
      </c>
      <c r="BY34" s="126">
        <f t="shared" si="72"/>
        <v>0</v>
      </c>
      <c r="BZ34" s="126">
        <f t="shared" si="73"/>
        <v>0</v>
      </c>
      <c r="CA34" s="126">
        <f t="shared" si="74"/>
        <v>0</v>
      </c>
      <c r="CB34" s="126">
        <f t="shared" si="75"/>
        <v>0</v>
      </c>
      <c r="CC34" s="126">
        <f t="shared" si="76"/>
        <v>0</v>
      </c>
      <c r="CD34" s="126">
        <f t="shared" si="77"/>
        <v>0</v>
      </c>
      <c r="CE34" s="126">
        <f t="shared" si="78"/>
        <v>0</v>
      </c>
      <c r="CF34" s="126">
        <f t="shared" si="79"/>
        <v>0</v>
      </c>
      <c r="CG34" s="126">
        <f t="shared" si="80"/>
        <v>0</v>
      </c>
      <c r="CH34" s="126">
        <f t="shared" si="81"/>
        <v>0</v>
      </c>
      <c r="CI34" s="126">
        <f t="shared" si="82"/>
        <v>0</v>
      </c>
      <c r="CJ34" s="126">
        <f t="shared" si="83"/>
        <v>0</v>
      </c>
      <c r="CK34" s="126">
        <f t="shared" si="84"/>
        <v>0</v>
      </c>
      <c r="CL34" s="126">
        <f t="shared" si="85"/>
        <v>0</v>
      </c>
      <c r="CM34" s="126">
        <f t="shared" si="86"/>
        <v>0</v>
      </c>
      <c r="CN34" s="126">
        <f t="shared" si="87"/>
        <v>0</v>
      </c>
      <c r="CO34" s="126">
        <f t="shared" si="88"/>
        <v>0</v>
      </c>
      <c r="CP34" s="126">
        <f t="shared" si="89"/>
        <v>208.95459751318185</v>
      </c>
      <c r="CQ34" s="126">
        <f t="shared" si="90"/>
        <v>382.59074408231299</v>
      </c>
      <c r="CR34" s="126">
        <f t="shared" si="91"/>
        <v>496.71737247070837</v>
      </c>
      <c r="CS34" s="126">
        <f t="shared" si="92"/>
        <v>589.82570752597553</v>
      </c>
      <c r="CT34" s="126">
        <f t="shared" si="93"/>
        <v>670.91529001235472</v>
      </c>
      <c r="CU34" s="126">
        <f t="shared" si="94"/>
        <v>743.9882233242929</v>
      </c>
      <c r="CV34" s="126">
        <f t="shared" si="95"/>
        <v>811.24888503868988</v>
      </c>
      <c r="CW34" s="126">
        <f t="shared" si="96"/>
        <v>874.06688100357428</v>
      </c>
      <c r="CX34" s="126">
        <f t="shared" si="97"/>
        <v>933.36307750705942</v>
      </c>
      <c r="CY34" s="126">
        <f t="shared" si="98"/>
        <v>989.79250434344294</v>
      </c>
      <c r="CZ34" s="126">
        <f t="shared" si="99"/>
        <v>1043.8413276261417</v>
      </c>
      <c r="DA34" s="126">
        <f t="shared" si="100"/>
        <v>1092.8904538715583</v>
      </c>
      <c r="DB34" s="126">
        <f t="shared" si="101"/>
        <v>1141.9395801169749</v>
      </c>
      <c r="DC34" s="126">
        <f t="shared" si="102"/>
        <v>1190.9887063623914</v>
      </c>
      <c r="DD34" s="126">
        <f t="shared" si="103"/>
        <v>1240.037832607808</v>
      </c>
      <c r="DE34" s="126">
        <f t="shared" si="104"/>
        <v>1289.0869588532246</v>
      </c>
      <c r="DF34" s="126">
        <f t="shared" si="105"/>
        <v>1333.0359833400948</v>
      </c>
      <c r="DG34" s="126">
        <f t="shared" si="106"/>
        <v>1376.9850078269651</v>
      </c>
      <c r="DH34" s="126">
        <f t="shared" si="107"/>
        <v>1420.9340323138351</v>
      </c>
      <c r="DI34" s="126">
        <f t="shared" si="108"/>
        <v>1464.8830568007054</v>
      </c>
      <c r="DJ34" s="126">
        <f t="shared" si="109"/>
        <v>1508.8320812875759</v>
      </c>
      <c r="DK34" s="126">
        <f t="shared" si="110"/>
        <v>1550.1585532663184</v>
      </c>
      <c r="DL34" s="126">
        <f t="shared" si="111"/>
        <v>1591.485025245061</v>
      </c>
      <c r="DM34" s="126">
        <f t="shared" si="112"/>
        <v>1632.8114972238038</v>
      </c>
      <c r="DN34" s="126">
        <f t="shared" si="113"/>
        <v>1674.1379692025464</v>
      </c>
      <c r="DO34" s="126">
        <f t="shared" si="114"/>
        <v>1715.4644411812887</v>
      </c>
      <c r="DP34" s="126">
        <f t="shared" si="115"/>
        <v>1755.6458566829861</v>
      </c>
      <c r="DQ34" s="126">
        <f t="shared" si="116"/>
        <v>1795.8272721846834</v>
      </c>
      <c r="DR34" s="126">
        <f t="shared" si="117"/>
        <v>1836.0086876863807</v>
      </c>
      <c r="DS34" s="126">
        <f t="shared" si="118"/>
        <v>1876.190103188078</v>
      </c>
      <c r="DT34" s="126">
        <f t="shared" si="119"/>
        <v>1916.3715186897753</v>
      </c>
      <c r="DU34" s="121"/>
      <c r="DV34">
        <v>958.18575934488763</v>
      </c>
      <c r="DW34">
        <f t="shared" si="120"/>
        <v>1916.3715186897753</v>
      </c>
      <c r="DX34" s="124">
        <v>31</v>
      </c>
      <c r="DY34" s="126">
        <f t="shared" si="169"/>
        <v>1916.3715186897753</v>
      </c>
      <c r="DZ34" s="126">
        <f t="shared" si="170"/>
        <v>1916.3715186897753</v>
      </c>
      <c r="EA34" s="126">
        <f t="shared" si="121"/>
        <v>1916.3715186897753</v>
      </c>
      <c r="EB34" s="126">
        <f t="shared" si="122"/>
        <v>1916.3715186897753</v>
      </c>
      <c r="EC34" s="126">
        <f t="shared" si="123"/>
        <v>1916.3715186897753</v>
      </c>
      <c r="ED34" s="126">
        <f t="shared" si="124"/>
        <v>1916.3715186897753</v>
      </c>
      <c r="EE34" s="126">
        <f t="shared" si="125"/>
        <v>1916.3715186897753</v>
      </c>
      <c r="EF34" s="126">
        <f t="shared" si="126"/>
        <v>1916.3715186897753</v>
      </c>
      <c r="EG34" s="126">
        <f t="shared" si="127"/>
        <v>1916.3715186897753</v>
      </c>
      <c r="EH34" s="126">
        <f t="shared" si="128"/>
        <v>1916.3715186897753</v>
      </c>
      <c r="EI34" s="126">
        <f t="shared" si="129"/>
        <v>1916.3715186897753</v>
      </c>
      <c r="EJ34" s="126">
        <f t="shared" si="130"/>
        <v>1916.3715186897753</v>
      </c>
      <c r="EK34" s="126">
        <f t="shared" si="131"/>
        <v>1916.3715186897753</v>
      </c>
      <c r="EL34" s="126">
        <f t="shared" si="132"/>
        <v>1916.3715186897753</v>
      </c>
      <c r="EM34" s="126">
        <f t="shared" si="133"/>
        <v>1916.3715186897753</v>
      </c>
      <c r="EN34" s="126">
        <f t="shared" si="134"/>
        <v>1916.3715186897753</v>
      </c>
      <c r="EO34" s="126">
        <f t="shared" si="135"/>
        <v>1916.3715186897753</v>
      </c>
      <c r="EP34" s="126">
        <f t="shared" si="136"/>
        <v>1916.3715186897753</v>
      </c>
      <c r="EQ34" s="126">
        <f t="shared" si="137"/>
        <v>1916.3715186897753</v>
      </c>
      <c r="ER34" s="126">
        <f t="shared" si="138"/>
        <v>1916.3715186897753</v>
      </c>
      <c r="ES34" s="126">
        <f t="shared" si="139"/>
        <v>1707.4169211765934</v>
      </c>
      <c r="ET34" s="126">
        <f t="shared" si="140"/>
        <v>1533.7807746074623</v>
      </c>
      <c r="EU34" s="126">
        <f t="shared" si="141"/>
        <v>1419.6541462190669</v>
      </c>
      <c r="EV34" s="126">
        <f t="shared" si="142"/>
        <v>1326.5458111637997</v>
      </c>
      <c r="EW34" s="126">
        <f t="shared" si="143"/>
        <v>1245.4562286774205</v>
      </c>
      <c r="EX34" s="126">
        <f t="shared" si="144"/>
        <v>1172.3832953654824</v>
      </c>
      <c r="EY34" s="126">
        <f t="shared" si="145"/>
        <v>1105.1226336510854</v>
      </c>
      <c r="EZ34" s="126">
        <f t="shared" si="146"/>
        <v>1042.304637686201</v>
      </c>
      <c r="FA34" s="126">
        <f t="shared" si="147"/>
        <v>983.00844118271584</v>
      </c>
      <c r="FB34" s="126">
        <f t="shared" si="148"/>
        <v>926.57901434633231</v>
      </c>
      <c r="FC34" s="126">
        <f t="shared" si="149"/>
        <v>872.53019106363354</v>
      </c>
      <c r="FD34" s="126">
        <f t="shared" si="150"/>
        <v>823.48106481821696</v>
      </c>
      <c r="FE34" s="126">
        <f t="shared" si="151"/>
        <v>774.43193857280039</v>
      </c>
      <c r="FF34" s="126">
        <f t="shared" si="152"/>
        <v>725.38281232738382</v>
      </c>
      <c r="FG34" s="126">
        <f t="shared" si="153"/>
        <v>676.33368608196724</v>
      </c>
      <c r="FH34" s="126">
        <f t="shared" si="154"/>
        <v>627.28455983655067</v>
      </c>
      <c r="FI34" s="126">
        <f t="shared" si="155"/>
        <v>583.33553534968041</v>
      </c>
      <c r="FJ34" s="126">
        <f t="shared" si="156"/>
        <v>539.38651086281016</v>
      </c>
      <c r="FK34" s="126">
        <f t="shared" si="157"/>
        <v>495.43748637594013</v>
      </c>
      <c r="FL34" s="126">
        <f t="shared" si="158"/>
        <v>451.48846188906987</v>
      </c>
      <c r="FM34" s="126">
        <f t="shared" si="159"/>
        <v>407.53943740219938</v>
      </c>
      <c r="FN34" s="126">
        <f t="shared" si="160"/>
        <v>366.21296542345681</v>
      </c>
      <c r="FO34" s="126">
        <f t="shared" si="161"/>
        <v>324.88649344471423</v>
      </c>
      <c r="FP34" s="126">
        <f t="shared" si="162"/>
        <v>283.56002146597143</v>
      </c>
      <c r="FQ34" s="126">
        <f t="shared" si="163"/>
        <v>242.23354948722886</v>
      </c>
      <c r="FR34" s="126">
        <f t="shared" si="164"/>
        <v>200.90707750848651</v>
      </c>
      <c r="FS34" s="126">
        <f t="shared" si="165"/>
        <v>160.72566200678921</v>
      </c>
      <c r="FT34" s="126">
        <f t="shared" si="166"/>
        <v>120.54424650509191</v>
      </c>
      <c r="FU34" s="126">
        <f t="shared" si="167"/>
        <v>80.362831003394604</v>
      </c>
      <c r="FV34" s="126">
        <f t="shared" si="168"/>
        <v>40.181415501697302</v>
      </c>
      <c r="FW34" s="126">
        <v>0</v>
      </c>
      <c r="FX34" s="126"/>
      <c r="FY34" s="126"/>
      <c r="FZ34" s="126"/>
      <c r="GA34" s="126"/>
      <c r="GB34" s="126"/>
      <c r="GC34" s="126"/>
      <c r="GD34" s="126"/>
      <c r="GE34" s="126"/>
      <c r="GF34" s="126"/>
    </row>
    <row r="35" spans="1:188" ht="15" x14ac:dyDescent="0.25">
      <c r="A35" s="124">
        <v>30</v>
      </c>
      <c r="G35" s="126"/>
      <c r="H35" s="126"/>
      <c r="I35" s="126"/>
      <c r="J35" s="126"/>
      <c r="L35" s="126"/>
      <c r="M35" s="126"/>
      <c r="N35" s="126"/>
      <c r="O35" s="126"/>
      <c r="P35" s="126"/>
      <c r="Q35" s="126"/>
      <c r="R35" s="126"/>
      <c r="S35" s="126"/>
      <c r="T35" s="126"/>
      <c r="U35" s="126"/>
      <c r="V35" s="126"/>
      <c r="W35" s="126"/>
      <c r="X35" s="126"/>
      <c r="Y35" s="126"/>
      <c r="Z35" s="126"/>
      <c r="AA35" s="126"/>
      <c r="AB35" s="126"/>
      <c r="AC35" s="126"/>
      <c r="AD35" s="126"/>
      <c r="AE35" s="126"/>
      <c r="AF35" s="126">
        <v>10.276161117409458</v>
      </c>
      <c r="AG35" s="126">
        <v>18.816310535846156</v>
      </c>
      <c r="AH35" s="126">
        <v>24.431404245576914</v>
      </c>
      <c r="AI35" s="126">
        <v>29.013812029380802</v>
      </c>
      <c r="AJ35" s="126">
        <v>33.005973627913875</v>
      </c>
      <c r="AK35" s="126">
        <v>36.60464086364982</v>
      </c>
      <c r="AL35" s="126">
        <v>39.91818881320097</v>
      </c>
      <c r="AM35" s="126">
        <v>43.013957492189036</v>
      </c>
      <c r="AN35" s="126">
        <v>45.937229864531901</v>
      </c>
      <c r="AO35" s="126">
        <v>48.720223479668903</v>
      </c>
      <c r="AP35" s="126">
        <v>51.217193534588738</v>
      </c>
      <c r="AQ35" s="126">
        <v>53.714163589508573</v>
      </c>
      <c r="AR35" s="126">
        <v>56.211133644428408</v>
      </c>
      <c r="AS35" s="126">
        <v>58.708103699348243</v>
      </c>
      <c r="AT35" s="126">
        <v>61.205073754268085</v>
      </c>
      <c r="AU35" s="126">
        <v>63.41856752196766</v>
      </c>
      <c r="AV35" s="126">
        <v>65.632061289667234</v>
      </c>
      <c r="AW35" s="126">
        <v>67.845555057366809</v>
      </c>
      <c r="AX35" s="126">
        <v>70.059048825066384</v>
      </c>
      <c r="AY35" s="126">
        <v>72.272542592765944</v>
      </c>
      <c r="AZ35" s="126">
        <v>74.34372611495219</v>
      </c>
      <c r="BA35" s="126">
        <v>76.414909637138436</v>
      </c>
      <c r="BB35" s="126">
        <v>78.486093159324682</v>
      </c>
      <c r="BC35" s="126">
        <v>80.557276681510928</v>
      </c>
      <c r="BD35" s="126">
        <v>82.628460203697159</v>
      </c>
      <c r="BE35" s="126">
        <v>84.638164819137501</v>
      </c>
      <c r="BF35" s="126">
        <v>86.647869434577842</v>
      </c>
      <c r="BG35" s="126">
        <v>88.657574050018184</v>
      </c>
      <c r="BH35" s="126">
        <v>90.667278665458525</v>
      </c>
      <c r="BI35" s="126">
        <v>92.676983280898867</v>
      </c>
      <c r="BL35" s="122">
        <v>30</v>
      </c>
      <c r="BM35" s="126">
        <f t="shared" si="60"/>
        <v>0</v>
      </c>
      <c r="BN35" s="126">
        <f t="shared" si="61"/>
        <v>0</v>
      </c>
      <c r="BO35" s="126">
        <f t="shared" si="62"/>
        <v>0</v>
      </c>
      <c r="BP35" s="126">
        <f t="shared" si="63"/>
        <v>0</v>
      </c>
      <c r="BQ35" s="126">
        <f t="shared" si="64"/>
        <v>0</v>
      </c>
      <c r="BR35" s="126">
        <f t="shared" si="65"/>
        <v>0</v>
      </c>
      <c r="BS35" s="126">
        <f t="shared" si="66"/>
        <v>0</v>
      </c>
      <c r="BT35" s="126">
        <f t="shared" si="67"/>
        <v>0</v>
      </c>
      <c r="BU35" s="126">
        <f t="shared" si="68"/>
        <v>0</v>
      </c>
      <c r="BV35" s="126">
        <f t="shared" si="69"/>
        <v>0</v>
      </c>
      <c r="BW35" s="126">
        <f t="shared" si="70"/>
        <v>0</v>
      </c>
      <c r="BX35" s="126">
        <f t="shared" si="71"/>
        <v>0</v>
      </c>
      <c r="BY35" s="126">
        <f t="shared" si="72"/>
        <v>0</v>
      </c>
      <c r="BZ35" s="126">
        <f t="shared" si="73"/>
        <v>0</v>
      </c>
      <c r="CA35" s="126">
        <f t="shared" si="74"/>
        <v>0</v>
      </c>
      <c r="CB35" s="126">
        <f t="shared" si="75"/>
        <v>0</v>
      </c>
      <c r="CC35" s="126">
        <f t="shared" si="76"/>
        <v>0</v>
      </c>
      <c r="CD35" s="126">
        <f t="shared" si="77"/>
        <v>0</v>
      </c>
      <c r="CE35" s="126">
        <f t="shared" si="78"/>
        <v>0</v>
      </c>
      <c r="CF35" s="126">
        <f t="shared" si="79"/>
        <v>0</v>
      </c>
      <c r="CG35" s="126">
        <f t="shared" si="80"/>
        <v>0</v>
      </c>
      <c r="CH35" s="126">
        <f t="shared" si="81"/>
        <v>0</v>
      </c>
      <c r="CI35" s="126">
        <f t="shared" si="82"/>
        <v>0</v>
      </c>
      <c r="CJ35" s="126">
        <f t="shared" si="83"/>
        <v>0</v>
      </c>
      <c r="CK35" s="126">
        <f t="shared" si="84"/>
        <v>0</v>
      </c>
      <c r="CL35" s="126">
        <f t="shared" si="85"/>
        <v>0</v>
      </c>
      <c r="CM35" s="126">
        <f t="shared" si="86"/>
        <v>0</v>
      </c>
      <c r="CN35" s="126">
        <f t="shared" si="87"/>
        <v>0</v>
      </c>
      <c r="CO35" s="126">
        <f t="shared" si="88"/>
        <v>0</v>
      </c>
      <c r="CP35" s="126">
        <f t="shared" si="89"/>
        <v>0</v>
      </c>
      <c r="CQ35" s="126">
        <f t="shared" si="90"/>
        <v>205.52322234818917</v>
      </c>
      <c r="CR35" s="126">
        <f t="shared" si="91"/>
        <v>376.32621071692313</v>
      </c>
      <c r="CS35" s="126">
        <f t="shared" si="92"/>
        <v>488.62808491153828</v>
      </c>
      <c r="CT35" s="126">
        <f t="shared" si="93"/>
        <v>580.27624058761603</v>
      </c>
      <c r="CU35" s="126">
        <f t="shared" si="94"/>
        <v>660.11947255827749</v>
      </c>
      <c r="CV35" s="126">
        <f t="shared" si="95"/>
        <v>732.0928172729964</v>
      </c>
      <c r="CW35" s="126">
        <f t="shared" si="96"/>
        <v>798.36377626401941</v>
      </c>
      <c r="CX35" s="126">
        <f t="shared" si="97"/>
        <v>860.27914984378071</v>
      </c>
      <c r="CY35" s="126">
        <f t="shared" si="98"/>
        <v>918.74459729063801</v>
      </c>
      <c r="CZ35" s="126">
        <f t="shared" si="99"/>
        <v>974.40446959337805</v>
      </c>
      <c r="DA35" s="126">
        <f t="shared" si="100"/>
        <v>1024.3438706917748</v>
      </c>
      <c r="DB35" s="126">
        <f t="shared" si="101"/>
        <v>1074.2832717901715</v>
      </c>
      <c r="DC35" s="126">
        <f t="shared" si="102"/>
        <v>1124.2226728885682</v>
      </c>
      <c r="DD35" s="126">
        <f t="shared" si="103"/>
        <v>1174.162073986965</v>
      </c>
      <c r="DE35" s="126">
        <f t="shared" si="104"/>
        <v>1224.1014750853617</v>
      </c>
      <c r="DF35" s="126">
        <f t="shared" si="105"/>
        <v>1268.3713504393531</v>
      </c>
      <c r="DG35" s="126">
        <f t="shared" si="106"/>
        <v>1312.6412257933448</v>
      </c>
      <c r="DH35" s="126">
        <f t="shared" si="107"/>
        <v>1356.9111011473362</v>
      </c>
      <c r="DI35" s="126">
        <f t="shared" si="108"/>
        <v>1401.1809765013277</v>
      </c>
      <c r="DJ35" s="126">
        <f t="shared" si="109"/>
        <v>1445.4508518553189</v>
      </c>
      <c r="DK35" s="126">
        <f t="shared" si="110"/>
        <v>1486.8745222990437</v>
      </c>
      <c r="DL35" s="126">
        <f t="shared" si="111"/>
        <v>1528.2981927427686</v>
      </c>
      <c r="DM35" s="126">
        <f t="shared" si="112"/>
        <v>1569.7218631864937</v>
      </c>
      <c r="DN35" s="126">
        <f t="shared" si="113"/>
        <v>1611.1455336302186</v>
      </c>
      <c r="DO35" s="126">
        <f t="shared" si="114"/>
        <v>1652.5692040739432</v>
      </c>
      <c r="DP35" s="126">
        <f t="shared" si="115"/>
        <v>1692.76329638275</v>
      </c>
      <c r="DQ35" s="126">
        <f t="shared" si="116"/>
        <v>1732.9573886915568</v>
      </c>
      <c r="DR35" s="126">
        <f t="shared" si="117"/>
        <v>1773.1514810003637</v>
      </c>
      <c r="DS35" s="126">
        <f t="shared" si="118"/>
        <v>1813.3455733091705</v>
      </c>
      <c r="DT35" s="126">
        <f t="shared" si="119"/>
        <v>1853.5396656179773</v>
      </c>
      <c r="DU35" s="121"/>
      <c r="DV35">
        <v>926.76983280898867</v>
      </c>
      <c r="DW35">
        <f t="shared" si="120"/>
        <v>1853.5396656179773</v>
      </c>
      <c r="DX35" s="124">
        <v>30</v>
      </c>
      <c r="DY35" s="126">
        <f t="shared" si="169"/>
        <v>1853.5396656179773</v>
      </c>
      <c r="DZ35" s="126">
        <f t="shared" si="170"/>
        <v>1853.5396656179773</v>
      </c>
      <c r="EA35" s="126">
        <f t="shared" si="121"/>
        <v>1853.5396656179773</v>
      </c>
      <c r="EB35" s="126">
        <f t="shared" si="122"/>
        <v>1853.5396656179773</v>
      </c>
      <c r="EC35" s="126">
        <f t="shared" si="123"/>
        <v>1853.5396656179773</v>
      </c>
      <c r="ED35" s="126">
        <f t="shared" si="124"/>
        <v>1853.5396656179773</v>
      </c>
      <c r="EE35" s="126">
        <f t="shared" si="125"/>
        <v>1853.5396656179773</v>
      </c>
      <c r="EF35" s="126">
        <f t="shared" si="126"/>
        <v>1853.5396656179773</v>
      </c>
      <c r="EG35" s="126">
        <f t="shared" si="127"/>
        <v>1853.5396656179773</v>
      </c>
      <c r="EH35" s="126">
        <f t="shared" si="128"/>
        <v>1853.5396656179773</v>
      </c>
      <c r="EI35" s="126">
        <f t="shared" si="129"/>
        <v>1853.5396656179773</v>
      </c>
      <c r="EJ35" s="126">
        <f t="shared" si="130"/>
        <v>1853.5396656179773</v>
      </c>
      <c r="EK35" s="126">
        <f t="shared" si="131"/>
        <v>1853.5396656179773</v>
      </c>
      <c r="EL35" s="126">
        <f t="shared" si="132"/>
        <v>1853.5396656179773</v>
      </c>
      <c r="EM35" s="126">
        <f t="shared" si="133"/>
        <v>1853.5396656179773</v>
      </c>
      <c r="EN35" s="126">
        <f t="shared" si="134"/>
        <v>1853.5396656179773</v>
      </c>
      <c r="EO35" s="126">
        <f t="shared" si="135"/>
        <v>1853.5396656179773</v>
      </c>
      <c r="EP35" s="126">
        <f t="shared" si="136"/>
        <v>1853.5396656179773</v>
      </c>
      <c r="EQ35" s="126">
        <f t="shared" si="137"/>
        <v>1853.5396656179773</v>
      </c>
      <c r="ER35" s="126">
        <f t="shared" si="138"/>
        <v>1853.5396656179773</v>
      </c>
      <c r="ES35" s="126">
        <f t="shared" si="139"/>
        <v>1853.5396656179773</v>
      </c>
      <c r="ET35" s="126">
        <f t="shared" si="140"/>
        <v>1648.0164432697882</v>
      </c>
      <c r="EU35" s="126">
        <f t="shared" si="141"/>
        <v>1477.2134549010543</v>
      </c>
      <c r="EV35" s="126">
        <f t="shared" si="142"/>
        <v>1364.9115807064391</v>
      </c>
      <c r="EW35" s="126">
        <f t="shared" si="143"/>
        <v>1273.2634250303613</v>
      </c>
      <c r="EX35" s="126">
        <f t="shared" si="144"/>
        <v>1193.4201930596998</v>
      </c>
      <c r="EY35" s="126">
        <f t="shared" si="145"/>
        <v>1121.4468483449809</v>
      </c>
      <c r="EZ35" s="126">
        <f t="shared" si="146"/>
        <v>1055.1758893539579</v>
      </c>
      <c r="FA35" s="126">
        <f t="shared" si="147"/>
        <v>993.26051577419662</v>
      </c>
      <c r="FB35" s="126">
        <f t="shared" si="148"/>
        <v>934.79506832733932</v>
      </c>
      <c r="FC35" s="126">
        <f t="shared" si="149"/>
        <v>879.13519602459928</v>
      </c>
      <c r="FD35" s="126">
        <f t="shared" si="150"/>
        <v>829.19579492620255</v>
      </c>
      <c r="FE35" s="126">
        <f t="shared" si="151"/>
        <v>779.25639382780582</v>
      </c>
      <c r="FF35" s="126">
        <f t="shared" si="152"/>
        <v>729.31699272940909</v>
      </c>
      <c r="FG35" s="126">
        <f t="shared" si="153"/>
        <v>679.37759163101236</v>
      </c>
      <c r="FH35" s="126">
        <f t="shared" si="154"/>
        <v>629.43819053261564</v>
      </c>
      <c r="FI35" s="126">
        <f t="shared" si="155"/>
        <v>585.1683151786242</v>
      </c>
      <c r="FJ35" s="126">
        <f t="shared" si="156"/>
        <v>540.89843982463253</v>
      </c>
      <c r="FK35" s="126">
        <f t="shared" si="157"/>
        <v>496.62856447064109</v>
      </c>
      <c r="FL35" s="126">
        <f t="shared" si="158"/>
        <v>452.35868911664966</v>
      </c>
      <c r="FM35" s="126">
        <f t="shared" si="159"/>
        <v>408.08881376265845</v>
      </c>
      <c r="FN35" s="126">
        <f t="shared" si="160"/>
        <v>366.66514331893359</v>
      </c>
      <c r="FO35" s="126">
        <f t="shared" si="161"/>
        <v>325.24147287520873</v>
      </c>
      <c r="FP35" s="126">
        <f t="shared" si="162"/>
        <v>283.81780243148364</v>
      </c>
      <c r="FQ35" s="126">
        <f t="shared" si="163"/>
        <v>242.39413198775878</v>
      </c>
      <c r="FR35" s="126">
        <f t="shared" si="164"/>
        <v>200.97046154403415</v>
      </c>
      <c r="FS35" s="126">
        <f t="shared" si="165"/>
        <v>160.77636923522732</v>
      </c>
      <c r="FT35" s="126">
        <f t="shared" si="166"/>
        <v>120.58227692642049</v>
      </c>
      <c r="FU35" s="126">
        <f t="shared" si="167"/>
        <v>80.388184617613661</v>
      </c>
      <c r="FV35" s="126">
        <f t="shared" si="168"/>
        <v>40.19409230880683</v>
      </c>
      <c r="FW35" s="126">
        <v>0</v>
      </c>
      <c r="FX35" s="126"/>
      <c r="FY35" s="126"/>
      <c r="FZ35" s="126"/>
      <c r="GA35" s="126"/>
      <c r="GB35" s="126"/>
      <c r="GC35" s="126"/>
      <c r="GD35" s="126"/>
      <c r="GE35" s="126"/>
      <c r="GF35" s="126"/>
    </row>
    <row r="36" spans="1:188" ht="15" x14ac:dyDescent="0.25">
      <c r="A36" s="124">
        <v>29</v>
      </c>
      <c r="G36" s="126"/>
      <c r="H36" s="126"/>
      <c r="I36" s="126"/>
      <c r="J36" s="126"/>
      <c r="L36" s="126"/>
      <c r="M36" s="126"/>
      <c r="N36" s="126"/>
      <c r="O36" s="126"/>
      <c r="P36" s="126"/>
      <c r="Q36" s="126"/>
      <c r="R36" s="126"/>
      <c r="S36" s="126"/>
      <c r="T36" s="126"/>
      <c r="U36" s="126"/>
      <c r="V36" s="126"/>
      <c r="W36" s="126"/>
      <c r="X36" s="126"/>
      <c r="Y36" s="126"/>
      <c r="Z36" s="126"/>
      <c r="AA36" s="126"/>
      <c r="AB36" s="126"/>
      <c r="AC36" s="126"/>
      <c r="AD36" s="126"/>
      <c r="AE36" s="126"/>
      <c r="AF36" s="126"/>
      <c r="AG36" s="126">
        <v>10.101678766674894</v>
      </c>
      <c r="AH36" s="126">
        <v>18.497782803056197</v>
      </c>
      <c r="AI36" s="126">
        <v>24.02013930505808</v>
      </c>
      <c r="AJ36" s="126">
        <v>28.528370981132412</v>
      </c>
      <c r="AK36" s="126">
        <v>32.457251144446786</v>
      </c>
      <c r="AL36" s="126">
        <v>36.00012167777993</v>
      </c>
      <c r="AM36" s="126">
        <v>39.263483588044778</v>
      </c>
      <c r="AN36" s="126">
        <v>42.31351874377475</v>
      </c>
      <c r="AO36" s="126">
        <v>45.194738701495567</v>
      </c>
      <c r="AP36" s="126">
        <v>47.744145410126293</v>
      </c>
      <c r="AQ36" s="126">
        <v>50.29355211875702</v>
      </c>
      <c r="AR36" s="126">
        <v>52.842958827387747</v>
      </c>
      <c r="AS36" s="126">
        <v>55.392365536018474</v>
      </c>
      <c r="AT36" s="126">
        <v>57.941772244649201</v>
      </c>
      <c r="AU36" s="126">
        <v>60.173477482959584</v>
      </c>
      <c r="AV36" s="126">
        <v>62.405182721269966</v>
      </c>
      <c r="AW36" s="126">
        <v>64.636887959580349</v>
      </c>
      <c r="AX36" s="126">
        <v>66.868593197890732</v>
      </c>
      <c r="AY36" s="126">
        <v>69.100298436201115</v>
      </c>
      <c r="AZ36" s="126">
        <v>71.176909238520764</v>
      </c>
      <c r="BA36" s="126">
        <v>73.253520040840414</v>
      </c>
      <c r="BB36" s="126">
        <v>75.330130843160063</v>
      </c>
      <c r="BC36" s="126">
        <v>77.406741645479713</v>
      </c>
      <c r="BD36" s="126">
        <v>79.483352447799348</v>
      </c>
      <c r="BE36" s="126">
        <v>81.493760083701318</v>
      </c>
      <c r="BF36" s="126">
        <v>83.504167719603288</v>
      </c>
      <c r="BG36" s="126">
        <v>85.514575355505258</v>
      </c>
      <c r="BH36" s="126">
        <v>87.524982991407228</v>
      </c>
      <c r="BI36" s="126">
        <v>89.535390627309198</v>
      </c>
      <c r="BL36" s="122">
        <v>29</v>
      </c>
      <c r="BM36" s="126">
        <f t="shared" si="60"/>
        <v>0</v>
      </c>
      <c r="BN36" s="126">
        <f t="shared" si="61"/>
        <v>0</v>
      </c>
      <c r="BO36" s="126">
        <f t="shared" si="62"/>
        <v>0</v>
      </c>
      <c r="BP36" s="126">
        <f t="shared" si="63"/>
        <v>0</v>
      </c>
      <c r="BQ36" s="126">
        <f t="shared" si="64"/>
        <v>0</v>
      </c>
      <c r="BR36" s="126">
        <f t="shared" si="65"/>
        <v>0</v>
      </c>
      <c r="BS36" s="126">
        <f t="shared" si="66"/>
        <v>0</v>
      </c>
      <c r="BT36" s="126">
        <f t="shared" si="67"/>
        <v>0</v>
      </c>
      <c r="BU36" s="126">
        <f t="shared" si="68"/>
        <v>0</v>
      </c>
      <c r="BV36" s="126">
        <f t="shared" si="69"/>
        <v>0</v>
      </c>
      <c r="BW36" s="126">
        <f t="shared" si="70"/>
        <v>0</v>
      </c>
      <c r="BX36" s="126">
        <f t="shared" si="71"/>
        <v>0</v>
      </c>
      <c r="BY36" s="126">
        <f t="shared" si="72"/>
        <v>0</v>
      </c>
      <c r="BZ36" s="126">
        <f t="shared" si="73"/>
        <v>0</v>
      </c>
      <c r="CA36" s="126">
        <f t="shared" si="74"/>
        <v>0</v>
      </c>
      <c r="CB36" s="126">
        <f t="shared" si="75"/>
        <v>0</v>
      </c>
      <c r="CC36" s="126">
        <f t="shared" si="76"/>
        <v>0</v>
      </c>
      <c r="CD36" s="126">
        <f t="shared" si="77"/>
        <v>0</v>
      </c>
      <c r="CE36" s="126">
        <f t="shared" si="78"/>
        <v>0</v>
      </c>
      <c r="CF36" s="126">
        <f t="shared" si="79"/>
        <v>0</v>
      </c>
      <c r="CG36" s="126">
        <f t="shared" si="80"/>
        <v>0</v>
      </c>
      <c r="CH36" s="126">
        <f t="shared" si="81"/>
        <v>0</v>
      </c>
      <c r="CI36" s="126">
        <f t="shared" si="82"/>
        <v>0</v>
      </c>
      <c r="CJ36" s="126">
        <f t="shared" si="83"/>
        <v>0</v>
      </c>
      <c r="CK36" s="126">
        <f t="shared" si="84"/>
        <v>0</v>
      </c>
      <c r="CL36" s="126">
        <f t="shared" si="85"/>
        <v>0</v>
      </c>
      <c r="CM36" s="126">
        <f t="shared" si="86"/>
        <v>0</v>
      </c>
      <c r="CN36" s="126">
        <f t="shared" si="87"/>
        <v>0</v>
      </c>
      <c r="CO36" s="126">
        <f t="shared" si="88"/>
        <v>0</v>
      </c>
      <c r="CP36" s="126">
        <f t="shared" si="89"/>
        <v>0</v>
      </c>
      <c r="CQ36" s="126">
        <f t="shared" si="90"/>
        <v>0</v>
      </c>
      <c r="CR36" s="126">
        <f t="shared" si="91"/>
        <v>202.03357533349788</v>
      </c>
      <c r="CS36" s="126">
        <f t="shared" si="92"/>
        <v>369.95565606112393</v>
      </c>
      <c r="CT36" s="126">
        <f t="shared" si="93"/>
        <v>480.40278610116161</v>
      </c>
      <c r="CU36" s="126">
        <f t="shared" si="94"/>
        <v>570.56741962264823</v>
      </c>
      <c r="CV36" s="126">
        <f t="shared" si="95"/>
        <v>649.14502288893573</v>
      </c>
      <c r="CW36" s="126">
        <f t="shared" si="96"/>
        <v>720.0024335555986</v>
      </c>
      <c r="CX36" s="126">
        <f t="shared" si="97"/>
        <v>785.26967176089556</v>
      </c>
      <c r="CY36" s="126">
        <f t="shared" si="98"/>
        <v>846.27037487549501</v>
      </c>
      <c r="CZ36" s="126">
        <f t="shared" si="99"/>
        <v>903.89477402991133</v>
      </c>
      <c r="DA36" s="126">
        <f t="shared" si="100"/>
        <v>954.88290820252587</v>
      </c>
      <c r="DB36" s="126">
        <f t="shared" si="101"/>
        <v>1005.8710423751404</v>
      </c>
      <c r="DC36" s="126">
        <f t="shared" si="102"/>
        <v>1056.8591765477549</v>
      </c>
      <c r="DD36" s="126">
        <f t="shared" si="103"/>
        <v>1107.8473107203695</v>
      </c>
      <c r="DE36" s="126">
        <f t="shared" si="104"/>
        <v>1158.835444892984</v>
      </c>
      <c r="DF36" s="126">
        <f t="shared" si="105"/>
        <v>1203.4695496591917</v>
      </c>
      <c r="DG36" s="126">
        <f t="shared" si="106"/>
        <v>1248.1036544253993</v>
      </c>
      <c r="DH36" s="126">
        <f t="shared" si="107"/>
        <v>1292.737759191607</v>
      </c>
      <c r="DI36" s="126">
        <f t="shared" si="108"/>
        <v>1337.3718639578146</v>
      </c>
      <c r="DJ36" s="126">
        <f t="shared" si="109"/>
        <v>1382.0059687240223</v>
      </c>
      <c r="DK36" s="126">
        <f t="shared" si="110"/>
        <v>1423.5381847704152</v>
      </c>
      <c r="DL36" s="126">
        <f t="shared" si="111"/>
        <v>1465.0704008168082</v>
      </c>
      <c r="DM36" s="126">
        <f t="shared" si="112"/>
        <v>1506.6026168632013</v>
      </c>
      <c r="DN36" s="126">
        <f t="shared" si="113"/>
        <v>1548.1348329095943</v>
      </c>
      <c r="DO36" s="126">
        <f t="shared" si="114"/>
        <v>1589.667048955987</v>
      </c>
      <c r="DP36" s="126">
        <f t="shared" si="115"/>
        <v>1629.8752016740264</v>
      </c>
      <c r="DQ36" s="126">
        <f t="shared" si="116"/>
        <v>1670.0833543920658</v>
      </c>
      <c r="DR36" s="126">
        <f t="shared" si="117"/>
        <v>1710.2915071101052</v>
      </c>
      <c r="DS36" s="126">
        <f t="shared" si="118"/>
        <v>1750.4996598281446</v>
      </c>
      <c r="DT36" s="126">
        <f t="shared" si="119"/>
        <v>1790.707812546184</v>
      </c>
      <c r="DU36" s="121"/>
      <c r="DV36">
        <v>895.35390627309198</v>
      </c>
      <c r="DW36">
        <f t="shared" si="120"/>
        <v>1790.707812546184</v>
      </c>
      <c r="DX36" s="124">
        <v>29</v>
      </c>
      <c r="DY36" s="126">
        <f t="shared" si="169"/>
        <v>1790.707812546184</v>
      </c>
      <c r="DZ36" s="126">
        <f t="shared" si="170"/>
        <v>1790.707812546184</v>
      </c>
      <c r="EA36" s="126">
        <f t="shared" si="121"/>
        <v>1790.707812546184</v>
      </c>
      <c r="EB36" s="126">
        <f t="shared" si="122"/>
        <v>1790.707812546184</v>
      </c>
      <c r="EC36" s="126">
        <f t="shared" si="123"/>
        <v>1790.707812546184</v>
      </c>
      <c r="ED36" s="126">
        <f t="shared" si="124"/>
        <v>1790.707812546184</v>
      </c>
      <c r="EE36" s="126">
        <f t="shared" si="125"/>
        <v>1790.707812546184</v>
      </c>
      <c r="EF36" s="126">
        <f t="shared" si="126"/>
        <v>1790.707812546184</v>
      </c>
      <c r="EG36" s="126">
        <f t="shared" si="127"/>
        <v>1790.707812546184</v>
      </c>
      <c r="EH36" s="126">
        <f t="shared" si="128"/>
        <v>1790.707812546184</v>
      </c>
      <c r="EI36" s="126">
        <f t="shared" si="129"/>
        <v>1790.707812546184</v>
      </c>
      <c r="EJ36" s="126">
        <f t="shared" si="130"/>
        <v>1790.707812546184</v>
      </c>
      <c r="EK36" s="126">
        <f t="shared" si="131"/>
        <v>1790.707812546184</v>
      </c>
      <c r="EL36" s="126">
        <f t="shared" si="132"/>
        <v>1790.707812546184</v>
      </c>
      <c r="EM36" s="126">
        <f t="shared" si="133"/>
        <v>1790.707812546184</v>
      </c>
      <c r="EN36" s="126">
        <f t="shared" si="134"/>
        <v>1790.707812546184</v>
      </c>
      <c r="EO36" s="126">
        <f t="shared" si="135"/>
        <v>1790.707812546184</v>
      </c>
      <c r="EP36" s="126">
        <f t="shared" si="136"/>
        <v>1790.707812546184</v>
      </c>
      <c r="EQ36" s="126">
        <f t="shared" si="137"/>
        <v>1790.707812546184</v>
      </c>
      <c r="ER36" s="126">
        <f t="shared" si="138"/>
        <v>1790.707812546184</v>
      </c>
      <c r="ES36" s="126">
        <f t="shared" si="139"/>
        <v>1790.707812546184</v>
      </c>
      <c r="ET36" s="126">
        <f t="shared" si="140"/>
        <v>1790.707812546184</v>
      </c>
      <c r="EU36" s="126">
        <f t="shared" si="141"/>
        <v>1588.674237212686</v>
      </c>
      <c r="EV36" s="126">
        <f t="shared" si="142"/>
        <v>1420.7521564850599</v>
      </c>
      <c r="EW36" s="126">
        <f t="shared" si="143"/>
        <v>1310.3050264450223</v>
      </c>
      <c r="EX36" s="126">
        <f t="shared" si="144"/>
        <v>1220.1403929235357</v>
      </c>
      <c r="EY36" s="126">
        <f t="shared" si="145"/>
        <v>1141.5627896572482</v>
      </c>
      <c r="EZ36" s="126">
        <f t="shared" si="146"/>
        <v>1070.7053789905854</v>
      </c>
      <c r="FA36" s="126">
        <f t="shared" si="147"/>
        <v>1005.4381407852884</v>
      </c>
      <c r="FB36" s="126">
        <f t="shared" si="148"/>
        <v>944.43743767068895</v>
      </c>
      <c r="FC36" s="126">
        <f t="shared" si="149"/>
        <v>886.81303851627263</v>
      </c>
      <c r="FD36" s="126">
        <f t="shared" si="150"/>
        <v>835.82490434365809</v>
      </c>
      <c r="FE36" s="126">
        <f t="shared" si="151"/>
        <v>784.83677017104355</v>
      </c>
      <c r="FF36" s="126">
        <f t="shared" si="152"/>
        <v>733.84863599842902</v>
      </c>
      <c r="FG36" s="126">
        <f t="shared" si="153"/>
        <v>682.86050182581448</v>
      </c>
      <c r="FH36" s="126">
        <f t="shared" si="154"/>
        <v>631.87236765319994</v>
      </c>
      <c r="FI36" s="126">
        <f t="shared" si="155"/>
        <v>587.23826288699229</v>
      </c>
      <c r="FJ36" s="126">
        <f t="shared" si="156"/>
        <v>542.60415812078463</v>
      </c>
      <c r="FK36" s="126">
        <f t="shared" si="157"/>
        <v>497.97005335457698</v>
      </c>
      <c r="FL36" s="126">
        <f t="shared" si="158"/>
        <v>453.33594858836932</v>
      </c>
      <c r="FM36" s="126">
        <f t="shared" si="159"/>
        <v>408.70184382216166</v>
      </c>
      <c r="FN36" s="126">
        <f t="shared" si="160"/>
        <v>367.16962777576873</v>
      </c>
      <c r="FO36" s="126">
        <f t="shared" si="161"/>
        <v>325.6374117293758</v>
      </c>
      <c r="FP36" s="126">
        <f t="shared" si="162"/>
        <v>284.10519568298264</v>
      </c>
      <c r="FQ36" s="126">
        <f t="shared" si="163"/>
        <v>242.57297963658971</v>
      </c>
      <c r="FR36" s="126">
        <f t="shared" si="164"/>
        <v>201.040763590197</v>
      </c>
      <c r="FS36" s="126">
        <f t="shared" si="165"/>
        <v>160.8326108721576</v>
      </c>
      <c r="FT36" s="126">
        <f t="shared" si="166"/>
        <v>120.6244581541182</v>
      </c>
      <c r="FU36" s="126">
        <f t="shared" si="167"/>
        <v>80.416305436078801</v>
      </c>
      <c r="FV36" s="126">
        <f t="shared" si="168"/>
        <v>40.2081527180394</v>
      </c>
      <c r="FW36" s="126">
        <v>0</v>
      </c>
      <c r="FX36" s="126"/>
      <c r="FY36" s="126"/>
      <c r="FZ36" s="126"/>
      <c r="GA36" s="126"/>
      <c r="GB36" s="126"/>
      <c r="GC36" s="126"/>
      <c r="GD36" s="126"/>
      <c r="GE36" s="126"/>
      <c r="GF36" s="126"/>
    </row>
    <row r="37" spans="1:188" ht="15" x14ac:dyDescent="0.25">
      <c r="A37" s="124">
        <v>28</v>
      </c>
      <c r="G37" s="126"/>
      <c r="H37" s="126"/>
      <c r="I37" s="126"/>
      <c r="J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v>9.9241291412084536</v>
      </c>
      <c r="AI37" s="126">
        <v>18.173675513167552</v>
      </c>
      <c r="AJ37" s="126">
        <v>23.601719339775343</v>
      </c>
      <c r="AK37" s="126">
        <v>28.034550947887055</v>
      </c>
      <c r="AL37" s="126">
        <v>31.899141337585945</v>
      </c>
      <c r="AM37" s="126">
        <v>35.385363025791605</v>
      </c>
      <c r="AN37" s="126">
        <v>38.597811293133077</v>
      </c>
      <c r="AO37" s="126">
        <v>41.601491302411034</v>
      </c>
      <c r="AP37" s="126">
        <v>44.440131863283511</v>
      </c>
      <c r="AQ37" s="126">
        <v>47.14486199040698</v>
      </c>
      <c r="AR37" s="126">
        <v>49.738810951072196</v>
      </c>
      <c r="AS37" s="126">
        <v>52.239754945885466</v>
      </c>
      <c r="AT37" s="126">
        <v>54.661738238862029</v>
      </c>
      <c r="AU37" s="126">
        <v>56.914260246576006</v>
      </c>
      <c r="AV37" s="126">
        <v>59.166782254289984</v>
      </c>
      <c r="AW37" s="126">
        <v>61.419304262003969</v>
      </c>
      <c r="AX37" s="126">
        <v>63.671826269717954</v>
      </c>
      <c r="AY37" s="126">
        <v>65.924348277431932</v>
      </c>
      <c r="AZ37" s="126">
        <v>68.007047877294696</v>
      </c>
      <c r="BA37" s="126">
        <v>70.089747477157459</v>
      </c>
      <c r="BB37" s="126">
        <v>72.172447077020209</v>
      </c>
      <c r="BC37" s="126">
        <v>74.255146676882958</v>
      </c>
      <c r="BD37" s="126">
        <v>76.337846276745722</v>
      </c>
      <c r="BE37" s="126">
        <v>78.349036616140438</v>
      </c>
      <c r="BF37" s="126">
        <v>80.360226955535154</v>
      </c>
      <c r="BG37" s="126">
        <v>82.37141729492987</v>
      </c>
      <c r="BH37" s="126">
        <v>84.382607634324586</v>
      </c>
      <c r="BI37" s="126">
        <v>86.393797973719302</v>
      </c>
      <c r="BL37" s="122">
        <v>28</v>
      </c>
      <c r="BM37" s="126">
        <f t="shared" si="60"/>
        <v>0</v>
      </c>
      <c r="BN37" s="126">
        <f t="shared" si="61"/>
        <v>0</v>
      </c>
      <c r="BO37" s="126">
        <f t="shared" si="62"/>
        <v>0</v>
      </c>
      <c r="BP37" s="126">
        <f t="shared" si="63"/>
        <v>0</v>
      </c>
      <c r="BQ37" s="126">
        <f t="shared" si="64"/>
        <v>0</v>
      </c>
      <c r="BR37" s="126">
        <f t="shared" si="65"/>
        <v>0</v>
      </c>
      <c r="BS37" s="126">
        <f t="shared" si="66"/>
        <v>0</v>
      </c>
      <c r="BT37" s="126">
        <f t="shared" si="67"/>
        <v>0</v>
      </c>
      <c r="BU37" s="126">
        <f t="shared" si="68"/>
        <v>0</v>
      </c>
      <c r="BV37" s="126">
        <f t="shared" si="69"/>
        <v>0</v>
      </c>
      <c r="BW37" s="126">
        <f t="shared" si="70"/>
        <v>0</v>
      </c>
      <c r="BX37" s="126">
        <f t="shared" si="71"/>
        <v>0</v>
      </c>
      <c r="BY37" s="126">
        <f t="shared" si="72"/>
        <v>0</v>
      </c>
      <c r="BZ37" s="126">
        <f t="shared" si="73"/>
        <v>0</v>
      </c>
      <c r="CA37" s="126">
        <f t="shared" si="74"/>
        <v>0</v>
      </c>
      <c r="CB37" s="126">
        <f t="shared" si="75"/>
        <v>0</v>
      </c>
      <c r="CC37" s="126">
        <f t="shared" si="76"/>
        <v>0</v>
      </c>
      <c r="CD37" s="126">
        <f t="shared" si="77"/>
        <v>0</v>
      </c>
      <c r="CE37" s="126">
        <f t="shared" si="78"/>
        <v>0</v>
      </c>
      <c r="CF37" s="126">
        <f t="shared" si="79"/>
        <v>0</v>
      </c>
      <c r="CG37" s="126">
        <f t="shared" si="80"/>
        <v>0</v>
      </c>
      <c r="CH37" s="126">
        <f t="shared" si="81"/>
        <v>0</v>
      </c>
      <c r="CI37" s="126">
        <f t="shared" si="82"/>
        <v>0</v>
      </c>
      <c r="CJ37" s="126">
        <f t="shared" si="83"/>
        <v>0</v>
      </c>
      <c r="CK37" s="126">
        <f t="shared" si="84"/>
        <v>0</v>
      </c>
      <c r="CL37" s="126">
        <f t="shared" si="85"/>
        <v>0</v>
      </c>
      <c r="CM37" s="126">
        <f t="shared" si="86"/>
        <v>0</v>
      </c>
      <c r="CN37" s="126">
        <f t="shared" si="87"/>
        <v>0</v>
      </c>
      <c r="CO37" s="126">
        <f t="shared" si="88"/>
        <v>0</v>
      </c>
      <c r="CP37" s="126">
        <f t="shared" si="89"/>
        <v>0</v>
      </c>
      <c r="CQ37" s="126">
        <f t="shared" si="90"/>
        <v>0</v>
      </c>
      <c r="CR37" s="126">
        <f t="shared" si="91"/>
        <v>0</v>
      </c>
      <c r="CS37" s="126">
        <f t="shared" si="92"/>
        <v>198.48258282416907</v>
      </c>
      <c r="CT37" s="126">
        <f t="shared" si="93"/>
        <v>363.47351026335105</v>
      </c>
      <c r="CU37" s="126">
        <f t="shared" si="94"/>
        <v>472.03438679550686</v>
      </c>
      <c r="CV37" s="126">
        <f t="shared" si="95"/>
        <v>560.69101895774111</v>
      </c>
      <c r="CW37" s="126">
        <f t="shared" si="96"/>
        <v>637.9828267517189</v>
      </c>
      <c r="CX37" s="126">
        <f t="shared" si="97"/>
        <v>707.7072605158321</v>
      </c>
      <c r="CY37" s="126">
        <f t="shared" si="98"/>
        <v>771.95622586266154</v>
      </c>
      <c r="CZ37" s="126">
        <f t="shared" si="99"/>
        <v>832.02982604822068</v>
      </c>
      <c r="DA37" s="126">
        <f t="shared" si="100"/>
        <v>888.80263726567023</v>
      </c>
      <c r="DB37" s="126">
        <f t="shared" si="101"/>
        <v>942.8972398081396</v>
      </c>
      <c r="DC37" s="126">
        <f t="shared" si="102"/>
        <v>994.77621902144392</v>
      </c>
      <c r="DD37" s="126">
        <f t="shared" si="103"/>
        <v>1044.7950989177093</v>
      </c>
      <c r="DE37" s="126">
        <f t="shared" si="104"/>
        <v>1093.2347647772406</v>
      </c>
      <c r="DF37" s="126">
        <f t="shared" si="105"/>
        <v>1138.2852049315202</v>
      </c>
      <c r="DG37" s="126">
        <f t="shared" si="106"/>
        <v>1183.3356450857996</v>
      </c>
      <c r="DH37" s="126">
        <f t="shared" si="107"/>
        <v>1228.3860852400794</v>
      </c>
      <c r="DI37" s="126">
        <f t="shared" si="108"/>
        <v>1273.436525394359</v>
      </c>
      <c r="DJ37" s="126">
        <f t="shared" si="109"/>
        <v>1318.4869655486386</v>
      </c>
      <c r="DK37" s="126">
        <f t="shared" si="110"/>
        <v>1360.1409575458938</v>
      </c>
      <c r="DL37" s="126">
        <f t="shared" si="111"/>
        <v>1401.7949495431492</v>
      </c>
      <c r="DM37" s="126">
        <f t="shared" si="112"/>
        <v>1443.4489415404041</v>
      </c>
      <c r="DN37" s="126">
        <f t="shared" si="113"/>
        <v>1485.1029335376593</v>
      </c>
      <c r="DO37" s="126">
        <f t="shared" si="114"/>
        <v>1526.7569255349144</v>
      </c>
      <c r="DP37" s="126">
        <f t="shared" si="115"/>
        <v>1566.9807323228088</v>
      </c>
      <c r="DQ37" s="126">
        <f t="shared" si="116"/>
        <v>1607.2045391107031</v>
      </c>
      <c r="DR37" s="126">
        <f t="shared" si="117"/>
        <v>1647.4283458985974</v>
      </c>
      <c r="DS37" s="126">
        <f t="shared" si="118"/>
        <v>1687.6521526864917</v>
      </c>
      <c r="DT37" s="126">
        <f t="shared" si="119"/>
        <v>1727.875959474386</v>
      </c>
      <c r="DU37" s="121"/>
      <c r="DV37">
        <v>863.93797973719302</v>
      </c>
      <c r="DW37">
        <f t="shared" si="120"/>
        <v>1727.875959474386</v>
      </c>
      <c r="DX37" s="124">
        <v>28</v>
      </c>
      <c r="DY37" s="126">
        <f t="shared" si="169"/>
        <v>1727.875959474386</v>
      </c>
      <c r="DZ37" s="126">
        <f t="shared" si="170"/>
        <v>1727.875959474386</v>
      </c>
      <c r="EA37" s="126">
        <f t="shared" si="121"/>
        <v>1727.875959474386</v>
      </c>
      <c r="EB37" s="126">
        <f t="shared" si="122"/>
        <v>1727.875959474386</v>
      </c>
      <c r="EC37" s="126">
        <f t="shared" si="123"/>
        <v>1727.875959474386</v>
      </c>
      <c r="ED37" s="126">
        <f t="shared" si="124"/>
        <v>1727.875959474386</v>
      </c>
      <c r="EE37" s="126">
        <f t="shared" si="125"/>
        <v>1727.875959474386</v>
      </c>
      <c r="EF37" s="126">
        <f t="shared" si="126"/>
        <v>1727.875959474386</v>
      </c>
      <c r="EG37" s="126">
        <f t="shared" si="127"/>
        <v>1727.875959474386</v>
      </c>
      <c r="EH37" s="126">
        <f t="shared" si="128"/>
        <v>1727.875959474386</v>
      </c>
      <c r="EI37" s="126">
        <f t="shared" si="129"/>
        <v>1727.875959474386</v>
      </c>
      <c r="EJ37" s="126">
        <f t="shared" si="130"/>
        <v>1727.875959474386</v>
      </c>
      <c r="EK37" s="126">
        <f t="shared" si="131"/>
        <v>1727.875959474386</v>
      </c>
      <c r="EL37" s="126">
        <f t="shared" si="132"/>
        <v>1727.875959474386</v>
      </c>
      <c r="EM37" s="126">
        <f t="shared" si="133"/>
        <v>1727.875959474386</v>
      </c>
      <c r="EN37" s="126">
        <f t="shared" si="134"/>
        <v>1727.875959474386</v>
      </c>
      <c r="EO37" s="126">
        <f t="shared" si="135"/>
        <v>1727.875959474386</v>
      </c>
      <c r="EP37" s="126">
        <f t="shared" si="136"/>
        <v>1727.875959474386</v>
      </c>
      <c r="EQ37" s="126">
        <f t="shared" si="137"/>
        <v>1727.875959474386</v>
      </c>
      <c r="ER37" s="126">
        <f t="shared" si="138"/>
        <v>1727.875959474386</v>
      </c>
      <c r="ES37" s="126">
        <f t="shared" si="139"/>
        <v>1727.875959474386</v>
      </c>
      <c r="ET37" s="126">
        <f t="shared" si="140"/>
        <v>1727.875959474386</v>
      </c>
      <c r="EU37" s="126">
        <f t="shared" si="141"/>
        <v>1727.875959474386</v>
      </c>
      <c r="EV37" s="126">
        <f t="shared" si="142"/>
        <v>1529.3933766502169</v>
      </c>
      <c r="EW37" s="126">
        <f t="shared" si="143"/>
        <v>1364.402449211035</v>
      </c>
      <c r="EX37" s="126">
        <f t="shared" si="144"/>
        <v>1255.8415726788792</v>
      </c>
      <c r="EY37" s="126">
        <f t="shared" si="145"/>
        <v>1167.1849405166449</v>
      </c>
      <c r="EZ37" s="126">
        <f t="shared" si="146"/>
        <v>1089.8931327226671</v>
      </c>
      <c r="FA37" s="126">
        <f t="shared" si="147"/>
        <v>1020.1686989585539</v>
      </c>
      <c r="FB37" s="126">
        <f t="shared" si="148"/>
        <v>955.9197336117245</v>
      </c>
      <c r="FC37" s="126">
        <f t="shared" si="149"/>
        <v>895.84613342616535</v>
      </c>
      <c r="FD37" s="126">
        <f t="shared" si="150"/>
        <v>839.07332220871581</v>
      </c>
      <c r="FE37" s="126">
        <f t="shared" si="151"/>
        <v>784.97871966624643</v>
      </c>
      <c r="FF37" s="126">
        <f t="shared" si="152"/>
        <v>733.09974045294211</v>
      </c>
      <c r="FG37" s="126">
        <f t="shared" si="153"/>
        <v>683.08086055667673</v>
      </c>
      <c r="FH37" s="126">
        <f t="shared" si="154"/>
        <v>634.64119469714547</v>
      </c>
      <c r="FI37" s="126">
        <f t="shared" si="155"/>
        <v>589.59075454286585</v>
      </c>
      <c r="FJ37" s="126">
        <f t="shared" si="156"/>
        <v>544.54031438858647</v>
      </c>
      <c r="FK37" s="126">
        <f t="shared" si="157"/>
        <v>499.48987423430663</v>
      </c>
      <c r="FL37" s="126">
        <f t="shared" si="158"/>
        <v>454.43943408002701</v>
      </c>
      <c r="FM37" s="126">
        <f t="shared" si="159"/>
        <v>409.3889939257474</v>
      </c>
      <c r="FN37" s="126">
        <f t="shared" si="160"/>
        <v>367.73500192849224</v>
      </c>
      <c r="FO37" s="126">
        <f t="shared" si="161"/>
        <v>326.08100993123685</v>
      </c>
      <c r="FP37" s="126">
        <f t="shared" si="162"/>
        <v>284.42701793398192</v>
      </c>
      <c r="FQ37" s="126">
        <f t="shared" si="163"/>
        <v>242.77302593672675</v>
      </c>
      <c r="FR37" s="126">
        <f t="shared" si="164"/>
        <v>201.11903393947159</v>
      </c>
      <c r="FS37" s="126">
        <f t="shared" si="165"/>
        <v>160.89522715157727</v>
      </c>
      <c r="FT37" s="126">
        <f t="shared" si="166"/>
        <v>120.67142036368296</v>
      </c>
      <c r="FU37" s="126">
        <f t="shared" si="167"/>
        <v>80.447613575788637</v>
      </c>
      <c r="FV37" s="126">
        <f t="shared" si="168"/>
        <v>40.223806787894318</v>
      </c>
      <c r="FW37" s="126">
        <v>0</v>
      </c>
      <c r="FX37" s="126"/>
      <c r="FY37" s="126"/>
      <c r="FZ37" s="126"/>
      <c r="GA37" s="126"/>
      <c r="GB37" s="126"/>
      <c r="GC37" s="126"/>
      <c r="GD37" s="126"/>
      <c r="GE37" s="126"/>
      <c r="GF37" s="126"/>
    </row>
    <row r="38" spans="1:188" ht="15" x14ac:dyDescent="0.25">
      <c r="A38" s="124">
        <v>27</v>
      </c>
      <c r="G38" s="126"/>
      <c r="H38" s="126"/>
      <c r="I38" s="126"/>
      <c r="J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v>9.7433445533472991</v>
      </c>
      <c r="AJ38" s="126">
        <v>17.843684913037549</v>
      </c>
      <c r="AK38" s="126">
        <v>23.175758040933545</v>
      </c>
      <c r="AL38" s="126">
        <v>27.531904152996105</v>
      </c>
      <c r="AM38" s="126">
        <v>31.331148700246615</v>
      </c>
      <c r="AN38" s="126">
        <v>34.759832348665725</v>
      </c>
      <c r="AO38" s="126">
        <v>37.92061152244105</v>
      </c>
      <c r="AP38" s="126">
        <v>40.877295420162284</v>
      </c>
      <c r="AQ38" s="126">
        <v>43.672818518157044</v>
      </c>
      <c r="AR38" s="126">
        <v>46.337755283248725</v>
      </c>
      <c r="AS38" s="126">
        <v>48.894834402124104</v>
      </c>
      <c r="AT38" s="126">
        <v>51.361536152616623</v>
      </c>
      <c r="AU38" s="126">
        <v>53.63803968796681</v>
      </c>
      <c r="AV38" s="126">
        <v>55.914543223316997</v>
      </c>
      <c r="AW38" s="126">
        <v>58.191046758667177</v>
      </c>
      <c r="AX38" s="126">
        <v>60.467550294017357</v>
      </c>
      <c r="AY38" s="126">
        <v>62.744053829367544</v>
      </c>
      <c r="AZ38" s="126">
        <v>64.833618815019236</v>
      </c>
      <c r="BA38" s="126">
        <v>66.923183800670927</v>
      </c>
      <c r="BB38" s="126">
        <v>69.012748786322618</v>
      </c>
      <c r="BC38" s="126">
        <v>71.102313771974309</v>
      </c>
      <c r="BD38" s="126">
        <v>73.191878757626</v>
      </c>
      <c r="BE38" s="126">
        <v>75.203944070126724</v>
      </c>
      <c r="BF38" s="126">
        <v>77.216009382627448</v>
      </c>
      <c r="BG38" s="126">
        <v>79.228074695128171</v>
      </c>
      <c r="BH38" s="126">
        <v>81.240140007628895</v>
      </c>
      <c r="BI38" s="126">
        <v>83.252205320129633</v>
      </c>
      <c r="BL38" s="122">
        <v>27</v>
      </c>
      <c r="BM38" s="126">
        <f t="shared" si="60"/>
        <v>0</v>
      </c>
      <c r="BN38" s="126">
        <f t="shared" si="61"/>
        <v>0</v>
      </c>
      <c r="BO38" s="126">
        <f t="shared" si="62"/>
        <v>0</v>
      </c>
      <c r="BP38" s="126">
        <f t="shared" si="63"/>
        <v>0</v>
      </c>
      <c r="BQ38" s="126">
        <f t="shared" si="64"/>
        <v>0</v>
      </c>
      <c r="BR38" s="126">
        <f t="shared" si="65"/>
        <v>0</v>
      </c>
      <c r="BS38" s="126">
        <f t="shared" si="66"/>
        <v>0</v>
      </c>
      <c r="BT38" s="126">
        <f t="shared" si="67"/>
        <v>0</v>
      </c>
      <c r="BU38" s="126">
        <f t="shared" si="68"/>
        <v>0</v>
      </c>
      <c r="BV38" s="126">
        <f t="shared" si="69"/>
        <v>0</v>
      </c>
      <c r="BW38" s="126">
        <f t="shared" si="70"/>
        <v>0</v>
      </c>
      <c r="BX38" s="126">
        <f t="shared" si="71"/>
        <v>0</v>
      </c>
      <c r="BY38" s="126">
        <f t="shared" si="72"/>
        <v>0</v>
      </c>
      <c r="BZ38" s="126">
        <f t="shared" si="73"/>
        <v>0</v>
      </c>
      <c r="CA38" s="126">
        <f t="shared" si="74"/>
        <v>0</v>
      </c>
      <c r="CB38" s="126">
        <f t="shared" si="75"/>
        <v>0</v>
      </c>
      <c r="CC38" s="126">
        <f t="shared" si="76"/>
        <v>0</v>
      </c>
      <c r="CD38" s="126">
        <f t="shared" si="77"/>
        <v>0</v>
      </c>
      <c r="CE38" s="126">
        <f t="shared" si="78"/>
        <v>0</v>
      </c>
      <c r="CF38" s="126">
        <f t="shared" si="79"/>
        <v>0</v>
      </c>
      <c r="CG38" s="126">
        <f t="shared" si="80"/>
        <v>0</v>
      </c>
      <c r="CH38" s="126">
        <f t="shared" si="81"/>
        <v>0</v>
      </c>
      <c r="CI38" s="126">
        <f t="shared" si="82"/>
        <v>0</v>
      </c>
      <c r="CJ38" s="126">
        <f t="shared" si="83"/>
        <v>0</v>
      </c>
      <c r="CK38" s="126">
        <f t="shared" si="84"/>
        <v>0</v>
      </c>
      <c r="CL38" s="126">
        <f t="shared" si="85"/>
        <v>0</v>
      </c>
      <c r="CM38" s="126">
        <f t="shared" si="86"/>
        <v>0</v>
      </c>
      <c r="CN38" s="126">
        <f t="shared" si="87"/>
        <v>0</v>
      </c>
      <c r="CO38" s="126">
        <f t="shared" si="88"/>
        <v>0</v>
      </c>
      <c r="CP38" s="126">
        <f t="shared" si="89"/>
        <v>0</v>
      </c>
      <c r="CQ38" s="126">
        <f t="shared" si="90"/>
        <v>0</v>
      </c>
      <c r="CR38" s="126">
        <f t="shared" si="91"/>
        <v>0</v>
      </c>
      <c r="CS38" s="126">
        <f t="shared" si="92"/>
        <v>0</v>
      </c>
      <c r="CT38" s="126">
        <f t="shared" si="93"/>
        <v>194.86689106694598</v>
      </c>
      <c r="CU38" s="126">
        <f t="shared" si="94"/>
        <v>356.87369826075098</v>
      </c>
      <c r="CV38" s="126">
        <f t="shared" si="95"/>
        <v>463.51516081867089</v>
      </c>
      <c r="CW38" s="126">
        <f t="shared" si="96"/>
        <v>550.63808305992211</v>
      </c>
      <c r="CX38" s="126">
        <f t="shared" si="97"/>
        <v>626.6229740049323</v>
      </c>
      <c r="CY38" s="126">
        <f t="shared" si="98"/>
        <v>695.1966469733145</v>
      </c>
      <c r="CZ38" s="126">
        <f t="shared" si="99"/>
        <v>758.41223044882099</v>
      </c>
      <c r="DA38" s="126">
        <f t="shared" si="100"/>
        <v>817.54590840324568</v>
      </c>
      <c r="DB38" s="126">
        <f t="shared" si="101"/>
        <v>873.45637036314088</v>
      </c>
      <c r="DC38" s="126">
        <f t="shared" si="102"/>
        <v>926.75510566497451</v>
      </c>
      <c r="DD38" s="126">
        <f t="shared" si="103"/>
        <v>977.89668804248208</v>
      </c>
      <c r="DE38" s="126">
        <f t="shared" si="104"/>
        <v>1027.2307230523325</v>
      </c>
      <c r="DF38" s="126">
        <f t="shared" si="105"/>
        <v>1072.7607937593361</v>
      </c>
      <c r="DG38" s="126">
        <f t="shared" si="106"/>
        <v>1118.2908644663398</v>
      </c>
      <c r="DH38" s="126">
        <f t="shared" si="107"/>
        <v>1163.8209351733435</v>
      </c>
      <c r="DI38" s="126">
        <f t="shared" si="108"/>
        <v>1209.3510058803472</v>
      </c>
      <c r="DJ38" s="126">
        <f t="shared" si="109"/>
        <v>1254.8810765873509</v>
      </c>
      <c r="DK38" s="126">
        <f t="shared" si="110"/>
        <v>1296.6723763003847</v>
      </c>
      <c r="DL38" s="126">
        <f t="shared" si="111"/>
        <v>1338.4636760134185</v>
      </c>
      <c r="DM38" s="126">
        <f t="shared" si="112"/>
        <v>1380.2549757264524</v>
      </c>
      <c r="DN38" s="126">
        <f t="shared" si="113"/>
        <v>1422.0462754394862</v>
      </c>
      <c r="DO38" s="126">
        <f t="shared" si="114"/>
        <v>1463.83757515252</v>
      </c>
      <c r="DP38" s="126">
        <f t="shared" si="115"/>
        <v>1504.0788814025345</v>
      </c>
      <c r="DQ38" s="126">
        <f t="shared" si="116"/>
        <v>1544.3201876525491</v>
      </c>
      <c r="DR38" s="126">
        <f t="shared" si="117"/>
        <v>1584.5614939025634</v>
      </c>
      <c r="DS38" s="126">
        <f t="shared" si="118"/>
        <v>1624.8028001525779</v>
      </c>
      <c r="DT38" s="126">
        <f t="shared" si="119"/>
        <v>1665.0441064025927</v>
      </c>
      <c r="DU38" s="121"/>
      <c r="DV38">
        <v>832.52205320129406</v>
      </c>
      <c r="DW38">
        <f t="shared" si="120"/>
        <v>1665.0441064025881</v>
      </c>
      <c r="DX38" s="124">
        <v>27</v>
      </c>
      <c r="DY38" s="126">
        <f t="shared" si="169"/>
        <v>1665.0441064025881</v>
      </c>
      <c r="DZ38" s="126">
        <f t="shared" si="170"/>
        <v>1665.0441064025881</v>
      </c>
      <c r="EA38" s="126">
        <f t="shared" si="121"/>
        <v>1665.0441064025881</v>
      </c>
      <c r="EB38" s="126">
        <f t="shared" si="122"/>
        <v>1665.0441064025881</v>
      </c>
      <c r="EC38" s="126">
        <f t="shared" si="123"/>
        <v>1665.0441064025881</v>
      </c>
      <c r="ED38" s="126">
        <f t="shared" si="124"/>
        <v>1665.0441064025881</v>
      </c>
      <c r="EE38" s="126">
        <f t="shared" si="125"/>
        <v>1665.0441064025881</v>
      </c>
      <c r="EF38" s="126">
        <f t="shared" si="126"/>
        <v>1665.0441064025881</v>
      </c>
      <c r="EG38" s="126">
        <f t="shared" si="127"/>
        <v>1665.0441064025881</v>
      </c>
      <c r="EH38" s="126">
        <f t="shared" si="128"/>
        <v>1665.0441064025881</v>
      </c>
      <c r="EI38" s="126">
        <f t="shared" si="129"/>
        <v>1665.0441064025881</v>
      </c>
      <c r="EJ38" s="126">
        <f t="shared" si="130"/>
        <v>1665.0441064025881</v>
      </c>
      <c r="EK38" s="126">
        <f t="shared" si="131"/>
        <v>1665.0441064025881</v>
      </c>
      <c r="EL38" s="126">
        <f t="shared" si="132"/>
        <v>1665.0441064025881</v>
      </c>
      <c r="EM38" s="126">
        <f t="shared" si="133"/>
        <v>1665.0441064025881</v>
      </c>
      <c r="EN38" s="126">
        <f t="shared" si="134"/>
        <v>1665.0441064025881</v>
      </c>
      <c r="EO38" s="126">
        <f t="shared" si="135"/>
        <v>1665.0441064025881</v>
      </c>
      <c r="EP38" s="126">
        <f t="shared" si="136"/>
        <v>1665.0441064025881</v>
      </c>
      <c r="EQ38" s="126">
        <f t="shared" si="137"/>
        <v>1665.0441064025881</v>
      </c>
      <c r="ER38" s="126">
        <f t="shared" si="138"/>
        <v>1665.0441064025881</v>
      </c>
      <c r="ES38" s="126">
        <f t="shared" si="139"/>
        <v>1665.0441064025881</v>
      </c>
      <c r="ET38" s="126">
        <f t="shared" si="140"/>
        <v>1665.0441064025881</v>
      </c>
      <c r="EU38" s="126">
        <f t="shared" si="141"/>
        <v>1665.0441064025881</v>
      </c>
      <c r="EV38" s="126">
        <f t="shared" si="142"/>
        <v>1665.0441064025881</v>
      </c>
      <c r="EW38" s="126">
        <f t="shared" si="143"/>
        <v>1470.1772153356421</v>
      </c>
      <c r="EX38" s="126">
        <f t="shared" si="144"/>
        <v>1308.170408141837</v>
      </c>
      <c r="EY38" s="126">
        <f t="shared" si="145"/>
        <v>1201.5289455839172</v>
      </c>
      <c r="EZ38" s="126">
        <f t="shared" si="146"/>
        <v>1114.406023342666</v>
      </c>
      <c r="FA38" s="126">
        <f t="shared" si="147"/>
        <v>1038.4211323976558</v>
      </c>
      <c r="FB38" s="126">
        <f t="shared" si="148"/>
        <v>969.84745942927361</v>
      </c>
      <c r="FC38" s="126">
        <f t="shared" si="149"/>
        <v>906.63187595376712</v>
      </c>
      <c r="FD38" s="126">
        <f t="shared" si="150"/>
        <v>847.49819799934244</v>
      </c>
      <c r="FE38" s="126">
        <f t="shared" si="151"/>
        <v>791.58773603944724</v>
      </c>
      <c r="FF38" s="126">
        <f t="shared" si="152"/>
        <v>738.28900073761361</v>
      </c>
      <c r="FG38" s="126">
        <f t="shared" si="153"/>
        <v>687.14741836010603</v>
      </c>
      <c r="FH38" s="126">
        <f t="shared" si="154"/>
        <v>637.81338335025566</v>
      </c>
      <c r="FI38" s="126">
        <f t="shared" si="155"/>
        <v>592.28331264325197</v>
      </c>
      <c r="FJ38" s="126">
        <f t="shared" si="156"/>
        <v>546.75324193624829</v>
      </c>
      <c r="FK38" s="126">
        <f t="shared" si="157"/>
        <v>501.2231712292446</v>
      </c>
      <c r="FL38" s="126">
        <f t="shared" si="158"/>
        <v>455.69310052224091</v>
      </c>
      <c r="FM38" s="126">
        <f t="shared" si="159"/>
        <v>410.16302981523722</v>
      </c>
      <c r="FN38" s="126">
        <f t="shared" si="160"/>
        <v>368.3717301022034</v>
      </c>
      <c r="FO38" s="126">
        <f t="shared" si="161"/>
        <v>326.58043038916958</v>
      </c>
      <c r="FP38" s="126">
        <f t="shared" si="162"/>
        <v>284.78913067613576</v>
      </c>
      <c r="FQ38" s="126">
        <f t="shared" si="163"/>
        <v>242.99783096310193</v>
      </c>
      <c r="FR38" s="126">
        <f t="shared" si="164"/>
        <v>201.20653125006811</v>
      </c>
      <c r="FS38" s="126">
        <f t="shared" si="165"/>
        <v>160.96522500005358</v>
      </c>
      <c r="FT38" s="126">
        <f t="shared" si="166"/>
        <v>120.72391875003905</v>
      </c>
      <c r="FU38" s="126">
        <f t="shared" si="167"/>
        <v>80.482612500024743</v>
      </c>
      <c r="FV38" s="126">
        <f t="shared" si="168"/>
        <v>40.241306250010211</v>
      </c>
      <c r="FW38" s="126">
        <v>0</v>
      </c>
      <c r="FX38" s="126"/>
      <c r="FY38" s="126"/>
      <c r="FZ38" s="126"/>
      <c r="GA38" s="126"/>
      <c r="GB38" s="126"/>
      <c r="GC38" s="126"/>
      <c r="GD38" s="126"/>
      <c r="GE38" s="126"/>
      <c r="GF38" s="126"/>
    </row>
    <row r="39" spans="1:188" ht="15" x14ac:dyDescent="0.25">
      <c r="A39" s="124">
        <v>26</v>
      </c>
      <c r="G39" s="126"/>
      <c r="H39" s="126"/>
      <c r="I39" s="126"/>
      <c r="J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v>9.5591414551514902</v>
      </c>
      <c r="AK39" s="126">
        <v>17.50747866183363</v>
      </c>
      <c r="AL39" s="126">
        <v>22.741833106645942</v>
      </c>
      <c r="AM39" s="126">
        <v>27.019941651456122</v>
      </c>
      <c r="AN39" s="126">
        <v>30.752732944249942</v>
      </c>
      <c r="AO39" s="126">
        <v>34.122950009359954</v>
      </c>
      <c r="AP39" s="126">
        <v>37.231275725704108</v>
      </c>
      <c r="AQ39" s="126">
        <v>40.140303369385947</v>
      </c>
      <c r="AR39" s="126">
        <v>42.892161306263631</v>
      </c>
      <c r="AS39" s="126">
        <v>45.51686278171502</v>
      </c>
      <c r="AT39" s="126">
        <v>48.036732732536962</v>
      </c>
      <c r="AU39" s="126">
        <v>50.341112043924156</v>
      </c>
      <c r="AV39" s="126">
        <v>52.64549135531135</v>
      </c>
      <c r="AW39" s="126">
        <v>54.949870666698551</v>
      </c>
      <c r="AX39" s="126">
        <v>57.254249978085753</v>
      </c>
      <c r="AY39" s="126">
        <v>59.558629289472947</v>
      </c>
      <c r="AZ39" s="126">
        <v>61.655978219705091</v>
      </c>
      <c r="BA39" s="126">
        <v>63.753327149937235</v>
      </c>
      <c r="BB39" s="126">
        <v>65.850676080169379</v>
      </c>
      <c r="BC39" s="126">
        <v>67.948025010401523</v>
      </c>
      <c r="BD39" s="126">
        <v>70.045373940633681</v>
      </c>
      <c r="BE39" s="126">
        <v>72.058421685814892</v>
      </c>
      <c r="BF39" s="126">
        <v>74.071469430996103</v>
      </c>
      <c r="BG39" s="126">
        <v>76.084517176177314</v>
      </c>
      <c r="BH39" s="126">
        <v>78.097564921358526</v>
      </c>
      <c r="BI39" s="126">
        <v>80.110612666539737</v>
      </c>
      <c r="BL39" s="122">
        <v>26</v>
      </c>
      <c r="BM39" s="126">
        <f t="shared" si="60"/>
        <v>0</v>
      </c>
      <c r="BN39" s="126">
        <f t="shared" si="61"/>
        <v>0</v>
      </c>
      <c r="BO39" s="126">
        <f t="shared" si="62"/>
        <v>0</v>
      </c>
      <c r="BP39" s="126">
        <f t="shared" si="63"/>
        <v>0</v>
      </c>
      <c r="BQ39" s="126">
        <f t="shared" si="64"/>
        <v>0</v>
      </c>
      <c r="BR39" s="126">
        <f t="shared" si="65"/>
        <v>0</v>
      </c>
      <c r="BS39" s="126">
        <f t="shared" si="66"/>
        <v>0</v>
      </c>
      <c r="BT39" s="126">
        <f t="shared" si="67"/>
        <v>0</v>
      </c>
      <c r="BU39" s="126">
        <f t="shared" si="68"/>
        <v>0</v>
      </c>
      <c r="BV39" s="126">
        <f t="shared" si="69"/>
        <v>0</v>
      </c>
      <c r="BW39" s="126">
        <f t="shared" si="70"/>
        <v>0</v>
      </c>
      <c r="BX39" s="126">
        <f t="shared" si="71"/>
        <v>0</v>
      </c>
      <c r="BY39" s="126">
        <f t="shared" si="72"/>
        <v>0</v>
      </c>
      <c r="BZ39" s="126">
        <f t="shared" si="73"/>
        <v>0</v>
      </c>
      <c r="CA39" s="126">
        <f t="shared" si="74"/>
        <v>0</v>
      </c>
      <c r="CB39" s="126">
        <f t="shared" si="75"/>
        <v>0</v>
      </c>
      <c r="CC39" s="126">
        <f t="shared" si="76"/>
        <v>0</v>
      </c>
      <c r="CD39" s="126">
        <f t="shared" si="77"/>
        <v>0</v>
      </c>
      <c r="CE39" s="126">
        <f t="shared" si="78"/>
        <v>0</v>
      </c>
      <c r="CF39" s="126">
        <f t="shared" si="79"/>
        <v>0</v>
      </c>
      <c r="CG39" s="126">
        <f t="shared" si="80"/>
        <v>0</v>
      </c>
      <c r="CH39" s="126">
        <f t="shared" si="81"/>
        <v>0</v>
      </c>
      <c r="CI39" s="126">
        <f t="shared" si="82"/>
        <v>0</v>
      </c>
      <c r="CJ39" s="126">
        <f t="shared" si="83"/>
        <v>0</v>
      </c>
      <c r="CK39" s="126">
        <f t="shared" si="84"/>
        <v>0</v>
      </c>
      <c r="CL39" s="126">
        <f t="shared" si="85"/>
        <v>0</v>
      </c>
      <c r="CM39" s="126">
        <f t="shared" si="86"/>
        <v>0</v>
      </c>
      <c r="CN39" s="126">
        <f t="shared" si="87"/>
        <v>0</v>
      </c>
      <c r="CO39" s="126">
        <f t="shared" si="88"/>
        <v>0</v>
      </c>
      <c r="CP39" s="126">
        <f t="shared" si="89"/>
        <v>0</v>
      </c>
      <c r="CQ39" s="126">
        <f t="shared" si="90"/>
        <v>0</v>
      </c>
      <c r="CR39" s="126">
        <f t="shared" si="91"/>
        <v>0</v>
      </c>
      <c r="CS39" s="126">
        <f t="shared" si="92"/>
        <v>0</v>
      </c>
      <c r="CT39" s="126">
        <f t="shared" si="93"/>
        <v>0</v>
      </c>
      <c r="CU39" s="126">
        <f t="shared" si="94"/>
        <v>191.1828291030298</v>
      </c>
      <c r="CV39" s="126">
        <f t="shared" si="95"/>
        <v>350.14957323667261</v>
      </c>
      <c r="CW39" s="126">
        <f t="shared" si="96"/>
        <v>454.83666213291883</v>
      </c>
      <c r="CX39" s="126">
        <f t="shared" si="97"/>
        <v>540.39883302912244</v>
      </c>
      <c r="CY39" s="126">
        <f t="shared" si="98"/>
        <v>615.05465888499884</v>
      </c>
      <c r="CZ39" s="126">
        <f t="shared" si="99"/>
        <v>682.45900018719908</v>
      </c>
      <c r="DA39" s="126">
        <f t="shared" si="100"/>
        <v>744.62551451408217</v>
      </c>
      <c r="DB39" s="126">
        <f t="shared" si="101"/>
        <v>802.80606738771894</v>
      </c>
      <c r="DC39" s="126">
        <f t="shared" si="102"/>
        <v>857.84322612527262</v>
      </c>
      <c r="DD39" s="126">
        <f t="shared" si="103"/>
        <v>910.33725563430039</v>
      </c>
      <c r="DE39" s="126">
        <f t="shared" si="104"/>
        <v>960.73465465073923</v>
      </c>
      <c r="DF39" s="126">
        <f t="shared" si="105"/>
        <v>1006.8222408784832</v>
      </c>
      <c r="DG39" s="126">
        <f t="shared" si="106"/>
        <v>1052.9098271062271</v>
      </c>
      <c r="DH39" s="126">
        <f t="shared" si="107"/>
        <v>1098.9974133339711</v>
      </c>
      <c r="DI39" s="126">
        <f t="shared" si="108"/>
        <v>1145.084999561715</v>
      </c>
      <c r="DJ39" s="126">
        <f t="shared" si="109"/>
        <v>1191.1725857894589</v>
      </c>
      <c r="DK39" s="126">
        <f t="shared" si="110"/>
        <v>1233.1195643941019</v>
      </c>
      <c r="DL39" s="126">
        <f t="shared" si="111"/>
        <v>1275.0665429987448</v>
      </c>
      <c r="DM39" s="126">
        <f t="shared" si="112"/>
        <v>1317.0135216033875</v>
      </c>
      <c r="DN39" s="126">
        <f t="shared" si="113"/>
        <v>1358.9605002080305</v>
      </c>
      <c r="DO39" s="126">
        <f t="shared" si="114"/>
        <v>1400.9074788126736</v>
      </c>
      <c r="DP39" s="126">
        <f t="shared" si="115"/>
        <v>1441.1684337162978</v>
      </c>
      <c r="DQ39" s="126">
        <f t="shared" si="116"/>
        <v>1481.4293886199221</v>
      </c>
      <c r="DR39" s="126">
        <f t="shared" si="117"/>
        <v>1521.6903435235463</v>
      </c>
      <c r="DS39" s="126">
        <f t="shared" si="118"/>
        <v>1561.9512984271705</v>
      </c>
      <c r="DT39" s="126">
        <f t="shared" si="119"/>
        <v>1602.2122533307947</v>
      </c>
      <c r="DU39" s="121"/>
      <c r="DV39">
        <v>801.10612666539737</v>
      </c>
      <c r="DW39">
        <f t="shared" si="120"/>
        <v>1602.2122533307947</v>
      </c>
      <c r="DX39" s="124">
        <v>26</v>
      </c>
      <c r="DY39" s="126">
        <f t="shared" si="169"/>
        <v>1602.2122533307947</v>
      </c>
      <c r="DZ39" s="126">
        <f t="shared" si="170"/>
        <v>1602.2122533307947</v>
      </c>
      <c r="EA39" s="126">
        <f t="shared" si="121"/>
        <v>1602.2122533307947</v>
      </c>
      <c r="EB39" s="126">
        <f t="shared" si="122"/>
        <v>1602.2122533307947</v>
      </c>
      <c r="EC39" s="126">
        <f t="shared" si="123"/>
        <v>1602.2122533307947</v>
      </c>
      <c r="ED39" s="126">
        <f t="shared" si="124"/>
        <v>1602.2122533307947</v>
      </c>
      <c r="EE39" s="126">
        <f t="shared" si="125"/>
        <v>1602.2122533307947</v>
      </c>
      <c r="EF39" s="126">
        <f t="shared" si="126"/>
        <v>1602.2122533307947</v>
      </c>
      <c r="EG39" s="126">
        <f t="shared" si="127"/>
        <v>1602.2122533307947</v>
      </c>
      <c r="EH39" s="126">
        <f t="shared" si="128"/>
        <v>1602.2122533307947</v>
      </c>
      <c r="EI39" s="126">
        <f t="shared" si="129"/>
        <v>1602.2122533307947</v>
      </c>
      <c r="EJ39" s="126">
        <f t="shared" si="130"/>
        <v>1602.2122533307947</v>
      </c>
      <c r="EK39" s="126">
        <f t="shared" si="131"/>
        <v>1602.2122533307947</v>
      </c>
      <c r="EL39" s="126">
        <f t="shared" si="132"/>
        <v>1602.2122533307947</v>
      </c>
      <c r="EM39" s="126">
        <f t="shared" si="133"/>
        <v>1602.2122533307947</v>
      </c>
      <c r="EN39" s="126">
        <f t="shared" si="134"/>
        <v>1602.2122533307947</v>
      </c>
      <c r="EO39" s="126">
        <f t="shared" si="135"/>
        <v>1602.2122533307947</v>
      </c>
      <c r="EP39" s="126">
        <f t="shared" si="136"/>
        <v>1602.2122533307947</v>
      </c>
      <c r="EQ39" s="126">
        <f t="shared" si="137"/>
        <v>1602.2122533307947</v>
      </c>
      <c r="ER39" s="126">
        <f t="shared" si="138"/>
        <v>1602.2122533307947</v>
      </c>
      <c r="ES39" s="126">
        <f t="shared" si="139"/>
        <v>1602.2122533307947</v>
      </c>
      <c r="ET39" s="126">
        <f t="shared" si="140"/>
        <v>1602.2122533307947</v>
      </c>
      <c r="EU39" s="126">
        <f t="shared" si="141"/>
        <v>1602.2122533307947</v>
      </c>
      <c r="EV39" s="126">
        <f t="shared" si="142"/>
        <v>1602.2122533307947</v>
      </c>
      <c r="EW39" s="126">
        <f t="shared" si="143"/>
        <v>1602.2122533307947</v>
      </c>
      <c r="EX39" s="126">
        <f t="shared" si="144"/>
        <v>1411.029424227765</v>
      </c>
      <c r="EY39" s="126">
        <f t="shared" si="145"/>
        <v>1252.0626800941222</v>
      </c>
      <c r="EZ39" s="126">
        <f t="shared" si="146"/>
        <v>1147.375591197876</v>
      </c>
      <c r="FA39" s="126">
        <f t="shared" si="147"/>
        <v>1061.8134203016723</v>
      </c>
      <c r="FB39" s="126">
        <f t="shared" si="148"/>
        <v>987.15759444579589</v>
      </c>
      <c r="FC39" s="126">
        <f t="shared" si="149"/>
        <v>919.75325314359566</v>
      </c>
      <c r="FD39" s="126">
        <f t="shared" si="150"/>
        <v>857.58673881671257</v>
      </c>
      <c r="FE39" s="126">
        <f t="shared" si="151"/>
        <v>799.4061859430758</v>
      </c>
      <c r="FF39" s="126">
        <f t="shared" si="152"/>
        <v>744.36902720552212</v>
      </c>
      <c r="FG39" s="126">
        <f t="shared" si="153"/>
        <v>691.87499769649435</v>
      </c>
      <c r="FH39" s="126">
        <f t="shared" si="154"/>
        <v>641.47759868005551</v>
      </c>
      <c r="FI39" s="126">
        <f t="shared" si="155"/>
        <v>595.39001245231157</v>
      </c>
      <c r="FJ39" s="126">
        <f t="shared" si="156"/>
        <v>549.30242622456763</v>
      </c>
      <c r="FK39" s="126">
        <f t="shared" si="157"/>
        <v>503.21483999682368</v>
      </c>
      <c r="FL39" s="126">
        <f t="shared" si="158"/>
        <v>457.12725376907974</v>
      </c>
      <c r="FM39" s="126">
        <f t="shared" si="159"/>
        <v>411.0396675413358</v>
      </c>
      <c r="FN39" s="126">
        <f t="shared" si="160"/>
        <v>369.09268893669287</v>
      </c>
      <c r="FO39" s="126">
        <f t="shared" si="161"/>
        <v>327.14571033204993</v>
      </c>
      <c r="FP39" s="126">
        <f t="shared" si="162"/>
        <v>285.19873172740722</v>
      </c>
      <c r="FQ39" s="126">
        <f t="shared" si="163"/>
        <v>243.25175312276428</v>
      </c>
      <c r="FR39" s="126">
        <f t="shared" si="164"/>
        <v>201.30477451812112</v>
      </c>
      <c r="FS39" s="126">
        <f t="shared" si="165"/>
        <v>161.0438196144969</v>
      </c>
      <c r="FT39" s="126">
        <f t="shared" si="166"/>
        <v>120.78286471087267</v>
      </c>
      <c r="FU39" s="126">
        <f t="shared" si="167"/>
        <v>80.521909807248448</v>
      </c>
      <c r="FV39" s="126">
        <f t="shared" si="168"/>
        <v>40.260954903624224</v>
      </c>
      <c r="FW39" s="126">
        <v>0</v>
      </c>
      <c r="FX39" s="126"/>
      <c r="FY39" s="126"/>
      <c r="FZ39" s="126"/>
      <c r="GA39" s="126"/>
      <c r="GB39" s="126"/>
      <c r="GC39" s="126"/>
      <c r="GD39" s="126"/>
      <c r="GE39" s="126"/>
      <c r="GF39" s="126"/>
    </row>
    <row r="40" spans="1:188" ht="15" x14ac:dyDescent="0.25">
      <c r="A40" s="124">
        <v>25</v>
      </c>
      <c r="G40" s="126"/>
      <c r="H40" s="126"/>
      <c r="I40" s="126"/>
      <c r="J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v>9.3713182552050114</v>
      </c>
      <c r="AL40" s="126">
        <v>17.164691918744325</v>
      </c>
      <c r="AM40" s="126">
        <v>22.299481376312656</v>
      </c>
      <c r="AN40" s="126">
        <v>26.498127860566854</v>
      </c>
      <c r="AO40" s="126">
        <v>30.163303192915691</v>
      </c>
      <c r="AP40" s="126">
        <v>33.474083390193925</v>
      </c>
      <c r="AQ40" s="126">
        <v>36.529141455960541</v>
      </c>
      <c r="AR40" s="126">
        <v>39.389834103487544</v>
      </c>
      <c r="AS40" s="126">
        <v>42.09747170628151</v>
      </c>
      <c r="AT40" s="126">
        <v>44.681499916805308</v>
      </c>
      <c r="AU40" s="126">
        <v>47.018619372864272</v>
      </c>
      <c r="AV40" s="126">
        <v>49.355738828923236</v>
      </c>
      <c r="AW40" s="126">
        <v>51.692858284982201</v>
      </c>
      <c r="AX40" s="126">
        <v>54.029977741041165</v>
      </c>
      <c r="AY40" s="126">
        <v>56.367097197100122</v>
      </c>
      <c r="AZ40" s="126">
        <v>58.473325650925311</v>
      </c>
      <c r="BA40" s="126">
        <v>60.5795541047505</v>
      </c>
      <c r="BB40" s="126">
        <v>62.685782558575688</v>
      </c>
      <c r="BC40" s="126">
        <v>64.792011012400877</v>
      </c>
      <c r="BD40" s="126">
        <v>66.898239466226073</v>
      </c>
      <c r="BE40" s="126">
        <v>68.912395575570855</v>
      </c>
      <c r="BF40" s="126">
        <v>70.926551684915637</v>
      </c>
      <c r="BG40" s="126">
        <v>72.940707794260405</v>
      </c>
      <c r="BH40" s="126">
        <v>74.954863903605172</v>
      </c>
      <c r="BI40" s="126">
        <v>76.969020012949954</v>
      </c>
      <c r="BL40" s="122">
        <v>25</v>
      </c>
      <c r="BM40" s="126">
        <f t="shared" si="60"/>
        <v>0</v>
      </c>
      <c r="BN40" s="126">
        <f t="shared" si="61"/>
        <v>0</v>
      </c>
      <c r="BO40" s="126">
        <f t="shared" si="62"/>
        <v>0</v>
      </c>
      <c r="BP40" s="126">
        <f t="shared" si="63"/>
        <v>0</v>
      </c>
      <c r="BQ40" s="126">
        <f t="shared" si="64"/>
        <v>0</v>
      </c>
      <c r="BR40" s="126">
        <f t="shared" si="65"/>
        <v>0</v>
      </c>
      <c r="BS40" s="126">
        <f t="shared" si="66"/>
        <v>0</v>
      </c>
      <c r="BT40" s="126">
        <f t="shared" si="67"/>
        <v>0</v>
      </c>
      <c r="BU40" s="126">
        <f t="shared" si="68"/>
        <v>0</v>
      </c>
      <c r="BV40" s="126">
        <f t="shared" si="69"/>
        <v>0</v>
      </c>
      <c r="BW40" s="126">
        <f t="shared" si="70"/>
        <v>0</v>
      </c>
      <c r="BX40" s="126">
        <f t="shared" si="71"/>
        <v>0</v>
      </c>
      <c r="BY40" s="126">
        <f t="shared" si="72"/>
        <v>0</v>
      </c>
      <c r="BZ40" s="126">
        <f t="shared" si="73"/>
        <v>0</v>
      </c>
      <c r="CA40" s="126">
        <f t="shared" si="74"/>
        <v>0</v>
      </c>
      <c r="CB40" s="126">
        <f t="shared" si="75"/>
        <v>0</v>
      </c>
      <c r="CC40" s="126">
        <f t="shared" si="76"/>
        <v>0</v>
      </c>
      <c r="CD40" s="126">
        <f t="shared" si="77"/>
        <v>0</v>
      </c>
      <c r="CE40" s="126">
        <f t="shared" si="78"/>
        <v>0</v>
      </c>
      <c r="CF40" s="126">
        <f t="shared" si="79"/>
        <v>0</v>
      </c>
      <c r="CG40" s="126">
        <f t="shared" si="80"/>
        <v>0</v>
      </c>
      <c r="CH40" s="126">
        <f t="shared" si="81"/>
        <v>0</v>
      </c>
      <c r="CI40" s="126">
        <f t="shared" si="82"/>
        <v>0</v>
      </c>
      <c r="CJ40" s="126">
        <f t="shared" si="83"/>
        <v>0</v>
      </c>
      <c r="CK40" s="126">
        <f t="shared" si="84"/>
        <v>0</v>
      </c>
      <c r="CL40" s="126">
        <f t="shared" si="85"/>
        <v>0</v>
      </c>
      <c r="CM40" s="126">
        <f t="shared" si="86"/>
        <v>0</v>
      </c>
      <c r="CN40" s="126">
        <f t="shared" si="87"/>
        <v>0</v>
      </c>
      <c r="CO40" s="126">
        <f t="shared" si="88"/>
        <v>0</v>
      </c>
      <c r="CP40" s="126">
        <f t="shared" si="89"/>
        <v>0</v>
      </c>
      <c r="CQ40" s="126">
        <f t="shared" si="90"/>
        <v>0</v>
      </c>
      <c r="CR40" s="126">
        <f t="shared" si="91"/>
        <v>0</v>
      </c>
      <c r="CS40" s="126">
        <f t="shared" si="92"/>
        <v>0</v>
      </c>
      <c r="CT40" s="126">
        <f t="shared" si="93"/>
        <v>0</v>
      </c>
      <c r="CU40" s="126">
        <f t="shared" si="94"/>
        <v>0</v>
      </c>
      <c r="CV40" s="126">
        <f t="shared" si="95"/>
        <v>187.42636510410023</v>
      </c>
      <c r="CW40" s="126">
        <f t="shared" si="96"/>
        <v>343.29383837488649</v>
      </c>
      <c r="CX40" s="126">
        <f t="shared" si="97"/>
        <v>445.98962752625312</v>
      </c>
      <c r="CY40" s="126">
        <f t="shared" si="98"/>
        <v>529.96255721133707</v>
      </c>
      <c r="CZ40" s="126">
        <f t="shared" si="99"/>
        <v>603.26606385831383</v>
      </c>
      <c r="DA40" s="126">
        <f t="shared" si="100"/>
        <v>669.48166780387851</v>
      </c>
      <c r="DB40" s="126">
        <f t="shared" si="101"/>
        <v>730.58282911921083</v>
      </c>
      <c r="DC40" s="126">
        <f t="shared" si="102"/>
        <v>787.79668206975089</v>
      </c>
      <c r="DD40" s="126">
        <f t="shared" si="103"/>
        <v>841.94943412563021</v>
      </c>
      <c r="DE40" s="126">
        <f t="shared" si="104"/>
        <v>893.62999833610615</v>
      </c>
      <c r="DF40" s="126">
        <f t="shared" si="105"/>
        <v>940.37238745728541</v>
      </c>
      <c r="DG40" s="126">
        <f t="shared" si="106"/>
        <v>987.11477657846467</v>
      </c>
      <c r="DH40" s="126">
        <f t="shared" si="107"/>
        <v>1033.8571656996439</v>
      </c>
      <c r="DI40" s="126">
        <f t="shared" si="108"/>
        <v>1080.5995548208234</v>
      </c>
      <c r="DJ40" s="126">
        <f t="shared" si="109"/>
        <v>1127.3419439420024</v>
      </c>
      <c r="DK40" s="126">
        <f t="shared" si="110"/>
        <v>1169.4665130185062</v>
      </c>
      <c r="DL40" s="126">
        <f t="shared" si="111"/>
        <v>1211.5910820950101</v>
      </c>
      <c r="DM40" s="126">
        <f t="shared" si="112"/>
        <v>1253.7156511715139</v>
      </c>
      <c r="DN40" s="126">
        <f t="shared" si="113"/>
        <v>1295.8402202480174</v>
      </c>
      <c r="DO40" s="126">
        <f t="shared" si="114"/>
        <v>1337.9647893245215</v>
      </c>
      <c r="DP40" s="126">
        <f t="shared" si="115"/>
        <v>1378.247911511417</v>
      </c>
      <c r="DQ40" s="126">
        <f t="shared" si="116"/>
        <v>1418.5310336983127</v>
      </c>
      <c r="DR40" s="126">
        <f t="shared" si="117"/>
        <v>1458.814155885208</v>
      </c>
      <c r="DS40" s="126">
        <f t="shared" si="118"/>
        <v>1499.0972780721036</v>
      </c>
      <c r="DT40" s="126">
        <f t="shared" si="119"/>
        <v>1539.3804002589991</v>
      </c>
      <c r="DU40" s="121"/>
      <c r="DV40">
        <v>769.69020012949954</v>
      </c>
      <c r="DW40">
        <f t="shared" si="120"/>
        <v>1539.3804002589991</v>
      </c>
      <c r="DX40" s="124">
        <v>25</v>
      </c>
      <c r="DY40" s="126">
        <f t="shared" si="169"/>
        <v>1539.3804002589991</v>
      </c>
      <c r="DZ40" s="126">
        <f t="shared" si="170"/>
        <v>1539.3804002589991</v>
      </c>
      <c r="EA40" s="126">
        <f t="shared" si="121"/>
        <v>1539.3804002589991</v>
      </c>
      <c r="EB40" s="126">
        <f t="shared" si="122"/>
        <v>1539.3804002589991</v>
      </c>
      <c r="EC40" s="126">
        <f t="shared" si="123"/>
        <v>1539.3804002589991</v>
      </c>
      <c r="ED40" s="126">
        <f t="shared" si="124"/>
        <v>1539.3804002589991</v>
      </c>
      <c r="EE40" s="126">
        <f t="shared" si="125"/>
        <v>1539.3804002589991</v>
      </c>
      <c r="EF40" s="126">
        <f t="shared" si="126"/>
        <v>1539.3804002589991</v>
      </c>
      <c r="EG40" s="126">
        <f t="shared" si="127"/>
        <v>1539.3804002589991</v>
      </c>
      <c r="EH40" s="126">
        <f t="shared" si="128"/>
        <v>1539.3804002589991</v>
      </c>
      <c r="EI40" s="126">
        <f t="shared" si="129"/>
        <v>1539.3804002589991</v>
      </c>
      <c r="EJ40" s="126">
        <f t="shared" si="130"/>
        <v>1539.3804002589991</v>
      </c>
      <c r="EK40" s="126">
        <f t="shared" si="131"/>
        <v>1539.3804002589991</v>
      </c>
      <c r="EL40" s="126">
        <f t="shared" si="132"/>
        <v>1539.3804002589991</v>
      </c>
      <c r="EM40" s="126">
        <f t="shared" si="133"/>
        <v>1539.3804002589991</v>
      </c>
      <c r="EN40" s="126">
        <f t="shared" si="134"/>
        <v>1539.3804002589991</v>
      </c>
      <c r="EO40" s="126">
        <f t="shared" si="135"/>
        <v>1539.3804002589991</v>
      </c>
      <c r="EP40" s="126">
        <f t="shared" si="136"/>
        <v>1539.3804002589991</v>
      </c>
      <c r="EQ40" s="126">
        <f t="shared" si="137"/>
        <v>1539.3804002589991</v>
      </c>
      <c r="ER40" s="126">
        <f t="shared" si="138"/>
        <v>1539.3804002589991</v>
      </c>
      <c r="ES40" s="126">
        <f t="shared" si="139"/>
        <v>1539.3804002589991</v>
      </c>
      <c r="ET40" s="126">
        <f t="shared" si="140"/>
        <v>1539.3804002589991</v>
      </c>
      <c r="EU40" s="126">
        <f t="shared" si="141"/>
        <v>1539.3804002589991</v>
      </c>
      <c r="EV40" s="126">
        <f t="shared" si="142"/>
        <v>1539.3804002589991</v>
      </c>
      <c r="EW40" s="126">
        <f t="shared" si="143"/>
        <v>1539.3804002589991</v>
      </c>
      <c r="EX40" s="126">
        <f t="shared" si="144"/>
        <v>1539.3804002589991</v>
      </c>
      <c r="EY40" s="126">
        <f t="shared" si="145"/>
        <v>1351.954035154899</v>
      </c>
      <c r="EZ40" s="126">
        <f t="shared" si="146"/>
        <v>1196.0865618841126</v>
      </c>
      <c r="FA40" s="126">
        <f t="shared" si="147"/>
        <v>1093.390772732746</v>
      </c>
      <c r="FB40" s="126">
        <f t="shared" si="148"/>
        <v>1009.417843047662</v>
      </c>
      <c r="FC40" s="126">
        <f t="shared" si="149"/>
        <v>936.11433640068526</v>
      </c>
      <c r="FD40" s="126">
        <f t="shared" si="150"/>
        <v>869.89873245512058</v>
      </c>
      <c r="FE40" s="126">
        <f t="shared" si="151"/>
        <v>808.79757113978826</v>
      </c>
      <c r="FF40" s="126">
        <f t="shared" si="152"/>
        <v>751.5837181892482</v>
      </c>
      <c r="FG40" s="126">
        <f t="shared" si="153"/>
        <v>697.43096613336888</v>
      </c>
      <c r="FH40" s="126">
        <f t="shared" si="154"/>
        <v>645.75040192289293</v>
      </c>
      <c r="FI40" s="126">
        <f t="shared" si="155"/>
        <v>599.00801280171368</v>
      </c>
      <c r="FJ40" s="126">
        <f t="shared" si="156"/>
        <v>552.26562368053442</v>
      </c>
      <c r="FK40" s="126">
        <f t="shared" si="157"/>
        <v>505.52323455935516</v>
      </c>
      <c r="FL40" s="126">
        <f t="shared" si="158"/>
        <v>458.78084543817567</v>
      </c>
      <c r="FM40" s="126">
        <f t="shared" si="159"/>
        <v>412.03845631699664</v>
      </c>
      <c r="FN40" s="126">
        <f t="shared" si="160"/>
        <v>369.91388724049284</v>
      </c>
      <c r="FO40" s="126">
        <f t="shared" si="161"/>
        <v>327.78931816398904</v>
      </c>
      <c r="FP40" s="126">
        <f t="shared" si="162"/>
        <v>285.66474908748523</v>
      </c>
      <c r="FQ40" s="126">
        <f t="shared" si="163"/>
        <v>243.54018001098166</v>
      </c>
      <c r="FR40" s="126">
        <f t="shared" si="164"/>
        <v>201.41561093447763</v>
      </c>
      <c r="FS40" s="126">
        <f t="shared" si="165"/>
        <v>161.1324887475821</v>
      </c>
      <c r="FT40" s="126">
        <f t="shared" si="166"/>
        <v>120.84936656068635</v>
      </c>
      <c r="FU40" s="126">
        <f t="shared" si="167"/>
        <v>80.566244373791051</v>
      </c>
      <c r="FV40" s="126">
        <f t="shared" si="168"/>
        <v>40.283122186895525</v>
      </c>
      <c r="FW40" s="126">
        <v>0</v>
      </c>
      <c r="FX40" s="126"/>
      <c r="FY40" s="126"/>
      <c r="FZ40" s="126"/>
      <c r="GA40" s="126"/>
      <c r="GB40" s="126"/>
      <c r="GC40" s="126"/>
      <c r="GD40" s="126"/>
      <c r="GE40" s="126"/>
      <c r="GF40" s="126"/>
    </row>
    <row r="41" spans="1:188" ht="15" x14ac:dyDescent="0.25">
      <c r="A41" s="124">
        <v>24</v>
      </c>
      <c r="G41" s="126"/>
      <c r="H41" s="126"/>
      <c r="I41" s="126"/>
      <c r="J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v>9.179652733116626</v>
      </c>
      <c r="AM41" s="126">
        <v>16.814922714685792</v>
      </c>
      <c r="AN41" s="126">
        <v>21.848193087820761</v>
      </c>
      <c r="AO41" s="126">
        <v>25.965874126900644</v>
      </c>
      <c r="AP41" s="126">
        <v>29.562211185225721</v>
      </c>
      <c r="AQ41" s="126">
        <v>32.812540038187649</v>
      </c>
      <c r="AR41" s="126">
        <v>35.813485767617351</v>
      </c>
      <c r="AS41" s="126">
        <v>38.625147246131519</v>
      </c>
      <c r="AT41" s="126">
        <v>41.288004996795962</v>
      </c>
      <c r="AU41" s="126">
        <v>43.664049511797373</v>
      </c>
      <c r="AV41" s="126">
        <v>46.040094026798783</v>
      </c>
      <c r="AW41" s="126">
        <v>48.416138541800194</v>
      </c>
      <c r="AX41" s="126">
        <v>50.792183056801605</v>
      </c>
      <c r="AY41" s="126">
        <v>53.168227571803016</v>
      </c>
      <c r="AZ41" s="126">
        <v>55.284654474618605</v>
      </c>
      <c r="BA41" s="126">
        <v>57.401081377434195</v>
      </c>
      <c r="BB41" s="126">
        <v>59.517508280249785</v>
      </c>
      <c r="BC41" s="126">
        <v>61.633935183065375</v>
      </c>
      <c r="BD41" s="126">
        <v>63.750362085880965</v>
      </c>
      <c r="BE41" s="126">
        <v>65.765775140576807</v>
      </c>
      <c r="BF41" s="126">
        <v>67.781188195272648</v>
      </c>
      <c r="BG41" s="126">
        <v>69.796601249968489</v>
      </c>
      <c r="BH41" s="126">
        <v>71.812014304664331</v>
      </c>
      <c r="BI41" s="126">
        <v>73.827427359360172</v>
      </c>
      <c r="BL41" s="122">
        <v>24</v>
      </c>
      <c r="BM41" s="126">
        <f t="shared" si="60"/>
        <v>0</v>
      </c>
      <c r="BN41" s="126">
        <f t="shared" si="61"/>
        <v>0</v>
      </c>
      <c r="BO41" s="126">
        <f t="shared" si="62"/>
        <v>0</v>
      </c>
      <c r="BP41" s="126">
        <f t="shared" si="63"/>
        <v>0</v>
      </c>
      <c r="BQ41" s="126">
        <f t="shared" si="64"/>
        <v>0</v>
      </c>
      <c r="BR41" s="126">
        <f t="shared" si="65"/>
        <v>0</v>
      </c>
      <c r="BS41" s="126">
        <f t="shared" si="66"/>
        <v>0</v>
      </c>
      <c r="BT41" s="126">
        <f t="shared" si="67"/>
        <v>0</v>
      </c>
      <c r="BU41" s="126">
        <f t="shared" si="68"/>
        <v>0</v>
      </c>
      <c r="BV41" s="126">
        <f t="shared" si="69"/>
        <v>0</v>
      </c>
      <c r="BW41" s="126">
        <f t="shared" si="70"/>
        <v>0</v>
      </c>
      <c r="BX41" s="126">
        <f t="shared" si="71"/>
        <v>0</v>
      </c>
      <c r="BY41" s="126">
        <f t="shared" si="72"/>
        <v>0</v>
      </c>
      <c r="BZ41" s="126">
        <f t="shared" si="73"/>
        <v>0</v>
      </c>
      <c r="CA41" s="126">
        <f t="shared" si="74"/>
        <v>0</v>
      </c>
      <c r="CB41" s="126">
        <f t="shared" si="75"/>
        <v>0</v>
      </c>
      <c r="CC41" s="126">
        <f t="shared" si="76"/>
        <v>0</v>
      </c>
      <c r="CD41" s="126">
        <f t="shared" si="77"/>
        <v>0</v>
      </c>
      <c r="CE41" s="126">
        <f t="shared" si="78"/>
        <v>0</v>
      </c>
      <c r="CF41" s="126">
        <f t="shared" si="79"/>
        <v>0</v>
      </c>
      <c r="CG41" s="126">
        <f t="shared" si="80"/>
        <v>0</v>
      </c>
      <c r="CH41" s="126">
        <f t="shared" si="81"/>
        <v>0</v>
      </c>
      <c r="CI41" s="126">
        <f t="shared" si="82"/>
        <v>0</v>
      </c>
      <c r="CJ41" s="126">
        <f t="shared" si="83"/>
        <v>0</v>
      </c>
      <c r="CK41" s="126">
        <f t="shared" si="84"/>
        <v>0</v>
      </c>
      <c r="CL41" s="126">
        <f t="shared" si="85"/>
        <v>0</v>
      </c>
      <c r="CM41" s="126">
        <f t="shared" si="86"/>
        <v>0</v>
      </c>
      <c r="CN41" s="126">
        <f t="shared" si="87"/>
        <v>0</v>
      </c>
      <c r="CO41" s="126">
        <f t="shared" si="88"/>
        <v>0</v>
      </c>
      <c r="CP41" s="126">
        <f t="shared" si="89"/>
        <v>0</v>
      </c>
      <c r="CQ41" s="126">
        <f t="shared" si="90"/>
        <v>0</v>
      </c>
      <c r="CR41" s="126">
        <f t="shared" si="91"/>
        <v>0</v>
      </c>
      <c r="CS41" s="126">
        <f t="shared" si="92"/>
        <v>0</v>
      </c>
      <c r="CT41" s="126">
        <f t="shared" si="93"/>
        <v>0</v>
      </c>
      <c r="CU41" s="126">
        <f t="shared" si="94"/>
        <v>0</v>
      </c>
      <c r="CV41" s="126">
        <f t="shared" si="95"/>
        <v>0</v>
      </c>
      <c r="CW41" s="126">
        <f t="shared" si="96"/>
        <v>183.59305466233252</v>
      </c>
      <c r="CX41" s="126">
        <f t="shared" si="97"/>
        <v>336.29845429371585</v>
      </c>
      <c r="CY41" s="126">
        <f t="shared" si="98"/>
        <v>436.96386175641521</v>
      </c>
      <c r="CZ41" s="126">
        <f t="shared" si="99"/>
        <v>519.31748253801288</v>
      </c>
      <c r="DA41" s="126">
        <f t="shared" si="100"/>
        <v>591.24422370451441</v>
      </c>
      <c r="DB41" s="126">
        <f t="shared" si="101"/>
        <v>656.25080076375298</v>
      </c>
      <c r="DC41" s="126">
        <f t="shared" si="102"/>
        <v>716.26971535234702</v>
      </c>
      <c r="DD41" s="126">
        <f t="shared" si="103"/>
        <v>772.50294492263038</v>
      </c>
      <c r="DE41" s="126">
        <f t="shared" si="104"/>
        <v>825.76009993591924</v>
      </c>
      <c r="DF41" s="126">
        <f t="shared" si="105"/>
        <v>873.28099023594746</v>
      </c>
      <c r="DG41" s="126">
        <f t="shared" si="106"/>
        <v>920.80188053597567</v>
      </c>
      <c r="DH41" s="126">
        <f t="shared" si="107"/>
        <v>968.32277083600388</v>
      </c>
      <c r="DI41" s="126">
        <f t="shared" si="108"/>
        <v>1015.8436611360321</v>
      </c>
      <c r="DJ41" s="126">
        <f t="shared" si="109"/>
        <v>1063.3645514360603</v>
      </c>
      <c r="DK41" s="126">
        <f t="shared" si="110"/>
        <v>1105.6930894923721</v>
      </c>
      <c r="DL41" s="126">
        <f t="shared" si="111"/>
        <v>1148.0216275486839</v>
      </c>
      <c r="DM41" s="126">
        <f t="shared" si="112"/>
        <v>1190.3501656049957</v>
      </c>
      <c r="DN41" s="126">
        <f t="shared" si="113"/>
        <v>1232.6787036613075</v>
      </c>
      <c r="DO41" s="126">
        <f t="shared" si="114"/>
        <v>1275.0072417176193</v>
      </c>
      <c r="DP41" s="126">
        <f t="shared" si="115"/>
        <v>1315.3155028115361</v>
      </c>
      <c r="DQ41" s="126">
        <f t="shared" si="116"/>
        <v>1355.623763905453</v>
      </c>
      <c r="DR41" s="126">
        <f t="shared" si="117"/>
        <v>1395.9320249993698</v>
      </c>
      <c r="DS41" s="126">
        <f t="shared" si="118"/>
        <v>1436.2402860932866</v>
      </c>
      <c r="DT41" s="126">
        <f t="shared" si="119"/>
        <v>1476.5485471872034</v>
      </c>
      <c r="DU41" s="121"/>
      <c r="DV41">
        <v>738.27427359360172</v>
      </c>
      <c r="DW41">
        <f t="shared" si="120"/>
        <v>1476.5485471872034</v>
      </c>
      <c r="DX41" s="124">
        <v>24</v>
      </c>
      <c r="DY41" s="126">
        <f t="shared" si="169"/>
        <v>1476.5485471872034</v>
      </c>
      <c r="DZ41" s="126">
        <f t="shared" si="170"/>
        <v>1476.5485471872034</v>
      </c>
      <c r="EA41" s="126">
        <f t="shared" si="121"/>
        <v>1476.5485471872034</v>
      </c>
      <c r="EB41" s="126">
        <f t="shared" si="122"/>
        <v>1476.5485471872034</v>
      </c>
      <c r="EC41" s="126">
        <f t="shared" si="123"/>
        <v>1476.5485471872034</v>
      </c>
      <c r="ED41" s="126">
        <f t="shared" si="124"/>
        <v>1476.5485471872034</v>
      </c>
      <c r="EE41" s="126">
        <f t="shared" si="125"/>
        <v>1476.5485471872034</v>
      </c>
      <c r="EF41" s="126">
        <f t="shared" si="126"/>
        <v>1476.5485471872034</v>
      </c>
      <c r="EG41" s="126">
        <f t="shared" si="127"/>
        <v>1476.5485471872034</v>
      </c>
      <c r="EH41" s="126">
        <f t="shared" si="128"/>
        <v>1476.5485471872034</v>
      </c>
      <c r="EI41" s="126">
        <f t="shared" si="129"/>
        <v>1476.5485471872034</v>
      </c>
      <c r="EJ41" s="126">
        <f t="shared" si="130"/>
        <v>1476.5485471872034</v>
      </c>
      <c r="EK41" s="126">
        <f t="shared" si="131"/>
        <v>1476.5485471872034</v>
      </c>
      <c r="EL41" s="126">
        <f t="shared" si="132"/>
        <v>1476.5485471872034</v>
      </c>
      <c r="EM41" s="126">
        <f t="shared" si="133"/>
        <v>1476.5485471872034</v>
      </c>
      <c r="EN41" s="126">
        <f t="shared" si="134"/>
        <v>1476.5485471872034</v>
      </c>
      <c r="EO41" s="126">
        <f t="shared" si="135"/>
        <v>1476.5485471872034</v>
      </c>
      <c r="EP41" s="126">
        <f t="shared" si="136"/>
        <v>1476.5485471872034</v>
      </c>
      <c r="EQ41" s="126">
        <f t="shared" si="137"/>
        <v>1476.5485471872034</v>
      </c>
      <c r="ER41" s="126">
        <f t="shared" si="138"/>
        <v>1476.5485471872034</v>
      </c>
      <c r="ES41" s="126">
        <f t="shared" si="139"/>
        <v>1476.5485471872034</v>
      </c>
      <c r="ET41" s="126">
        <f t="shared" si="140"/>
        <v>1476.5485471872034</v>
      </c>
      <c r="EU41" s="126">
        <f t="shared" si="141"/>
        <v>1476.5485471872034</v>
      </c>
      <c r="EV41" s="126">
        <f t="shared" si="142"/>
        <v>1476.5485471872034</v>
      </c>
      <c r="EW41" s="126">
        <f t="shared" si="143"/>
        <v>1476.5485471872034</v>
      </c>
      <c r="EX41" s="126">
        <f t="shared" si="144"/>
        <v>1476.5485471872034</v>
      </c>
      <c r="EY41" s="126">
        <f t="shared" si="145"/>
        <v>1476.5485471872034</v>
      </c>
      <c r="EZ41" s="126">
        <f t="shared" si="146"/>
        <v>1292.9554925248708</v>
      </c>
      <c r="FA41" s="126">
        <f t="shared" si="147"/>
        <v>1140.2500928934876</v>
      </c>
      <c r="FB41" s="126">
        <f t="shared" si="148"/>
        <v>1039.5846854307883</v>
      </c>
      <c r="FC41" s="126">
        <f t="shared" si="149"/>
        <v>957.23106464919056</v>
      </c>
      <c r="FD41" s="126">
        <f t="shared" si="150"/>
        <v>885.30432348268903</v>
      </c>
      <c r="FE41" s="126">
        <f t="shared" si="151"/>
        <v>820.29774642345046</v>
      </c>
      <c r="FF41" s="126">
        <f t="shared" si="152"/>
        <v>760.27883183485642</v>
      </c>
      <c r="FG41" s="126">
        <f t="shared" si="153"/>
        <v>704.04560226457306</v>
      </c>
      <c r="FH41" s="126">
        <f t="shared" si="154"/>
        <v>650.7884472512842</v>
      </c>
      <c r="FI41" s="126">
        <f t="shared" si="155"/>
        <v>603.26755695125598</v>
      </c>
      <c r="FJ41" s="126">
        <f t="shared" si="156"/>
        <v>555.74666665122777</v>
      </c>
      <c r="FK41" s="126">
        <f t="shared" si="157"/>
        <v>508.22577635119956</v>
      </c>
      <c r="FL41" s="126">
        <f t="shared" si="158"/>
        <v>460.70488605117134</v>
      </c>
      <c r="FM41" s="126">
        <f t="shared" si="159"/>
        <v>413.18399575114313</v>
      </c>
      <c r="FN41" s="126">
        <f t="shared" si="160"/>
        <v>370.85545769483133</v>
      </c>
      <c r="FO41" s="126">
        <f t="shared" si="161"/>
        <v>328.52691963851953</v>
      </c>
      <c r="FP41" s="126">
        <f t="shared" si="162"/>
        <v>286.19838158220773</v>
      </c>
      <c r="FQ41" s="126">
        <f t="shared" si="163"/>
        <v>243.86984352589593</v>
      </c>
      <c r="FR41" s="126">
        <f t="shared" si="164"/>
        <v>201.54130546958413</v>
      </c>
      <c r="FS41" s="126">
        <f t="shared" si="165"/>
        <v>161.2330443756673</v>
      </c>
      <c r="FT41" s="126">
        <f t="shared" si="166"/>
        <v>120.92478328175048</v>
      </c>
      <c r="FU41" s="126">
        <f t="shared" si="167"/>
        <v>80.616522187833652</v>
      </c>
      <c r="FV41" s="126">
        <f t="shared" si="168"/>
        <v>40.308261093916826</v>
      </c>
      <c r="FW41" s="126">
        <v>0</v>
      </c>
      <c r="FX41" s="126"/>
      <c r="FY41" s="126"/>
      <c r="FZ41" s="126"/>
      <c r="GA41" s="126"/>
      <c r="GB41" s="126"/>
      <c r="GC41" s="126"/>
      <c r="GD41" s="126"/>
      <c r="GE41" s="126"/>
      <c r="GF41" s="126"/>
    </row>
    <row r="42" spans="1:188" ht="15" x14ac:dyDescent="0.25">
      <c r="A42" s="124">
        <v>23</v>
      </c>
      <c r="G42" s="126"/>
      <c r="H42" s="126"/>
      <c r="I42" s="126"/>
      <c r="J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v>8.983898957226927</v>
      </c>
      <c r="AN42" s="126">
        <v>16.457726441183809</v>
      </c>
      <c r="AO42" s="126">
        <v>21.387405056930419</v>
      </c>
      <c r="AP42" s="126">
        <v>25.42253111580132</v>
      </c>
      <c r="AQ42" s="126">
        <v>28.948743283247182</v>
      </c>
      <c r="AR42" s="126">
        <v>32.137559675347035</v>
      </c>
      <c r="AS42" s="126">
        <v>35.083517630195388</v>
      </c>
      <c r="AT42" s="126">
        <v>37.845436349619092</v>
      </c>
      <c r="AU42" s="126">
        <v>40.462954862292435</v>
      </c>
      <c r="AV42" s="126">
        <v>42.964366811895076</v>
      </c>
      <c r="AW42" s="126">
        <v>45.370774631864947</v>
      </c>
      <c r="AX42" s="126">
        <v>47.698480571475386</v>
      </c>
      <c r="AY42" s="126">
        <v>49.960452435206264</v>
      </c>
      <c r="AZ42" s="126">
        <v>52.088682283478285</v>
      </c>
      <c r="BA42" s="126">
        <v>54.216912131750306</v>
      </c>
      <c r="BB42" s="126">
        <v>56.345141980022326</v>
      </c>
      <c r="BC42" s="126">
        <v>58.473371828294347</v>
      </c>
      <c r="BD42" s="126">
        <v>60.601601676566361</v>
      </c>
      <c r="BE42" s="126">
        <v>62.618448282407122</v>
      </c>
      <c r="BF42" s="126">
        <v>64.635294888247884</v>
      </c>
      <c r="BG42" s="126">
        <v>66.652141494088639</v>
      </c>
      <c r="BH42" s="126">
        <v>68.668988099929408</v>
      </c>
      <c r="BI42" s="126">
        <v>70.685834705770162</v>
      </c>
      <c r="BL42" s="122">
        <v>23</v>
      </c>
      <c r="BM42" s="126">
        <f t="shared" si="60"/>
        <v>0</v>
      </c>
      <c r="BN42" s="126">
        <f t="shared" si="61"/>
        <v>0</v>
      </c>
      <c r="BO42" s="126">
        <f t="shared" si="62"/>
        <v>0</v>
      </c>
      <c r="BP42" s="126">
        <f t="shared" si="63"/>
        <v>0</v>
      </c>
      <c r="BQ42" s="126">
        <f t="shared" si="64"/>
        <v>0</v>
      </c>
      <c r="BR42" s="126">
        <f t="shared" si="65"/>
        <v>0</v>
      </c>
      <c r="BS42" s="126">
        <f t="shared" si="66"/>
        <v>0</v>
      </c>
      <c r="BT42" s="126">
        <f t="shared" si="67"/>
        <v>0</v>
      </c>
      <c r="BU42" s="126">
        <f t="shared" si="68"/>
        <v>0</v>
      </c>
      <c r="BV42" s="126">
        <f t="shared" si="69"/>
        <v>0</v>
      </c>
      <c r="BW42" s="126">
        <f t="shared" si="70"/>
        <v>0</v>
      </c>
      <c r="BX42" s="126">
        <f t="shared" si="71"/>
        <v>0</v>
      </c>
      <c r="BY42" s="126">
        <f t="shared" si="72"/>
        <v>0</v>
      </c>
      <c r="BZ42" s="126">
        <f t="shared" si="73"/>
        <v>0</v>
      </c>
      <c r="CA42" s="126">
        <f t="shared" si="74"/>
        <v>0</v>
      </c>
      <c r="CB42" s="126">
        <f t="shared" si="75"/>
        <v>0</v>
      </c>
      <c r="CC42" s="126">
        <f t="shared" si="76"/>
        <v>0</v>
      </c>
      <c r="CD42" s="126">
        <f t="shared" si="77"/>
        <v>0</v>
      </c>
      <c r="CE42" s="126">
        <f t="shared" si="78"/>
        <v>0</v>
      </c>
      <c r="CF42" s="126">
        <f t="shared" si="79"/>
        <v>0</v>
      </c>
      <c r="CG42" s="126">
        <f t="shared" si="80"/>
        <v>0</v>
      </c>
      <c r="CH42" s="126">
        <f t="shared" si="81"/>
        <v>0</v>
      </c>
      <c r="CI42" s="126">
        <f t="shared" si="82"/>
        <v>0</v>
      </c>
      <c r="CJ42" s="126">
        <f t="shared" si="83"/>
        <v>0</v>
      </c>
      <c r="CK42" s="126">
        <f t="shared" si="84"/>
        <v>0</v>
      </c>
      <c r="CL42" s="126">
        <f t="shared" si="85"/>
        <v>0</v>
      </c>
      <c r="CM42" s="126">
        <f t="shared" si="86"/>
        <v>0</v>
      </c>
      <c r="CN42" s="126">
        <f t="shared" si="87"/>
        <v>0</v>
      </c>
      <c r="CO42" s="126">
        <f t="shared" si="88"/>
        <v>0</v>
      </c>
      <c r="CP42" s="126">
        <f t="shared" si="89"/>
        <v>0</v>
      </c>
      <c r="CQ42" s="126">
        <f t="shared" si="90"/>
        <v>0</v>
      </c>
      <c r="CR42" s="126">
        <f t="shared" si="91"/>
        <v>0</v>
      </c>
      <c r="CS42" s="126">
        <f t="shared" si="92"/>
        <v>0</v>
      </c>
      <c r="CT42" s="126">
        <f t="shared" si="93"/>
        <v>0</v>
      </c>
      <c r="CU42" s="126">
        <f t="shared" si="94"/>
        <v>0</v>
      </c>
      <c r="CV42" s="126">
        <f t="shared" si="95"/>
        <v>0</v>
      </c>
      <c r="CW42" s="126">
        <f t="shared" si="96"/>
        <v>0</v>
      </c>
      <c r="CX42" s="126">
        <f t="shared" si="97"/>
        <v>179.67797914453854</v>
      </c>
      <c r="CY42" s="126">
        <f t="shared" si="98"/>
        <v>329.15452882367617</v>
      </c>
      <c r="CZ42" s="126">
        <f t="shared" si="99"/>
        <v>427.74810113860838</v>
      </c>
      <c r="DA42" s="126">
        <f t="shared" si="100"/>
        <v>508.4506223160264</v>
      </c>
      <c r="DB42" s="126">
        <f t="shared" si="101"/>
        <v>578.97486566494365</v>
      </c>
      <c r="DC42" s="126">
        <f t="shared" si="102"/>
        <v>642.75119350694069</v>
      </c>
      <c r="DD42" s="126">
        <f t="shared" si="103"/>
        <v>701.67035260390776</v>
      </c>
      <c r="DE42" s="126">
        <f t="shared" si="104"/>
        <v>756.90872699238184</v>
      </c>
      <c r="DF42" s="126">
        <f t="shared" si="105"/>
        <v>809.25909724584869</v>
      </c>
      <c r="DG42" s="126">
        <f t="shared" si="106"/>
        <v>859.28733623790151</v>
      </c>
      <c r="DH42" s="126">
        <f t="shared" si="107"/>
        <v>907.41549263729894</v>
      </c>
      <c r="DI42" s="126">
        <f t="shared" si="108"/>
        <v>953.96961142950772</v>
      </c>
      <c r="DJ42" s="126">
        <f t="shared" si="109"/>
        <v>999.20904870412528</v>
      </c>
      <c r="DK42" s="126">
        <f t="shared" si="110"/>
        <v>1041.7736456695657</v>
      </c>
      <c r="DL42" s="126">
        <f t="shared" si="111"/>
        <v>1084.3382426350061</v>
      </c>
      <c r="DM42" s="126">
        <f t="shared" si="112"/>
        <v>1126.9028396004464</v>
      </c>
      <c r="DN42" s="126">
        <f t="shared" si="113"/>
        <v>1169.4674365658871</v>
      </c>
      <c r="DO42" s="126">
        <f t="shared" si="114"/>
        <v>1212.0320335313272</v>
      </c>
      <c r="DP42" s="126">
        <f t="shared" si="115"/>
        <v>1252.3689656481424</v>
      </c>
      <c r="DQ42" s="126">
        <f t="shared" si="116"/>
        <v>1292.7058977649576</v>
      </c>
      <c r="DR42" s="126">
        <f t="shared" si="117"/>
        <v>1333.0428298817728</v>
      </c>
      <c r="DS42" s="126">
        <f t="shared" si="118"/>
        <v>1373.379761998588</v>
      </c>
      <c r="DT42" s="126">
        <f t="shared" si="119"/>
        <v>1413.7166941154032</v>
      </c>
      <c r="DU42" s="121"/>
      <c r="DV42">
        <v>706.85834705770276</v>
      </c>
      <c r="DW42">
        <f t="shared" si="120"/>
        <v>1413.7166941154055</v>
      </c>
      <c r="DX42" s="124">
        <v>23</v>
      </c>
      <c r="DY42" s="126">
        <f t="shared" si="169"/>
        <v>1413.7166941154055</v>
      </c>
      <c r="DZ42" s="126">
        <f t="shared" si="170"/>
        <v>1413.7166941154055</v>
      </c>
      <c r="EA42" s="126">
        <f t="shared" si="121"/>
        <v>1413.7166941154055</v>
      </c>
      <c r="EB42" s="126">
        <f t="shared" si="122"/>
        <v>1413.7166941154055</v>
      </c>
      <c r="EC42" s="126">
        <f t="shared" si="123"/>
        <v>1413.7166941154055</v>
      </c>
      <c r="ED42" s="126">
        <f t="shared" si="124"/>
        <v>1413.7166941154055</v>
      </c>
      <c r="EE42" s="126">
        <f t="shared" si="125"/>
        <v>1413.7166941154055</v>
      </c>
      <c r="EF42" s="126">
        <f t="shared" si="126"/>
        <v>1413.7166941154055</v>
      </c>
      <c r="EG42" s="126">
        <f t="shared" si="127"/>
        <v>1413.7166941154055</v>
      </c>
      <c r="EH42" s="126">
        <f t="shared" si="128"/>
        <v>1413.7166941154055</v>
      </c>
      <c r="EI42" s="126">
        <f t="shared" si="129"/>
        <v>1413.7166941154055</v>
      </c>
      <c r="EJ42" s="126">
        <f t="shared" si="130"/>
        <v>1413.7166941154055</v>
      </c>
      <c r="EK42" s="126">
        <f t="shared" si="131"/>
        <v>1413.7166941154055</v>
      </c>
      <c r="EL42" s="126">
        <f t="shared" si="132"/>
        <v>1413.7166941154055</v>
      </c>
      <c r="EM42" s="126">
        <f t="shared" si="133"/>
        <v>1413.7166941154055</v>
      </c>
      <c r="EN42" s="126">
        <f t="shared" si="134"/>
        <v>1413.7166941154055</v>
      </c>
      <c r="EO42" s="126">
        <f t="shared" si="135"/>
        <v>1413.7166941154055</v>
      </c>
      <c r="EP42" s="126">
        <f t="shared" si="136"/>
        <v>1413.7166941154055</v>
      </c>
      <c r="EQ42" s="126">
        <f t="shared" si="137"/>
        <v>1413.7166941154055</v>
      </c>
      <c r="ER42" s="126">
        <f t="shared" si="138"/>
        <v>1413.7166941154055</v>
      </c>
      <c r="ES42" s="126">
        <f t="shared" si="139"/>
        <v>1413.7166941154055</v>
      </c>
      <c r="ET42" s="126">
        <f t="shared" si="140"/>
        <v>1413.7166941154055</v>
      </c>
      <c r="EU42" s="126">
        <f t="shared" si="141"/>
        <v>1413.7166941154055</v>
      </c>
      <c r="EV42" s="126">
        <f t="shared" si="142"/>
        <v>1413.7166941154055</v>
      </c>
      <c r="EW42" s="126">
        <f t="shared" si="143"/>
        <v>1413.7166941154055</v>
      </c>
      <c r="EX42" s="126">
        <f t="shared" si="144"/>
        <v>1413.7166941154055</v>
      </c>
      <c r="EY42" s="126">
        <f t="shared" si="145"/>
        <v>1413.7166941154055</v>
      </c>
      <c r="EZ42" s="126">
        <f t="shared" si="146"/>
        <v>1413.7166941154055</v>
      </c>
      <c r="FA42" s="126">
        <f t="shared" si="147"/>
        <v>1234.038714970867</v>
      </c>
      <c r="FB42" s="126">
        <f t="shared" si="148"/>
        <v>1084.5621652917293</v>
      </c>
      <c r="FC42" s="126">
        <f t="shared" si="149"/>
        <v>985.96859297679714</v>
      </c>
      <c r="FD42" s="126">
        <f t="shared" si="150"/>
        <v>905.26607179937912</v>
      </c>
      <c r="FE42" s="126">
        <f t="shared" si="151"/>
        <v>834.74182845046187</v>
      </c>
      <c r="FF42" s="126">
        <f t="shared" si="152"/>
        <v>770.96550060846482</v>
      </c>
      <c r="FG42" s="126">
        <f t="shared" si="153"/>
        <v>712.04634151149776</v>
      </c>
      <c r="FH42" s="126">
        <f t="shared" si="154"/>
        <v>656.80796712302367</v>
      </c>
      <c r="FI42" s="126">
        <f t="shared" si="155"/>
        <v>604.45759686955682</v>
      </c>
      <c r="FJ42" s="126">
        <f t="shared" si="156"/>
        <v>554.429357877504</v>
      </c>
      <c r="FK42" s="126">
        <f t="shared" si="157"/>
        <v>506.30120147810658</v>
      </c>
      <c r="FL42" s="126">
        <f t="shared" si="158"/>
        <v>459.74708268589779</v>
      </c>
      <c r="FM42" s="126">
        <f t="shared" si="159"/>
        <v>414.50764541128024</v>
      </c>
      <c r="FN42" s="126">
        <f t="shared" si="160"/>
        <v>371.94304844583985</v>
      </c>
      <c r="FO42" s="126">
        <f t="shared" si="161"/>
        <v>329.37845148039946</v>
      </c>
      <c r="FP42" s="126">
        <f t="shared" si="162"/>
        <v>286.81385451495908</v>
      </c>
      <c r="FQ42" s="126">
        <f t="shared" si="163"/>
        <v>244.24925754951846</v>
      </c>
      <c r="FR42" s="126">
        <f t="shared" si="164"/>
        <v>201.6846605840783</v>
      </c>
      <c r="FS42" s="126">
        <f t="shared" si="165"/>
        <v>161.3477284672631</v>
      </c>
      <c r="FT42" s="126">
        <f t="shared" si="166"/>
        <v>121.01079635044789</v>
      </c>
      <c r="FU42" s="126">
        <f t="shared" si="167"/>
        <v>80.673864233632685</v>
      </c>
      <c r="FV42" s="126">
        <f t="shared" si="168"/>
        <v>40.336932116817479</v>
      </c>
      <c r="FW42" s="126">
        <v>0</v>
      </c>
      <c r="FX42" s="126"/>
      <c r="FY42" s="126"/>
      <c r="FZ42" s="126"/>
      <c r="GA42" s="126"/>
      <c r="GB42" s="126"/>
      <c r="GC42" s="126"/>
      <c r="GD42" s="126"/>
      <c r="GE42" s="126"/>
      <c r="GF42" s="126"/>
    </row>
    <row r="43" spans="1:188" ht="15" x14ac:dyDescent="0.25">
      <c r="A43" s="124">
        <v>22</v>
      </c>
      <c r="G43" s="126"/>
      <c r="H43" s="126"/>
      <c r="I43" s="126"/>
      <c r="J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v>8.7837835836027409</v>
      </c>
      <c r="AO43" s="126">
        <v>16.092609241655339</v>
      </c>
      <c r="AP43" s="126">
        <v>20.916492521890746</v>
      </c>
      <c r="AQ43" s="126">
        <v>24.867379752070946</v>
      </c>
      <c r="AR43" s="126">
        <v>28.322111022729132</v>
      </c>
      <c r="AS43" s="126">
        <v>31.448304852890175</v>
      </c>
      <c r="AT43" s="126">
        <v>34.338369208404004</v>
      </c>
      <c r="AU43" s="126">
        <v>37.049821384390356</v>
      </c>
      <c r="AV43" s="126">
        <v>39.621447766335564</v>
      </c>
      <c r="AW43" s="126">
        <v>42.080959557477684</v>
      </c>
      <c r="AX43" s="126">
        <v>44.449052353911554</v>
      </c>
      <c r="AY43" s="126">
        <v>46.741743209704225</v>
      </c>
      <c r="AZ43" s="126">
        <v>48.883751194877483</v>
      </c>
      <c r="BA43" s="126">
        <v>51.025759180050741</v>
      </c>
      <c r="BB43" s="126">
        <v>53.167767165223999</v>
      </c>
      <c r="BC43" s="126">
        <v>55.309775150397257</v>
      </c>
      <c r="BD43" s="126">
        <v>57.451783135570508</v>
      </c>
      <c r="BE43" s="126">
        <v>59.470274918892528</v>
      </c>
      <c r="BF43" s="126">
        <v>61.488766702214548</v>
      </c>
      <c r="BG43" s="126">
        <v>63.507258485536568</v>
      </c>
      <c r="BH43" s="126">
        <v>65.525750268858587</v>
      </c>
      <c r="BI43" s="126">
        <v>67.544242052180607</v>
      </c>
      <c r="BL43" s="122">
        <v>22</v>
      </c>
      <c r="BM43" s="126">
        <f t="shared" si="60"/>
        <v>0</v>
      </c>
      <c r="BN43" s="126">
        <f t="shared" si="61"/>
        <v>0</v>
      </c>
      <c r="BO43" s="126">
        <f t="shared" si="62"/>
        <v>0</v>
      </c>
      <c r="BP43" s="126">
        <f t="shared" si="63"/>
        <v>0</v>
      </c>
      <c r="BQ43" s="126">
        <f t="shared" si="64"/>
        <v>0</v>
      </c>
      <c r="BR43" s="126">
        <f t="shared" si="65"/>
        <v>0</v>
      </c>
      <c r="BS43" s="126">
        <f t="shared" si="66"/>
        <v>0</v>
      </c>
      <c r="BT43" s="126">
        <f t="shared" si="67"/>
        <v>0</v>
      </c>
      <c r="BU43" s="126">
        <f t="shared" si="68"/>
        <v>0</v>
      </c>
      <c r="BV43" s="126">
        <f t="shared" si="69"/>
        <v>0</v>
      </c>
      <c r="BW43" s="126">
        <f t="shared" si="70"/>
        <v>0</v>
      </c>
      <c r="BX43" s="126">
        <f t="shared" si="71"/>
        <v>0</v>
      </c>
      <c r="BY43" s="126">
        <f t="shared" si="72"/>
        <v>0</v>
      </c>
      <c r="BZ43" s="126">
        <f t="shared" si="73"/>
        <v>0</v>
      </c>
      <c r="CA43" s="126">
        <f t="shared" si="74"/>
        <v>0</v>
      </c>
      <c r="CB43" s="126">
        <f t="shared" si="75"/>
        <v>0</v>
      </c>
      <c r="CC43" s="126">
        <f t="shared" si="76"/>
        <v>0</v>
      </c>
      <c r="CD43" s="126">
        <f t="shared" si="77"/>
        <v>0</v>
      </c>
      <c r="CE43" s="126">
        <f t="shared" si="78"/>
        <v>0</v>
      </c>
      <c r="CF43" s="126">
        <f t="shared" si="79"/>
        <v>0</v>
      </c>
      <c r="CG43" s="126">
        <f t="shared" si="80"/>
        <v>0</v>
      </c>
      <c r="CH43" s="126">
        <f t="shared" si="81"/>
        <v>0</v>
      </c>
      <c r="CI43" s="126">
        <f t="shared" si="82"/>
        <v>0</v>
      </c>
      <c r="CJ43" s="126">
        <f t="shared" si="83"/>
        <v>0</v>
      </c>
      <c r="CK43" s="126">
        <f t="shared" si="84"/>
        <v>0</v>
      </c>
      <c r="CL43" s="126">
        <f t="shared" si="85"/>
        <v>0</v>
      </c>
      <c r="CM43" s="126">
        <f t="shared" si="86"/>
        <v>0</v>
      </c>
      <c r="CN43" s="126">
        <f t="shared" si="87"/>
        <v>0</v>
      </c>
      <c r="CO43" s="126">
        <f t="shared" si="88"/>
        <v>0</v>
      </c>
      <c r="CP43" s="126">
        <f t="shared" si="89"/>
        <v>0</v>
      </c>
      <c r="CQ43" s="126">
        <f t="shared" si="90"/>
        <v>0</v>
      </c>
      <c r="CR43" s="126">
        <f t="shared" si="91"/>
        <v>0</v>
      </c>
      <c r="CS43" s="126">
        <f t="shared" si="92"/>
        <v>0</v>
      </c>
      <c r="CT43" s="126">
        <f t="shared" si="93"/>
        <v>0</v>
      </c>
      <c r="CU43" s="126">
        <f t="shared" si="94"/>
        <v>0</v>
      </c>
      <c r="CV43" s="126">
        <f t="shared" si="95"/>
        <v>0</v>
      </c>
      <c r="CW43" s="126">
        <f t="shared" si="96"/>
        <v>0</v>
      </c>
      <c r="CX43" s="126">
        <f t="shared" si="97"/>
        <v>0</v>
      </c>
      <c r="CY43" s="126">
        <f t="shared" si="98"/>
        <v>175.67567167205482</v>
      </c>
      <c r="CZ43" s="126">
        <f t="shared" si="99"/>
        <v>321.85218483310678</v>
      </c>
      <c r="DA43" s="126">
        <f t="shared" si="100"/>
        <v>418.32985043781491</v>
      </c>
      <c r="DB43" s="126">
        <f t="shared" si="101"/>
        <v>497.34759504141891</v>
      </c>
      <c r="DC43" s="126">
        <f t="shared" si="102"/>
        <v>566.44222045458264</v>
      </c>
      <c r="DD43" s="126">
        <f t="shared" si="103"/>
        <v>628.96609705780349</v>
      </c>
      <c r="DE43" s="126">
        <f t="shared" si="104"/>
        <v>686.76738416808007</v>
      </c>
      <c r="DF43" s="126">
        <f t="shared" si="105"/>
        <v>740.99642768780711</v>
      </c>
      <c r="DG43" s="126">
        <f t="shared" si="106"/>
        <v>792.42895532671128</v>
      </c>
      <c r="DH43" s="126">
        <f t="shared" si="107"/>
        <v>841.61919114955367</v>
      </c>
      <c r="DI43" s="126">
        <f t="shared" si="108"/>
        <v>888.98104707823109</v>
      </c>
      <c r="DJ43" s="126">
        <f t="shared" si="109"/>
        <v>934.8348641940845</v>
      </c>
      <c r="DK43" s="126">
        <f t="shared" si="110"/>
        <v>977.67502389754964</v>
      </c>
      <c r="DL43" s="126">
        <f t="shared" si="111"/>
        <v>1020.5151836010148</v>
      </c>
      <c r="DM43" s="126">
        <f t="shared" si="112"/>
        <v>1063.3553433044799</v>
      </c>
      <c r="DN43" s="126">
        <f t="shared" si="113"/>
        <v>1106.1955030079453</v>
      </c>
      <c r="DO43" s="126">
        <f t="shared" si="114"/>
        <v>1149.0356627114102</v>
      </c>
      <c r="DP43" s="126">
        <f t="shared" si="115"/>
        <v>1189.4054983778506</v>
      </c>
      <c r="DQ43" s="126">
        <f t="shared" si="116"/>
        <v>1229.775334044291</v>
      </c>
      <c r="DR43" s="126">
        <f t="shared" si="117"/>
        <v>1270.1451697107314</v>
      </c>
      <c r="DS43" s="126">
        <f t="shared" si="118"/>
        <v>1310.5150053771717</v>
      </c>
      <c r="DT43" s="126">
        <f t="shared" si="119"/>
        <v>1350.8848410436121</v>
      </c>
      <c r="DU43" s="121"/>
      <c r="DV43">
        <v>675.44242052180607</v>
      </c>
      <c r="DW43">
        <f t="shared" si="120"/>
        <v>1350.8848410436121</v>
      </c>
      <c r="DX43" s="124">
        <v>22</v>
      </c>
      <c r="DY43" s="126">
        <f t="shared" si="169"/>
        <v>1350.8848410436121</v>
      </c>
      <c r="DZ43" s="126">
        <f t="shared" si="170"/>
        <v>1350.8848410436121</v>
      </c>
      <c r="EA43" s="126">
        <f t="shared" si="121"/>
        <v>1350.8848410436121</v>
      </c>
      <c r="EB43" s="126">
        <f t="shared" si="122"/>
        <v>1350.8848410436121</v>
      </c>
      <c r="EC43" s="126">
        <f t="shared" si="123"/>
        <v>1350.8848410436121</v>
      </c>
      <c r="ED43" s="126">
        <f t="shared" si="124"/>
        <v>1350.8848410436121</v>
      </c>
      <c r="EE43" s="126">
        <f t="shared" si="125"/>
        <v>1350.8848410436121</v>
      </c>
      <c r="EF43" s="126">
        <f t="shared" si="126"/>
        <v>1350.8848410436121</v>
      </c>
      <c r="EG43" s="126">
        <f t="shared" si="127"/>
        <v>1350.8848410436121</v>
      </c>
      <c r="EH43" s="126">
        <f t="shared" si="128"/>
        <v>1350.8848410436121</v>
      </c>
      <c r="EI43" s="126">
        <f t="shared" si="129"/>
        <v>1350.8848410436121</v>
      </c>
      <c r="EJ43" s="126">
        <f t="shared" si="130"/>
        <v>1350.8848410436121</v>
      </c>
      <c r="EK43" s="126">
        <f t="shared" si="131"/>
        <v>1350.8848410436121</v>
      </c>
      <c r="EL43" s="126">
        <f t="shared" si="132"/>
        <v>1350.8848410436121</v>
      </c>
      <c r="EM43" s="126">
        <f t="shared" si="133"/>
        <v>1350.8848410436121</v>
      </c>
      <c r="EN43" s="126">
        <f t="shared" si="134"/>
        <v>1350.8848410436121</v>
      </c>
      <c r="EO43" s="126">
        <f t="shared" si="135"/>
        <v>1350.8848410436121</v>
      </c>
      <c r="EP43" s="126">
        <f t="shared" si="136"/>
        <v>1350.8848410436121</v>
      </c>
      <c r="EQ43" s="126">
        <f t="shared" si="137"/>
        <v>1350.8848410436121</v>
      </c>
      <c r="ER43" s="126">
        <f t="shared" si="138"/>
        <v>1350.8848410436121</v>
      </c>
      <c r="ES43" s="126">
        <f t="shared" si="139"/>
        <v>1350.8848410436121</v>
      </c>
      <c r="ET43" s="126">
        <f t="shared" si="140"/>
        <v>1350.8848410436121</v>
      </c>
      <c r="EU43" s="126">
        <f t="shared" si="141"/>
        <v>1350.8848410436121</v>
      </c>
      <c r="EV43" s="126">
        <f t="shared" si="142"/>
        <v>1350.8848410436121</v>
      </c>
      <c r="EW43" s="126">
        <f t="shared" si="143"/>
        <v>1350.8848410436121</v>
      </c>
      <c r="EX43" s="126">
        <f t="shared" si="144"/>
        <v>1350.8848410436121</v>
      </c>
      <c r="EY43" s="126">
        <f t="shared" si="145"/>
        <v>1350.8848410436121</v>
      </c>
      <c r="EZ43" s="126">
        <f t="shared" si="146"/>
        <v>1350.8848410436121</v>
      </c>
      <c r="FA43" s="126">
        <f t="shared" si="147"/>
        <v>1350.8848410436121</v>
      </c>
      <c r="FB43" s="126">
        <f t="shared" si="148"/>
        <v>1175.2091693715574</v>
      </c>
      <c r="FC43" s="126">
        <f t="shared" si="149"/>
        <v>1029.0326562105054</v>
      </c>
      <c r="FD43" s="126">
        <f t="shared" si="150"/>
        <v>932.55499060579723</v>
      </c>
      <c r="FE43" s="126">
        <f t="shared" si="151"/>
        <v>853.53724600219323</v>
      </c>
      <c r="FF43" s="126">
        <f t="shared" si="152"/>
        <v>784.4426205890295</v>
      </c>
      <c r="FG43" s="126">
        <f t="shared" si="153"/>
        <v>721.91874398580865</v>
      </c>
      <c r="FH43" s="126">
        <f t="shared" si="154"/>
        <v>664.11745687553207</v>
      </c>
      <c r="FI43" s="126">
        <f t="shared" si="155"/>
        <v>609.88841335580503</v>
      </c>
      <c r="FJ43" s="126">
        <f t="shared" si="156"/>
        <v>558.45588571690087</v>
      </c>
      <c r="FK43" s="126">
        <f t="shared" si="157"/>
        <v>509.26564989405847</v>
      </c>
      <c r="FL43" s="126">
        <f t="shared" si="158"/>
        <v>461.90379396538106</v>
      </c>
      <c r="FM43" s="126">
        <f t="shared" si="159"/>
        <v>416.04997684952764</v>
      </c>
      <c r="FN43" s="126">
        <f t="shared" si="160"/>
        <v>373.20981714606251</v>
      </c>
      <c r="FO43" s="126">
        <f t="shared" si="161"/>
        <v>330.36965744259737</v>
      </c>
      <c r="FP43" s="126">
        <f t="shared" si="162"/>
        <v>287.52949773913224</v>
      </c>
      <c r="FQ43" s="126">
        <f t="shared" si="163"/>
        <v>244.68933803566688</v>
      </c>
      <c r="FR43" s="126">
        <f t="shared" si="164"/>
        <v>201.84917833220197</v>
      </c>
      <c r="FS43" s="126">
        <f t="shared" si="165"/>
        <v>161.47934266576158</v>
      </c>
      <c r="FT43" s="126">
        <f t="shared" si="166"/>
        <v>121.10950699932118</v>
      </c>
      <c r="FU43" s="126">
        <f t="shared" si="167"/>
        <v>80.739671332880789</v>
      </c>
      <c r="FV43" s="126">
        <f t="shared" si="168"/>
        <v>40.369835666440395</v>
      </c>
      <c r="FW43" s="126">
        <v>0</v>
      </c>
      <c r="FX43" s="126"/>
      <c r="FY43" s="126"/>
      <c r="FZ43" s="126"/>
      <c r="GA43" s="126"/>
      <c r="GB43" s="126"/>
      <c r="GC43" s="126"/>
      <c r="GD43" s="126"/>
      <c r="GE43" s="126"/>
      <c r="GF43" s="126"/>
    </row>
    <row r="44" spans="1:188" ht="15" x14ac:dyDescent="0.25">
      <c r="A44" s="124">
        <v>21</v>
      </c>
      <c r="G44" s="126"/>
      <c r="H44" s="126"/>
      <c r="I44" s="126"/>
      <c r="J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v>8.5790013774005445</v>
      </c>
      <c r="AP44" s="126">
        <v>15.719020025772096</v>
      </c>
      <c r="AQ44" s="126">
        <v>20.434759321005089</v>
      </c>
      <c r="AR44" s="126">
        <v>24.299620364649854</v>
      </c>
      <c r="AS44" s="126">
        <v>27.681439880623856</v>
      </c>
      <c r="AT44" s="126">
        <v>30.74384998386131</v>
      </c>
      <c r="AU44" s="126">
        <v>33.5770858510202</v>
      </c>
      <c r="AV44" s="126">
        <v>36.237340468630919</v>
      </c>
      <c r="AW44" s="126">
        <v>38.762537341133054</v>
      </c>
      <c r="AX44" s="126">
        <v>41.179803112337055</v>
      </c>
      <c r="AY44" s="126">
        <v>43.509430571273413</v>
      </c>
      <c r="AZ44" s="126">
        <v>45.667681505720488</v>
      </c>
      <c r="BA44" s="126">
        <v>47.825932440167563</v>
      </c>
      <c r="BB44" s="126">
        <v>49.984183374614638</v>
      </c>
      <c r="BC44" s="126">
        <v>52.142434309061713</v>
      </c>
      <c r="BD44" s="126">
        <v>54.300685243508781</v>
      </c>
      <c r="BE44" s="126">
        <v>56.32107807452519</v>
      </c>
      <c r="BF44" s="126">
        <v>58.341470905541598</v>
      </c>
      <c r="BG44" s="126">
        <v>60.361863736558007</v>
      </c>
      <c r="BH44" s="126">
        <v>62.382256567574416</v>
      </c>
      <c r="BI44" s="126">
        <v>64.402649398590825</v>
      </c>
      <c r="BL44" s="122">
        <v>21</v>
      </c>
      <c r="BM44" s="126">
        <f t="shared" si="60"/>
        <v>0</v>
      </c>
      <c r="BN44" s="126">
        <f t="shared" si="61"/>
        <v>0</v>
      </c>
      <c r="BO44" s="126">
        <f t="shared" si="62"/>
        <v>0</v>
      </c>
      <c r="BP44" s="126">
        <f t="shared" si="63"/>
        <v>0</v>
      </c>
      <c r="BQ44" s="126">
        <f t="shared" si="64"/>
        <v>0</v>
      </c>
      <c r="BR44" s="126">
        <f t="shared" si="65"/>
        <v>0</v>
      </c>
      <c r="BS44" s="126">
        <f t="shared" si="66"/>
        <v>0</v>
      </c>
      <c r="BT44" s="126">
        <f t="shared" si="67"/>
        <v>0</v>
      </c>
      <c r="BU44" s="126">
        <f t="shared" si="68"/>
        <v>0</v>
      </c>
      <c r="BV44" s="126">
        <f t="shared" si="69"/>
        <v>0</v>
      </c>
      <c r="BW44" s="126">
        <f t="shared" si="70"/>
        <v>0</v>
      </c>
      <c r="BX44" s="126">
        <f t="shared" si="71"/>
        <v>0</v>
      </c>
      <c r="BY44" s="126">
        <f t="shared" si="72"/>
        <v>0</v>
      </c>
      <c r="BZ44" s="126">
        <f t="shared" si="73"/>
        <v>0</v>
      </c>
      <c r="CA44" s="126">
        <f t="shared" si="74"/>
        <v>0</v>
      </c>
      <c r="CB44" s="126">
        <f t="shared" si="75"/>
        <v>0</v>
      </c>
      <c r="CC44" s="126">
        <f t="shared" si="76"/>
        <v>0</v>
      </c>
      <c r="CD44" s="126">
        <f t="shared" si="77"/>
        <v>0</v>
      </c>
      <c r="CE44" s="126">
        <f t="shared" si="78"/>
        <v>0</v>
      </c>
      <c r="CF44" s="126">
        <f t="shared" si="79"/>
        <v>0</v>
      </c>
      <c r="CG44" s="126">
        <f t="shared" si="80"/>
        <v>0</v>
      </c>
      <c r="CH44" s="126">
        <f t="shared" si="81"/>
        <v>0</v>
      </c>
      <c r="CI44" s="126">
        <f t="shared" si="82"/>
        <v>0</v>
      </c>
      <c r="CJ44" s="126">
        <f t="shared" si="83"/>
        <v>0</v>
      </c>
      <c r="CK44" s="126">
        <f t="shared" si="84"/>
        <v>0</v>
      </c>
      <c r="CL44" s="126">
        <f t="shared" si="85"/>
        <v>0</v>
      </c>
      <c r="CM44" s="126">
        <f t="shared" si="86"/>
        <v>0</v>
      </c>
      <c r="CN44" s="126">
        <f t="shared" si="87"/>
        <v>0</v>
      </c>
      <c r="CO44" s="126">
        <f t="shared" si="88"/>
        <v>0</v>
      </c>
      <c r="CP44" s="126">
        <f t="shared" si="89"/>
        <v>0</v>
      </c>
      <c r="CQ44" s="126">
        <f t="shared" si="90"/>
        <v>0</v>
      </c>
      <c r="CR44" s="126">
        <f t="shared" si="91"/>
        <v>0</v>
      </c>
      <c r="CS44" s="126">
        <f t="shared" si="92"/>
        <v>0</v>
      </c>
      <c r="CT44" s="126">
        <f t="shared" si="93"/>
        <v>0</v>
      </c>
      <c r="CU44" s="126">
        <f t="shared" si="94"/>
        <v>0</v>
      </c>
      <c r="CV44" s="126">
        <f t="shared" si="95"/>
        <v>0</v>
      </c>
      <c r="CW44" s="126">
        <f t="shared" si="96"/>
        <v>0</v>
      </c>
      <c r="CX44" s="126">
        <f t="shared" si="97"/>
        <v>0</v>
      </c>
      <c r="CY44" s="126">
        <f t="shared" si="98"/>
        <v>0</v>
      </c>
      <c r="CZ44" s="126">
        <f t="shared" si="99"/>
        <v>171.58002754801089</v>
      </c>
      <c r="DA44" s="126">
        <f t="shared" si="100"/>
        <v>314.38040051544192</v>
      </c>
      <c r="DB44" s="126">
        <f t="shared" si="101"/>
        <v>408.69518642010178</v>
      </c>
      <c r="DC44" s="126">
        <f t="shared" si="102"/>
        <v>485.99240729299709</v>
      </c>
      <c r="DD44" s="126">
        <f t="shared" si="103"/>
        <v>553.62879761247711</v>
      </c>
      <c r="DE44" s="126">
        <f t="shared" si="104"/>
        <v>614.87699967722619</v>
      </c>
      <c r="DF44" s="126">
        <f t="shared" si="105"/>
        <v>671.54171702040401</v>
      </c>
      <c r="DG44" s="126">
        <f t="shared" si="106"/>
        <v>724.74680937261837</v>
      </c>
      <c r="DH44" s="126">
        <f t="shared" si="107"/>
        <v>775.25074682266109</v>
      </c>
      <c r="DI44" s="126">
        <f t="shared" si="108"/>
        <v>823.5960622467411</v>
      </c>
      <c r="DJ44" s="126">
        <f t="shared" si="109"/>
        <v>870.18861142546825</v>
      </c>
      <c r="DK44" s="126">
        <f t="shared" si="110"/>
        <v>913.35363011440973</v>
      </c>
      <c r="DL44" s="126">
        <f t="shared" si="111"/>
        <v>956.5186488033512</v>
      </c>
      <c r="DM44" s="126">
        <f t="shared" si="112"/>
        <v>999.68366749229278</v>
      </c>
      <c r="DN44" s="126">
        <f t="shared" si="113"/>
        <v>1042.8486861812344</v>
      </c>
      <c r="DO44" s="126">
        <f t="shared" si="114"/>
        <v>1086.0137048701756</v>
      </c>
      <c r="DP44" s="126">
        <f t="shared" si="115"/>
        <v>1126.4215614905038</v>
      </c>
      <c r="DQ44" s="126">
        <f t="shared" si="116"/>
        <v>1166.829418110832</v>
      </c>
      <c r="DR44" s="126">
        <f t="shared" si="117"/>
        <v>1207.2372747311601</v>
      </c>
      <c r="DS44" s="126">
        <f t="shared" si="118"/>
        <v>1247.6451313514883</v>
      </c>
      <c r="DT44" s="126">
        <f t="shared" si="119"/>
        <v>1288.0529879718165</v>
      </c>
      <c r="DU44" s="121"/>
      <c r="DV44">
        <v>644.02649398590711</v>
      </c>
      <c r="DW44">
        <f t="shared" si="120"/>
        <v>1288.0529879718142</v>
      </c>
      <c r="DX44" s="124">
        <v>21</v>
      </c>
      <c r="DY44" s="126">
        <f t="shared" si="169"/>
        <v>1288.0529879718142</v>
      </c>
      <c r="DZ44" s="126">
        <f t="shared" si="170"/>
        <v>1288.0529879718142</v>
      </c>
      <c r="EA44" s="126">
        <f t="shared" si="121"/>
        <v>1288.0529879718142</v>
      </c>
      <c r="EB44" s="126">
        <f t="shared" si="122"/>
        <v>1288.0529879718142</v>
      </c>
      <c r="EC44" s="126">
        <f t="shared" si="123"/>
        <v>1288.0529879718142</v>
      </c>
      <c r="ED44" s="126">
        <f t="shared" si="124"/>
        <v>1288.0529879718142</v>
      </c>
      <c r="EE44" s="126">
        <f t="shared" si="125"/>
        <v>1288.0529879718142</v>
      </c>
      <c r="EF44" s="126">
        <f t="shared" si="126"/>
        <v>1288.0529879718142</v>
      </c>
      <c r="EG44" s="126">
        <f t="shared" si="127"/>
        <v>1288.0529879718142</v>
      </c>
      <c r="EH44" s="126">
        <f t="shared" si="128"/>
        <v>1288.0529879718142</v>
      </c>
      <c r="EI44" s="126">
        <f t="shared" si="129"/>
        <v>1288.0529879718142</v>
      </c>
      <c r="EJ44" s="126">
        <f t="shared" si="130"/>
        <v>1288.0529879718142</v>
      </c>
      <c r="EK44" s="126">
        <f t="shared" si="131"/>
        <v>1288.0529879718142</v>
      </c>
      <c r="EL44" s="126">
        <f t="shared" si="132"/>
        <v>1288.0529879718142</v>
      </c>
      <c r="EM44" s="126">
        <f t="shared" si="133"/>
        <v>1288.0529879718142</v>
      </c>
      <c r="EN44" s="126">
        <f t="shared" si="134"/>
        <v>1288.0529879718142</v>
      </c>
      <c r="EO44" s="126">
        <f t="shared" si="135"/>
        <v>1288.0529879718142</v>
      </c>
      <c r="EP44" s="126">
        <f t="shared" si="136"/>
        <v>1288.0529879718142</v>
      </c>
      <c r="EQ44" s="126">
        <f t="shared" si="137"/>
        <v>1288.0529879718142</v>
      </c>
      <c r="ER44" s="126">
        <f t="shared" si="138"/>
        <v>1288.0529879718142</v>
      </c>
      <c r="ES44" s="126">
        <f t="shared" si="139"/>
        <v>1288.0529879718142</v>
      </c>
      <c r="ET44" s="126">
        <f t="shared" si="140"/>
        <v>1288.0529879718142</v>
      </c>
      <c r="EU44" s="126">
        <f t="shared" si="141"/>
        <v>1288.0529879718142</v>
      </c>
      <c r="EV44" s="126">
        <f t="shared" si="142"/>
        <v>1288.0529879718142</v>
      </c>
      <c r="EW44" s="126">
        <f t="shared" si="143"/>
        <v>1288.0529879718142</v>
      </c>
      <c r="EX44" s="126">
        <f t="shared" si="144"/>
        <v>1288.0529879718142</v>
      </c>
      <c r="EY44" s="126">
        <f t="shared" si="145"/>
        <v>1288.0529879718142</v>
      </c>
      <c r="EZ44" s="126">
        <f t="shared" si="146"/>
        <v>1288.0529879718142</v>
      </c>
      <c r="FA44" s="126">
        <f t="shared" si="147"/>
        <v>1288.0529879718142</v>
      </c>
      <c r="FB44" s="126">
        <f t="shared" si="148"/>
        <v>1288.0529879718142</v>
      </c>
      <c r="FC44" s="126">
        <f t="shared" si="149"/>
        <v>1116.4729604238032</v>
      </c>
      <c r="FD44" s="126">
        <f t="shared" si="150"/>
        <v>973.6725874563723</v>
      </c>
      <c r="FE44" s="126">
        <f t="shared" si="151"/>
        <v>879.35780155171244</v>
      </c>
      <c r="FF44" s="126">
        <f t="shared" si="152"/>
        <v>802.06058067881713</v>
      </c>
      <c r="FG44" s="126">
        <f t="shared" si="153"/>
        <v>734.4241903593371</v>
      </c>
      <c r="FH44" s="126">
        <f t="shared" si="154"/>
        <v>673.17598829458802</v>
      </c>
      <c r="FI44" s="126">
        <f t="shared" si="155"/>
        <v>616.51127095141021</v>
      </c>
      <c r="FJ44" s="126">
        <f t="shared" si="156"/>
        <v>563.30617859919585</v>
      </c>
      <c r="FK44" s="126">
        <f t="shared" si="157"/>
        <v>512.80224114915313</v>
      </c>
      <c r="FL44" s="126">
        <f t="shared" si="158"/>
        <v>464.45692572507312</v>
      </c>
      <c r="FM44" s="126">
        <f t="shared" si="159"/>
        <v>417.86437654634597</v>
      </c>
      <c r="FN44" s="126">
        <f t="shared" si="160"/>
        <v>374.69935785740449</v>
      </c>
      <c r="FO44" s="126">
        <f t="shared" si="161"/>
        <v>331.53433916846302</v>
      </c>
      <c r="FP44" s="126">
        <f t="shared" si="162"/>
        <v>288.36932047952143</v>
      </c>
      <c r="FQ44" s="126">
        <f t="shared" si="163"/>
        <v>245.20430179057985</v>
      </c>
      <c r="FR44" s="126">
        <f t="shared" si="164"/>
        <v>202.0392831016386</v>
      </c>
      <c r="FS44" s="126">
        <f t="shared" si="165"/>
        <v>161.63142648131043</v>
      </c>
      <c r="FT44" s="126">
        <f t="shared" si="166"/>
        <v>121.22356986098225</v>
      </c>
      <c r="FU44" s="126">
        <f t="shared" si="167"/>
        <v>80.815713240654077</v>
      </c>
      <c r="FV44" s="126">
        <f t="shared" si="168"/>
        <v>40.407856620325902</v>
      </c>
      <c r="FW44" s="126">
        <v>0</v>
      </c>
      <c r="FX44" s="126"/>
      <c r="FY44" s="126"/>
      <c r="FZ44" s="126"/>
      <c r="GA44" s="126"/>
      <c r="GB44" s="126"/>
      <c r="GC44" s="126"/>
      <c r="GD44" s="126"/>
      <c r="GE44" s="126"/>
      <c r="GF44" s="126"/>
    </row>
    <row r="45" spans="1:188" ht="15" x14ac:dyDescent="0.25">
      <c r="A45" s="124">
        <v>20</v>
      </c>
      <c r="G45" s="126"/>
      <c r="H45" s="126"/>
      <c r="I45" s="126"/>
      <c r="J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v>8.3692097470390365</v>
      </c>
      <c r="AQ45" s="126">
        <v>15.33634073961376</v>
      </c>
      <c r="AR45" s="126">
        <v>19.941425969118939</v>
      </c>
      <c r="AS45" s="126">
        <v>23.718359587339364</v>
      </c>
      <c r="AT45" s="126">
        <v>27.025755848790027</v>
      </c>
      <c r="AU45" s="126">
        <v>30.023168438442781</v>
      </c>
      <c r="AV45" s="126">
        <v>32.798614638099338</v>
      </c>
      <c r="AW45" s="126">
        <v>35.406940940813996</v>
      </c>
      <c r="AX45" s="126">
        <v>37.885199262382798</v>
      </c>
      <c r="AY45" s="126">
        <v>40.259932200119181</v>
      </c>
      <c r="AZ45" s="126">
        <v>42.437550782448312</v>
      </c>
      <c r="BA45" s="126">
        <v>44.615169364777444</v>
      </c>
      <c r="BB45" s="126">
        <v>46.792787947106575</v>
      </c>
      <c r="BC45" s="126">
        <v>48.970406529435706</v>
      </c>
      <c r="BD45" s="126">
        <v>51.148025111764838</v>
      </c>
      <c r="BE45" s="126">
        <v>53.17063143841203</v>
      </c>
      <c r="BF45" s="126">
        <v>55.193237765059223</v>
      </c>
      <c r="BG45" s="126">
        <v>57.215844091706423</v>
      </c>
      <c r="BH45" s="126">
        <v>59.238450418353622</v>
      </c>
      <c r="BI45" s="126">
        <v>61.261056745000815</v>
      </c>
      <c r="BL45" s="122">
        <v>20</v>
      </c>
      <c r="BM45" s="126">
        <f t="shared" si="60"/>
        <v>0</v>
      </c>
      <c r="BN45" s="126">
        <f t="shared" si="61"/>
        <v>0</v>
      </c>
      <c r="BO45" s="126">
        <f t="shared" si="62"/>
        <v>0</v>
      </c>
      <c r="BP45" s="126">
        <f t="shared" si="63"/>
        <v>0</v>
      </c>
      <c r="BQ45" s="126">
        <f t="shared" si="64"/>
        <v>0</v>
      </c>
      <c r="BR45" s="126">
        <f t="shared" si="65"/>
        <v>0</v>
      </c>
      <c r="BS45" s="126">
        <f t="shared" si="66"/>
        <v>0</v>
      </c>
      <c r="BT45" s="126">
        <f t="shared" si="67"/>
        <v>0</v>
      </c>
      <c r="BU45" s="126">
        <f t="shared" si="68"/>
        <v>0</v>
      </c>
      <c r="BV45" s="126">
        <f t="shared" si="69"/>
        <v>0</v>
      </c>
      <c r="BW45" s="126">
        <f t="shared" si="70"/>
        <v>0</v>
      </c>
      <c r="BX45" s="126">
        <f t="shared" si="71"/>
        <v>0</v>
      </c>
      <c r="BY45" s="126">
        <f t="shared" si="72"/>
        <v>0</v>
      </c>
      <c r="BZ45" s="126">
        <f t="shared" si="73"/>
        <v>0</v>
      </c>
      <c r="CA45" s="126">
        <f t="shared" si="74"/>
        <v>0</v>
      </c>
      <c r="CB45" s="126">
        <f t="shared" si="75"/>
        <v>0</v>
      </c>
      <c r="CC45" s="126">
        <f t="shared" si="76"/>
        <v>0</v>
      </c>
      <c r="CD45" s="126">
        <f t="shared" si="77"/>
        <v>0</v>
      </c>
      <c r="CE45" s="126">
        <f t="shared" si="78"/>
        <v>0</v>
      </c>
      <c r="CF45" s="126">
        <f t="shared" si="79"/>
        <v>0</v>
      </c>
      <c r="CG45" s="126">
        <f t="shared" si="80"/>
        <v>0</v>
      </c>
      <c r="CH45" s="126">
        <f t="shared" si="81"/>
        <v>0</v>
      </c>
      <c r="CI45" s="126">
        <f t="shared" si="82"/>
        <v>0</v>
      </c>
      <c r="CJ45" s="126">
        <f t="shared" si="83"/>
        <v>0</v>
      </c>
      <c r="CK45" s="126">
        <f t="shared" si="84"/>
        <v>0</v>
      </c>
      <c r="CL45" s="126">
        <f t="shared" si="85"/>
        <v>0</v>
      </c>
      <c r="CM45" s="126">
        <f t="shared" si="86"/>
        <v>0</v>
      </c>
      <c r="CN45" s="126">
        <f t="shared" si="87"/>
        <v>0</v>
      </c>
      <c r="CO45" s="126">
        <f t="shared" si="88"/>
        <v>0</v>
      </c>
      <c r="CP45" s="126">
        <f t="shared" si="89"/>
        <v>0</v>
      </c>
      <c r="CQ45" s="126">
        <f t="shared" si="90"/>
        <v>0</v>
      </c>
      <c r="CR45" s="126">
        <f t="shared" si="91"/>
        <v>0</v>
      </c>
      <c r="CS45" s="126">
        <f t="shared" si="92"/>
        <v>0</v>
      </c>
      <c r="CT45" s="126">
        <f t="shared" si="93"/>
        <v>0</v>
      </c>
      <c r="CU45" s="126">
        <f t="shared" si="94"/>
        <v>0</v>
      </c>
      <c r="CV45" s="126">
        <f t="shared" si="95"/>
        <v>0</v>
      </c>
      <c r="CW45" s="126">
        <f t="shared" si="96"/>
        <v>0</v>
      </c>
      <c r="CX45" s="126">
        <f t="shared" si="97"/>
        <v>0</v>
      </c>
      <c r="CY45" s="126">
        <f t="shared" si="98"/>
        <v>0</v>
      </c>
      <c r="CZ45" s="126">
        <f t="shared" si="99"/>
        <v>0</v>
      </c>
      <c r="DA45" s="126">
        <f t="shared" si="100"/>
        <v>167.38419494078073</v>
      </c>
      <c r="DB45" s="126">
        <f t="shared" si="101"/>
        <v>306.72681479227521</v>
      </c>
      <c r="DC45" s="126">
        <f t="shared" si="102"/>
        <v>398.82851938237877</v>
      </c>
      <c r="DD45" s="126">
        <f t="shared" si="103"/>
        <v>474.36719174678728</v>
      </c>
      <c r="DE45" s="126">
        <f t="shared" si="104"/>
        <v>540.51511697580054</v>
      </c>
      <c r="DF45" s="126">
        <f t="shared" si="105"/>
        <v>600.46336876885562</v>
      </c>
      <c r="DG45" s="126">
        <f t="shared" si="106"/>
        <v>655.97229276198675</v>
      </c>
      <c r="DH45" s="126">
        <f t="shared" si="107"/>
        <v>708.13881881627992</v>
      </c>
      <c r="DI45" s="126">
        <f t="shared" si="108"/>
        <v>757.70398524765596</v>
      </c>
      <c r="DJ45" s="126">
        <f t="shared" si="109"/>
        <v>805.19864400238362</v>
      </c>
      <c r="DK45" s="126">
        <f t="shared" si="110"/>
        <v>848.75101564896624</v>
      </c>
      <c r="DL45" s="126">
        <f t="shared" si="111"/>
        <v>892.30338729554887</v>
      </c>
      <c r="DM45" s="126">
        <f t="shared" si="112"/>
        <v>935.8557589421315</v>
      </c>
      <c r="DN45" s="126">
        <f t="shared" si="113"/>
        <v>979.40813058871413</v>
      </c>
      <c r="DO45" s="126">
        <f t="shared" si="114"/>
        <v>1022.9605022352968</v>
      </c>
      <c r="DP45" s="126">
        <f t="shared" si="115"/>
        <v>1063.4126287682407</v>
      </c>
      <c r="DQ45" s="126">
        <f t="shared" si="116"/>
        <v>1103.8647553011845</v>
      </c>
      <c r="DR45" s="126">
        <f t="shared" si="117"/>
        <v>1144.3168818341285</v>
      </c>
      <c r="DS45" s="126">
        <f t="shared" si="118"/>
        <v>1184.7690083670725</v>
      </c>
      <c r="DT45" s="126">
        <f t="shared" si="119"/>
        <v>1225.2211349000163</v>
      </c>
      <c r="DU45" s="121"/>
      <c r="DV45">
        <v>612.61056745001042</v>
      </c>
      <c r="DW45">
        <f t="shared" si="120"/>
        <v>1225.2211349000208</v>
      </c>
      <c r="DX45" s="124">
        <v>20</v>
      </c>
      <c r="DY45" s="126">
        <f t="shared" si="169"/>
        <v>1225.2211349000208</v>
      </c>
      <c r="DZ45" s="126">
        <f t="shared" si="170"/>
        <v>1225.2211349000208</v>
      </c>
      <c r="EA45" s="126">
        <f t="shared" si="121"/>
        <v>1225.2211349000208</v>
      </c>
      <c r="EB45" s="126">
        <f t="shared" si="122"/>
        <v>1225.2211349000208</v>
      </c>
      <c r="EC45" s="126">
        <f t="shared" si="123"/>
        <v>1225.2211349000208</v>
      </c>
      <c r="ED45" s="126">
        <f t="shared" si="124"/>
        <v>1225.2211349000208</v>
      </c>
      <c r="EE45" s="126">
        <f t="shared" si="125"/>
        <v>1225.2211349000208</v>
      </c>
      <c r="EF45" s="126">
        <f t="shared" si="126"/>
        <v>1225.2211349000208</v>
      </c>
      <c r="EG45" s="126">
        <f t="shared" si="127"/>
        <v>1225.2211349000208</v>
      </c>
      <c r="EH45" s="126">
        <f t="shared" si="128"/>
        <v>1225.2211349000208</v>
      </c>
      <c r="EI45" s="126">
        <f t="shared" si="129"/>
        <v>1225.2211349000208</v>
      </c>
      <c r="EJ45" s="126">
        <f t="shared" si="130"/>
        <v>1225.2211349000208</v>
      </c>
      <c r="EK45" s="126">
        <f t="shared" si="131"/>
        <v>1225.2211349000208</v>
      </c>
      <c r="EL45" s="126">
        <f t="shared" si="132"/>
        <v>1225.2211349000208</v>
      </c>
      <c r="EM45" s="126">
        <f t="shared" si="133"/>
        <v>1225.2211349000208</v>
      </c>
      <c r="EN45" s="126">
        <f t="shared" si="134"/>
        <v>1225.2211349000208</v>
      </c>
      <c r="EO45" s="126">
        <f t="shared" si="135"/>
        <v>1225.2211349000208</v>
      </c>
      <c r="EP45" s="126">
        <f t="shared" si="136"/>
        <v>1225.2211349000208</v>
      </c>
      <c r="EQ45" s="126">
        <f t="shared" si="137"/>
        <v>1225.2211349000208</v>
      </c>
      <c r="ER45" s="126">
        <f t="shared" si="138"/>
        <v>1225.2211349000208</v>
      </c>
      <c r="ES45" s="126">
        <f t="shared" si="139"/>
        <v>1225.2211349000208</v>
      </c>
      <c r="ET45" s="126">
        <f t="shared" si="140"/>
        <v>1225.2211349000208</v>
      </c>
      <c r="EU45" s="126">
        <f t="shared" si="141"/>
        <v>1225.2211349000208</v>
      </c>
      <c r="EV45" s="126">
        <f t="shared" si="142"/>
        <v>1225.2211349000208</v>
      </c>
      <c r="EW45" s="126">
        <f t="shared" si="143"/>
        <v>1225.2211349000208</v>
      </c>
      <c r="EX45" s="126">
        <f t="shared" si="144"/>
        <v>1225.2211349000208</v>
      </c>
      <c r="EY45" s="126">
        <f t="shared" si="145"/>
        <v>1225.2211349000208</v>
      </c>
      <c r="EZ45" s="126">
        <f t="shared" si="146"/>
        <v>1225.2211349000208</v>
      </c>
      <c r="FA45" s="126">
        <f t="shared" si="147"/>
        <v>1225.2211349000208</v>
      </c>
      <c r="FB45" s="126">
        <f t="shared" si="148"/>
        <v>1225.2211349000208</v>
      </c>
      <c r="FC45" s="126">
        <f t="shared" si="149"/>
        <v>1225.2211349000208</v>
      </c>
      <c r="FD45" s="126">
        <f t="shared" si="150"/>
        <v>1057.8369399592402</v>
      </c>
      <c r="FE45" s="126">
        <f t="shared" si="151"/>
        <v>918.49432010774558</v>
      </c>
      <c r="FF45" s="126">
        <f t="shared" si="152"/>
        <v>826.39261551764207</v>
      </c>
      <c r="FG45" s="126">
        <f t="shared" si="153"/>
        <v>750.85394315323356</v>
      </c>
      <c r="FH45" s="126">
        <f t="shared" si="154"/>
        <v>684.7060179242203</v>
      </c>
      <c r="FI45" s="126">
        <f t="shared" si="155"/>
        <v>624.75776613116523</v>
      </c>
      <c r="FJ45" s="126">
        <f t="shared" si="156"/>
        <v>569.24884213803409</v>
      </c>
      <c r="FK45" s="126">
        <f t="shared" si="157"/>
        <v>517.08231608374092</v>
      </c>
      <c r="FL45" s="126">
        <f t="shared" si="158"/>
        <v>467.51714965236488</v>
      </c>
      <c r="FM45" s="126">
        <f t="shared" si="159"/>
        <v>420.02249089763723</v>
      </c>
      <c r="FN45" s="126">
        <f t="shared" si="160"/>
        <v>376.4701192510546</v>
      </c>
      <c r="FO45" s="126">
        <f t="shared" si="161"/>
        <v>332.91774760447197</v>
      </c>
      <c r="FP45" s="126">
        <f t="shared" si="162"/>
        <v>289.36537595788934</v>
      </c>
      <c r="FQ45" s="126">
        <f t="shared" si="163"/>
        <v>245.81300431130671</v>
      </c>
      <c r="FR45" s="126">
        <f t="shared" si="164"/>
        <v>202.26063266472408</v>
      </c>
      <c r="FS45" s="126">
        <f t="shared" si="165"/>
        <v>161.80850613178018</v>
      </c>
      <c r="FT45" s="126">
        <f t="shared" si="166"/>
        <v>121.35637959883638</v>
      </c>
      <c r="FU45" s="126">
        <f t="shared" si="167"/>
        <v>80.904253065892362</v>
      </c>
      <c r="FV45" s="126">
        <f t="shared" si="168"/>
        <v>40.452126532948341</v>
      </c>
      <c r="FW45" s="126">
        <v>0</v>
      </c>
      <c r="FX45" s="126"/>
      <c r="FY45" s="126"/>
      <c r="FZ45" s="126"/>
      <c r="GA45" s="126"/>
      <c r="GB45" s="126"/>
      <c r="GC45" s="126"/>
      <c r="GD45" s="126"/>
      <c r="GE45" s="126"/>
      <c r="GF45" s="126"/>
    </row>
    <row r="46" spans="1:188" ht="15" x14ac:dyDescent="0.25">
      <c r="A46" s="124">
        <v>19</v>
      </c>
      <c r="G46" s="126"/>
      <c r="H46" s="126"/>
      <c r="I46" s="126"/>
      <c r="J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v>8.1540220114269317</v>
      </c>
      <c r="AR46" s="126">
        <v>14.943874402747923</v>
      </c>
      <c r="AS46" s="126">
        <v>19.435615059764473</v>
      </c>
      <c r="AT46" s="126">
        <v>23.122594432608054</v>
      </c>
      <c r="AU46" s="126">
        <v>26.353969295530419</v>
      </c>
      <c r="AV46" s="126">
        <v>29.285117334254579</v>
      </c>
      <c r="AW46" s="126">
        <v>32.00179137580642</v>
      </c>
      <c r="AX46" s="126">
        <v>34.557470057318881</v>
      </c>
      <c r="AY46" s="126">
        <v>36.988327461116</v>
      </c>
      <c r="AZ46" s="126">
        <v>39.189349182568201</v>
      </c>
      <c r="BA46" s="126">
        <v>41.390370904020401</v>
      </c>
      <c r="BB46" s="126">
        <v>43.591392625472608</v>
      </c>
      <c r="BC46" s="126">
        <v>45.792414346924815</v>
      </c>
      <c r="BD46" s="126">
        <v>47.993436068377015</v>
      </c>
      <c r="BE46" s="126">
        <v>50.01864167298384</v>
      </c>
      <c r="BF46" s="126">
        <v>52.043847277590665</v>
      </c>
      <c r="BG46" s="126">
        <v>54.069052882197489</v>
      </c>
      <c r="BH46" s="126">
        <v>56.094258486804321</v>
      </c>
      <c r="BI46" s="126">
        <v>58.119464091411146</v>
      </c>
      <c r="BL46" s="122">
        <v>19</v>
      </c>
      <c r="BM46" s="126">
        <f t="shared" ref="BM46:BM64" si="171">B46*$BM$3</f>
        <v>0</v>
      </c>
      <c r="BN46" s="126">
        <f t="shared" ref="BN46:BN64" si="172">C46*$BM$3</f>
        <v>0</v>
      </c>
      <c r="BO46" s="126">
        <f t="shared" ref="BO46:BO64" si="173">D46*$BM$3</f>
        <v>0</v>
      </c>
      <c r="BP46" s="126">
        <f t="shared" ref="BP46:BP64" si="174">E46*$BM$3</f>
        <v>0</v>
      </c>
      <c r="BQ46" s="126">
        <f t="shared" ref="BQ46:BQ64" si="175">F46*$BM$3</f>
        <v>0</v>
      </c>
      <c r="BR46" s="126">
        <f t="shared" ref="BR46:BR64" si="176">G46*$BM$3</f>
        <v>0</v>
      </c>
      <c r="BS46" s="126">
        <f t="shared" ref="BS46:BS64" si="177">H46*$BM$3</f>
        <v>0</v>
      </c>
      <c r="BT46" s="126">
        <f t="shared" ref="BT46:BT64" si="178">I46*$BM$3</f>
        <v>0</v>
      </c>
      <c r="BU46" s="126">
        <f t="shared" ref="BU46:BU64" si="179">J46*$BM$3</f>
        <v>0</v>
      </c>
      <c r="BV46" s="126">
        <f t="shared" ref="BV46:BV64" si="180">K46*$BM$3*2</f>
        <v>0</v>
      </c>
      <c r="BW46" s="126">
        <f t="shared" ref="BW46:BW64" si="181">L46*$BM$3*2</f>
        <v>0</v>
      </c>
      <c r="BX46" s="126">
        <f t="shared" ref="BX46:BX64" si="182">M46*$BM$3*2</f>
        <v>0</v>
      </c>
      <c r="BY46" s="126">
        <f t="shared" ref="BY46:BY64" si="183">N46*$BM$3*2</f>
        <v>0</v>
      </c>
      <c r="BZ46" s="126">
        <f t="shared" ref="BZ46:BZ64" si="184">O46*$BM$3*2</f>
        <v>0</v>
      </c>
      <c r="CA46" s="126">
        <f t="shared" ref="CA46:CA64" si="185">P46*$BM$3*2</f>
        <v>0</v>
      </c>
      <c r="CB46" s="126">
        <f t="shared" ref="CB46:CB64" si="186">Q46*$BM$3*2</f>
        <v>0</v>
      </c>
      <c r="CC46" s="126">
        <f t="shared" ref="CC46:CC64" si="187">R46*$BM$3*2</f>
        <v>0</v>
      </c>
      <c r="CD46" s="126">
        <f t="shared" ref="CD46:CD64" si="188">S46*$BM$3*2</f>
        <v>0</v>
      </c>
      <c r="CE46" s="126">
        <f t="shared" ref="CE46:CE64" si="189">T46*$BM$3*2</f>
        <v>0</v>
      </c>
      <c r="CF46" s="126">
        <f t="shared" ref="CF46:CF64" si="190">U46*$BM$3*2</f>
        <v>0</v>
      </c>
      <c r="CG46" s="126">
        <f t="shared" ref="CG46:CG64" si="191">V46*$BM$3*2</f>
        <v>0</v>
      </c>
      <c r="CH46" s="126">
        <f t="shared" ref="CH46:CH64" si="192">W46*$BM$3*2</f>
        <v>0</v>
      </c>
      <c r="CI46" s="126">
        <f t="shared" ref="CI46:CI64" si="193">X46*$BM$3*2</f>
        <v>0</v>
      </c>
      <c r="CJ46" s="126">
        <f t="shared" ref="CJ46:CJ64" si="194">Y46*$BM$3*2</f>
        <v>0</v>
      </c>
      <c r="CK46" s="126">
        <f t="shared" ref="CK46:CK64" si="195">Z46*$BM$3*2</f>
        <v>0</v>
      </c>
      <c r="CL46" s="126">
        <f t="shared" ref="CL46:CL64" si="196">AA46*$BM$3*2</f>
        <v>0</v>
      </c>
      <c r="CM46" s="126">
        <f t="shared" ref="CM46:CM64" si="197">AB46*$BM$3*2</f>
        <v>0</v>
      </c>
      <c r="CN46" s="126">
        <f t="shared" ref="CN46:CN64" si="198">AC46*$BM$3*2</f>
        <v>0</v>
      </c>
      <c r="CO46" s="126">
        <f t="shared" ref="CO46:CO64" si="199">AD46*$BM$3*2</f>
        <v>0</v>
      </c>
      <c r="CP46" s="126">
        <f t="shared" ref="CP46:CP64" si="200">AE46*$BM$3*2</f>
        <v>0</v>
      </c>
      <c r="CQ46" s="126">
        <f t="shared" ref="CQ46:CQ64" si="201">AF46*$BM$3*2</f>
        <v>0</v>
      </c>
      <c r="CR46" s="126">
        <f t="shared" ref="CR46:CR64" si="202">AG46*$BM$3*2</f>
        <v>0</v>
      </c>
      <c r="CS46" s="126">
        <f t="shared" ref="CS46:CS64" si="203">AH46*$BM$3*2</f>
        <v>0</v>
      </c>
      <c r="CT46" s="126">
        <f t="shared" ref="CT46:CT64" si="204">AI46*$BM$3*2</f>
        <v>0</v>
      </c>
      <c r="CU46" s="126">
        <f t="shared" ref="CU46:CU64" si="205">AJ46*$BM$3*2</f>
        <v>0</v>
      </c>
      <c r="CV46" s="126">
        <f t="shared" ref="CV46:CV64" si="206">AK46*$BM$3*2</f>
        <v>0</v>
      </c>
      <c r="CW46" s="126">
        <f t="shared" ref="CW46:CW64" si="207">AL46*$BM$3*2</f>
        <v>0</v>
      </c>
      <c r="CX46" s="126">
        <f t="shared" ref="CX46:CX64" si="208">AM46*$BM$3*2</f>
        <v>0</v>
      </c>
      <c r="CY46" s="126">
        <f t="shared" ref="CY46:CY64" si="209">AN46*$BM$3*2</f>
        <v>0</v>
      </c>
      <c r="CZ46" s="126">
        <f t="shared" ref="CZ46:CZ64" si="210">AO46*$BM$3*2</f>
        <v>0</v>
      </c>
      <c r="DA46" s="126">
        <f t="shared" ref="DA46:DA64" si="211">AP46*$BM$3*2</f>
        <v>0</v>
      </c>
      <c r="DB46" s="126">
        <f t="shared" ref="DB46:DB64" si="212">AQ46*$BM$3*2</f>
        <v>163.08044022853863</v>
      </c>
      <c r="DC46" s="126">
        <f t="shared" ref="DC46:DC64" si="213">AR46*$BM$3*2</f>
        <v>298.87748805495846</v>
      </c>
      <c r="DD46" s="126">
        <f t="shared" ref="DD46:DD64" si="214">AS46*$BM$3*2</f>
        <v>388.71230119528946</v>
      </c>
      <c r="DE46" s="126">
        <f t="shared" ref="DE46:DE64" si="215">AT46*$BM$3*2</f>
        <v>462.45188865216107</v>
      </c>
      <c r="DF46" s="126">
        <f t="shared" ref="DF46:DF64" si="216">AU46*$BM$3*2</f>
        <v>527.07938591060838</v>
      </c>
      <c r="DG46" s="126">
        <f t="shared" ref="DG46:DG64" si="217">AV46*$BM$3*2</f>
        <v>585.70234668509158</v>
      </c>
      <c r="DH46" s="126">
        <f t="shared" ref="DH46:DH64" si="218">AW46*$BM$3*2</f>
        <v>640.03582751612839</v>
      </c>
      <c r="DI46" s="126">
        <f t="shared" ref="DI46:DI64" si="219">AX46*$BM$3*2</f>
        <v>691.14940114637761</v>
      </c>
      <c r="DJ46" s="126">
        <f t="shared" ref="DJ46:DJ64" si="220">AY46*$BM$3*2</f>
        <v>739.76654922232001</v>
      </c>
      <c r="DK46" s="126">
        <f t="shared" ref="DK46:DK64" si="221">AZ46*$BM$3*2</f>
        <v>783.78698365136404</v>
      </c>
      <c r="DL46" s="126">
        <f t="shared" ref="DL46:DL64" si="222">BA46*$BM$3*2</f>
        <v>827.80741808040807</v>
      </c>
      <c r="DM46" s="126">
        <f t="shared" ref="DM46:DM64" si="223">BB46*$BM$3*2</f>
        <v>871.82785250945221</v>
      </c>
      <c r="DN46" s="126">
        <f t="shared" ref="DN46:DN64" si="224">BC46*$BM$3*2</f>
        <v>915.84828693849636</v>
      </c>
      <c r="DO46" s="126">
        <f t="shared" ref="DO46:DO64" si="225">BD46*$BM$3*2</f>
        <v>959.86872136754027</v>
      </c>
      <c r="DP46" s="126">
        <f t="shared" ref="DP46:DP64" si="226">BE46*$BM$3*2</f>
        <v>1000.3728334596768</v>
      </c>
      <c r="DQ46" s="126">
        <f t="shared" ref="DQ46:DQ64" si="227">BF46*$BM$3*2</f>
        <v>1040.8769455518134</v>
      </c>
      <c r="DR46" s="126">
        <f t="shared" ref="DR46:DR64" si="228">BG46*$BM$3*2</f>
        <v>1081.3810576439498</v>
      </c>
      <c r="DS46" s="126">
        <f t="shared" ref="DS46:DS64" si="229">BH46*$BM$3*2</f>
        <v>1121.8851697360865</v>
      </c>
      <c r="DT46" s="126">
        <f t="shared" ref="DT46:DT64" si="230">BI46*$BM$3*2</f>
        <v>1162.3892818282229</v>
      </c>
      <c r="DU46" s="121"/>
      <c r="DV46">
        <v>581.19464091411146</v>
      </c>
      <c r="DW46">
        <f t="shared" ref="DW46:DW64" si="231">DV46*2</f>
        <v>1162.3892818282229</v>
      </c>
      <c r="DX46" s="124">
        <v>19</v>
      </c>
      <c r="DY46" s="126">
        <f t="shared" ref="DY46:DY64" si="232">$DW46-BV46</f>
        <v>1162.3892818282229</v>
      </c>
      <c r="DZ46" s="126">
        <f t="shared" ref="DZ46:DZ64" si="233">$DW46-BW46</f>
        <v>1162.3892818282229</v>
      </c>
      <c r="EA46" s="126">
        <f t="shared" ref="EA46:EA64" si="234">$DW46-BX46</f>
        <v>1162.3892818282229</v>
      </c>
      <c r="EB46" s="126">
        <f t="shared" ref="EB46:EB64" si="235">$DW46-BY46</f>
        <v>1162.3892818282229</v>
      </c>
      <c r="EC46" s="126">
        <f t="shared" ref="EC46:EC64" si="236">$DW46-BZ46</f>
        <v>1162.3892818282229</v>
      </c>
      <c r="ED46" s="126">
        <f t="shared" ref="ED46:ED64" si="237">$DW46-CA46</f>
        <v>1162.3892818282229</v>
      </c>
      <c r="EE46" s="126">
        <f t="shared" ref="EE46:EE64" si="238">$DW46-CB46</f>
        <v>1162.3892818282229</v>
      </c>
      <c r="EF46" s="126">
        <f t="shared" ref="EF46:EF64" si="239">$DW46-CC46</f>
        <v>1162.3892818282229</v>
      </c>
      <c r="EG46" s="126">
        <f t="shared" ref="EG46:EG64" si="240">$DW46-CD46</f>
        <v>1162.3892818282229</v>
      </c>
      <c r="EH46" s="126">
        <f t="shared" ref="EH46:EH64" si="241">$DW46-CE46</f>
        <v>1162.3892818282229</v>
      </c>
      <c r="EI46" s="126">
        <f t="shared" ref="EI46:EI64" si="242">$DW46-CF46</f>
        <v>1162.3892818282229</v>
      </c>
      <c r="EJ46" s="126">
        <f t="shared" ref="EJ46:EJ64" si="243">$DW46-CG46</f>
        <v>1162.3892818282229</v>
      </c>
      <c r="EK46" s="126">
        <f t="shared" ref="EK46:EK64" si="244">$DW46-CH46</f>
        <v>1162.3892818282229</v>
      </c>
      <c r="EL46" s="126">
        <f t="shared" ref="EL46:EL64" si="245">$DW46-CI46</f>
        <v>1162.3892818282229</v>
      </c>
      <c r="EM46" s="126">
        <f t="shared" ref="EM46:EM64" si="246">$DW46-CJ46</f>
        <v>1162.3892818282229</v>
      </c>
      <c r="EN46" s="126">
        <f t="shared" ref="EN46:EN64" si="247">$DW46-CK46</f>
        <v>1162.3892818282229</v>
      </c>
      <c r="EO46" s="126">
        <f t="shared" ref="EO46:EO64" si="248">$DW46-CL46</f>
        <v>1162.3892818282229</v>
      </c>
      <c r="EP46" s="126">
        <f t="shared" ref="EP46:EP64" si="249">$DW46-CM46</f>
        <v>1162.3892818282229</v>
      </c>
      <c r="EQ46" s="126">
        <f t="shared" ref="EQ46:EQ64" si="250">$DW46-CN46</f>
        <v>1162.3892818282229</v>
      </c>
      <c r="ER46" s="126">
        <f t="shared" ref="ER46:ER64" si="251">$DW46-CO46</f>
        <v>1162.3892818282229</v>
      </c>
      <c r="ES46" s="126">
        <f t="shared" ref="ES46:ES64" si="252">$DW46-CP46</f>
        <v>1162.3892818282229</v>
      </c>
      <c r="ET46" s="126">
        <f t="shared" ref="ET46:ET64" si="253">$DW46-CQ46</f>
        <v>1162.3892818282229</v>
      </c>
      <c r="EU46" s="126">
        <f t="shared" ref="EU46:EU64" si="254">$DW46-CR46</f>
        <v>1162.3892818282229</v>
      </c>
      <c r="EV46" s="126">
        <f t="shared" ref="EV46:EV64" si="255">$DW46-CS46</f>
        <v>1162.3892818282229</v>
      </c>
      <c r="EW46" s="126">
        <f t="shared" ref="EW46:EW64" si="256">$DW46-CT46</f>
        <v>1162.3892818282229</v>
      </c>
      <c r="EX46" s="126">
        <f t="shared" ref="EX46:EX64" si="257">$DW46-CU46</f>
        <v>1162.3892818282229</v>
      </c>
      <c r="EY46" s="126">
        <f t="shared" ref="EY46:EY64" si="258">$DW46-CV46</f>
        <v>1162.3892818282229</v>
      </c>
      <c r="EZ46" s="126">
        <f t="shared" ref="EZ46:EZ64" si="259">$DW46-CW46</f>
        <v>1162.3892818282229</v>
      </c>
      <c r="FA46" s="126">
        <f t="shared" ref="FA46:FA64" si="260">$DW46-CX46</f>
        <v>1162.3892818282229</v>
      </c>
      <c r="FB46" s="126">
        <f t="shared" ref="FB46:FB64" si="261">$DW46-CY46</f>
        <v>1162.3892818282229</v>
      </c>
      <c r="FC46" s="126">
        <f t="shared" ref="FC46:FC64" si="262">$DW46-CZ46</f>
        <v>1162.3892818282229</v>
      </c>
      <c r="FD46" s="126">
        <f t="shared" ref="FD46:FD64" si="263">$DW46-DA46</f>
        <v>1162.3892818282229</v>
      </c>
      <c r="FE46" s="126">
        <f t="shared" ref="FE46:FE64" si="264">$DW46-DB46</f>
        <v>999.30884159968423</v>
      </c>
      <c r="FF46" s="126">
        <f t="shared" ref="FF46:FF64" si="265">$DW46-DC46</f>
        <v>863.51179377326446</v>
      </c>
      <c r="FG46" s="126">
        <f t="shared" ref="FG46:FG64" si="266">$DW46-DD46</f>
        <v>773.67698063293346</v>
      </c>
      <c r="FH46" s="126">
        <f t="shared" ref="FH46:FH64" si="267">$DW46-DE46</f>
        <v>699.93739317606185</v>
      </c>
      <c r="FI46" s="126">
        <f t="shared" ref="FI46:FI64" si="268">$DW46-DF46</f>
        <v>635.30989591761454</v>
      </c>
      <c r="FJ46" s="126">
        <f t="shared" ref="FJ46:FJ64" si="269">$DW46-DG46</f>
        <v>576.68693514313134</v>
      </c>
      <c r="FK46" s="126">
        <f t="shared" ref="FK46:FK64" si="270">$DW46-DH46</f>
        <v>522.35345431209453</v>
      </c>
      <c r="FL46" s="126">
        <f t="shared" ref="FL46:FL64" si="271">$DW46-DI46</f>
        <v>471.23988068184531</v>
      </c>
      <c r="FM46" s="126">
        <f t="shared" ref="FM46:FM64" si="272">$DW46-DJ46</f>
        <v>422.62273260590291</v>
      </c>
      <c r="FN46" s="126">
        <f t="shared" ref="FN46:FN64" si="273">$DW46-DK46</f>
        <v>378.60229817685888</v>
      </c>
      <c r="FO46" s="126">
        <f t="shared" ref="FO46:FO64" si="274">$DW46-DL46</f>
        <v>334.58186374781485</v>
      </c>
      <c r="FP46" s="126">
        <f t="shared" ref="FP46:FP64" si="275">$DW46-DM46</f>
        <v>290.56142931877071</v>
      </c>
      <c r="FQ46" s="126">
        <f t="shared" ref="FQ46:FQ64" si="276">$DW46-DN46</f>
        <v>246.54099488972656</v>
      </c>
      <c r="FR46" s="126">
        <f t="shared" ref="FR46:FR64" si="277">$DW46-DO46</f>
        <v>202.52056046068265</v>
      </c>
      <c r="FS46" s="126">
        <f t="shared" ref="FS46:FS64" si="278">$DW46-DP46</f>
        <v>162.01644836854609</v>
      </c>
      <c r="FT46" s="126">
        <f t="shared" ref="FT46:FT64" si="279">$DW46-DQ46</f>
        <v>121.51233627640954</v>
      </c>
      <c r="FU46" s="126">
        <f t="shared" ref="FU46:FU64" si="280">$DW46-DR46</f>
        <v>81.008224184273104</v>
      </c>
      <c r="FV46" s="126">
        <f t="shared" ref="FV46:FV64" si="281">$DW46-DS46</f>
        <v>40.504112092136438</v>
      </c>
      <c r="FW46" s="126">
        <v>0</v>
      </c>
      <c r="FX46" s="126"/>
      <c r="FY46" s="126"/>
      <c r="FZ46" s="126"/>
      <c r="GA46" s="126"/>
      <c r="GB46" s="126"/>
      <c r="GC46" s="126"/>
      <c r="GD46" s="126"/>
      <c r="GE46" s="126"/>
      <c r="GF46" s="126"/>
    </row>
    <row r="47" spans="1:188" ht="15" x14ac:dyDescent="0.25">
      <c r="A47" s="124">
        <v>18</v>
      </c>
      <c r="G47" s="126"/>
      <c r="H47" s="126"/>
      <c r="I47" s="126"/>
      <c r="J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v>7.9329990216651822</v>
      </c>
      <c r="AS47" s="126">
        <v>14.540830253009602</v>
      </c>
      <c r="AT47" s="126">
        <v>18.916333226796411</v>
      </c>
      <c r="AU47" s="126">
        <v>22.511192773191198</v>
      </c>
      <c r="AV47" s="126">
        <v>25.664855460976952</v>
      </c>
      <c r="AW47" s="126">
        <v>28.528419609911026</v>
      </c>
      <c r="AX47" s="126">
        <v>31.185326034668208</v>
      </c>
      <c r="AY47" s="126">
        <v>33.687665933536181</v>
      </c>
      <c r="AZ47" s="126">
        <v>36.070733198319004</v>
      </c>
      <c r="BA47" s="126">
        <v>38.359921447623606</v>
      </c>
      <c r="BB47" s="126">
        <v>40.574385531308209</v>
      </c>
      <c r="BC47" s="126">
        <v>42.729154792402852</v>
      </c>
      <c r="BD47" s="126">
        <v>44.836435570863536</v>
      </c>
      <c r="BE47" s="126">
        <v>46.864722744255104</v>
      </c>
      <c r="BF47" s="126">
        <v>48.893009917646665</v>
      </c>
      <c r="BG47" s="126">
        <v>50.921297091038234</v>
      </c>
      <c r="BH47" s="126">
        <v>52.949584264429802</v>
      </c>
      <c r="BI47" s="126">
        <v>54.977871437821364</v>
      </c>
      <c r="BL47" s="122">
        <v>18</v>
      </c>
      <c r="BM47" s="126">
        <f t="shared" si="171"/>
        <v>0</v>
      </c>
      <c r="BN47" s="126">
        <f t="shared" si="172"/>
        <v>0</v>
      </c>
      <c r="BO47" s="126">
        <f t="shared" si="173"/>
        <v>0</v>
      </c>
      <c r="BP47" s="126">
        <f t="shared" si="174"/>
        <v>0</v>
      </c>
      <c r="BQ47" s="126">
        <f t="shared" si="175"/>
        <v>0</v>
      </c>
      <c r="BR47" s="126">
        <f t="shared" si="176"/>
        <v>0</v>
      </c>
      <c r="BS47" s="126">
        <f t="shared" si="177"/>
        <v>0</v>
      </c>
      <c r="BT47" s="126">
        <f t="shared" si="178"/>
        <v>0</v>
      </c>
      <c r="BU47" s="126">
        <f t="shared" si="179"/>
        <v>0</v>
      </c>
      <c r="BV47" s="126">
        <f t="shared" si="180"/>
        <v>0</v>
      </c>
      <c r="BW47" s="126">
        <f t="shared" si="181"/>
        <v>0</v>
      </c>
      <c r="BX47" s="126">
        <f t="shared" si="182"/>
        <v>0</v>
      </c>
      <c r="BY47" s="126">
        <f t="shared" si="183"/>
        <v>0</v>
      </c>
      <c r="BZ47" s="126">
        <f t="shared" si="184"/>
        <v>0</v>
      </c>
      <c r="CA47" s="126">
        <f t="shared" si="185"/>
        <v>0</v>
      </c>
      <c r="CB47" s="126">
        <f t="shared" si="186"/>
        <v>0</v>
      </c>
      <c r="CC47" s="126">
        <f t="shared" si="187"/>
        <v>0</v>
      </c>
      <c r="CD47" s="126">
        <f t="shared" si="188"/>
        <v>0</v>
      </c>
      <c r="CE47" s="126">
        <f t="shared" si="189"/>
        <v>0</v>
      </c>
      <c r="CF47" s="126">
        <f t="shared" si="190"/>
        <v>0</v>
      </c>
      <c r="CG47" s="126">
        <f t="shared" si="191"/>
        <v>0</v>
      </c>
      <c r="CH47" s="126">
        <f t="shared" si="192"/>
        <v>0</v>
      </c>
      <c r="CI47" s="126">
        <f t="shared" si="193"/>
        <v>0</v>
      </c>
      <c r="CJ47" s="126">
        <f t="shared" si="194"/>
        <v>0</v>
      </c>
      <c r="CK47" s="126">
        <f t="shared" si="195"/>
        <v>0</v>
      </c>
      <c r="CL47" s="126">
        <f t="shared" si="196"/>
        <v>0</v>
      </c>
      <c r="CM47" s="126">
        <f t="shared" si="197"/>
        <v>0</v>
      </c>
      <c r="CN47" s="126">
        <f t="shared" si="198"/>
        <v>0</v>
      </c>
      <c r="CO47" s="126">
        <f t="shared" si="199"/>
        <v>0</v>
      </c>
      <c r="CP47" s="126">
        <f t="shared" si="200"/>
        <v>0</v>
      </c>
      <c r="CQ47" s="126">
        <f t="shared" si="201"/>
        <v>0</v>
      </c>
      <c r="CR47" s="126">
        <f t="shared" si="202"/>
        <v>0</v>
      </c>
      <c r="CS47" s="126">
        <f t="shared" si="203"/>
        <v>0</v>
      </c>
      <c r="CT47" s="126">
        <f t="shared" si="204"/>
        <v>0</v>
      </c>
      <c r="CU47" s="126">
        <f t="shared" si="205"/>
        <v>0</v>
      </c>
      <c r="CV47" s="126">
        <f t="shared" si="206"/>
        <v>0</v>
      </c>
      <c r="CW47" s="126">
        <f t="shared" si="207"/>
        <v>0</v>
      </c>
      <c r="CX47" s="126">
        <f t="shared" si="208"/>
        <v>0</v>
      </c>
      <c r="CY47" s="126">
        <f t="shared" si="209"/>
        <v>0</v>
      </c>
      <c r="CZ47" s="126">
        <f t="shared" si="210"/>
        <v>0</v>
      </c>
      <c r="DA47" s="126">
        <f t="shared" si="211"/>
        <v>0</v>
      </c>
      <c r="DB47" s="126">
        <f t="shared" si="212"/>
        <v>0</v>
      </c>
      <c r="DC47" s="126">
        <f t="shared" si="213"/>
        <v>158.65998043330364</v>
      </c>
      <c r="DD47" s="126">
        <f t="shared" si="214"/>
        <v>290.81660506019205</v>
      </c>
      <c r="DE47" s="126">
        <f t="shared" si="215"/>
        <v>378.32666453592822</v>
      </c>
      <c r="DF47" s="126">
        <f t="shared" si="216"/>
        <v>450.22385546382395</v>
      </c>
      <c r="DG47" s="126">
        <f t="shared" si="217"/>
        <v>513.29710921953904</v>
      </c>
      <c r="DH47" s="126">
        <f t="shared" si="218"/>
        <v>570.56839219822052</v>
      </c>
      <c r="DI47" s="126">
        <f t="shared" si="219"/>
        <v>623.70652069336415</v>
      </c>
      <c r="DJ47" s="126">
        <f t="shared" si="220"/>
        <v>673.75331867072362</v>
      </c>
      <c r="DK47" s="126">
        <f t="shared" si="221"/>
        <v>721.41466396638009</v>
      </c>
      <c r="DL47" s="126">
        <f t="shared" si="222"/>
        <v>767.19842895247211</v>
      </c>
      <c r="DM47" s="126">
        <f t="shared" si="223"/>
        <v>811.48771062616424</v>
      </c>
      <c r="DN47" s="126">
        <f t="shared" si="224"/>
        <v>854.58309584805704</v>
      </c>
      <c r="DO47" s="126">
        <f t="shared" si="225"/>
        <v>896.72871141727069</v>
      </c>
      <c r="DP47" s="126">
        <f t="shared" si="226"/>
        <v>937.29445488510214</v>
      </c>
      <c r="DQ47" s="126">
        <f t="shared" si="227"/>
        <v>977.86019835293337</v>
      </c>
      <c r="DR47" s="126">
        <f t="shared" si="228"/>
        <v>1018.4259418207647</v>
      </c>
      <c r="DS47" s="126">
        <f t="shared" si="229"/>
        <v>1058.991685288596</v>
      </c>
      <c r="DT47" s="126">
        <f t="shared" si="230"/>
        <v>1099.5574287564273</v>
      </c>
      <c r="DU47" s="121"/>
      <c r="DV47">
        <v>549.77871437821364</v>
      </c>
      <c r="DW47">
        <f t="shared" si="231"/>
        <v>1099.5574287564273</v>
      </c>
      <c r="DX47" s="124">
        <v>18</v>
      </c>
      <c r="DY47" s="126">
        <f t="shared" si="232"/>
        <v>1099.5574287564273</v>
      </c>
      <c r="DZ47" s="126">
        <f t="shared" si="233"/>
        <v>1099.5574287564273</v>
      </c>
      <c r="EA47" s="126">
        <f t="shared" si="234"/>
        <v>1099.5574287564273</v>
      </c>
      <c r="EB47" s="126">
        <f t="shared" si="235"/>
        <v>1099.5574287564273</v>
      </c>
      <c r="EC47" s="126">
        <f t="shared" si="236"/>
        <v>1099.5574287564273</v>
      </c>
      <c r="ED47" s="126">
        <f t="shared" si="237"/>
        <v>1099.5574287564273</v>
      </c>
      <c r="EE47" s="126">
        <f t="shared" si="238"/>
        <v>1099.5574287564273</v>
      </c>
      <c r="EF47" s="126">
        <f t="shared" si="239"/>
        <v>1099.5574287564273</v>
      </c>
      <c r="EG47" s="126">
        <f t="shared" si="240"/>
        <v>1099.5574287564273</v>
      </c>
      <c r="EH47" s="126">
        <f t="shared" si="241"/>
        <v>1099.5574287564273</v>
      </c>
      <c r="EI47" s="126">
        <f t="shared" si="242"/>
        <v>1099.5574287564273</v>
      </c>
      <c r="EJ47" s="126">
        <f t="shared" si="243"/>
        <v>1099.5574287564273</v>
      </c>
      <c r="EK47" s="126">
        <f t="shared" si="244"/>
        <v>1099.5574287564273</v>
      </c>
      <c r="EL47" s="126">
        <f t="shared" si="245"/>
        <v>1099.5574287564273</v>
      </c>
      <c r="EM47" s="126">
        <f t="shared" si="246"/>
        <v>1099.5574287564273</v>
      </c>
      <c r="EN47" s="126">
        <f t="shared" si="247"/>
        <v>1099.5574287564273</v>
      </c>
      <c r="EO47" s="126">
        <f t="shared" si="248"/>
        <v>1099.5574287564273</v>
      </c>
      <c r="EP47" s="126">
        <f t="shared" si="249"/>
        <v>1099.5574287564273</v>
      </c>
      <c r="EQ47" s="126">
        <f t="shared" si="250"/>
        <v>1099.5574287564273</v>
      </c>
      <c r="ER47" s="126">
        <f t="shared" si="251"/>
        <v>1099.5574287564273</v>
      </c>
      <c r="ES47" s="126">
        <f t="shared" si="252"/>
        <v>1099.5574287564273</v>
      </c>
      <c r="ET47" s="126">
        <f t="shared" si="253"/>
        <v>1099.5574287564273</v>
      </c>
      <c r="EU47" s="126">
        <f t="shared" si="254"/>
        <v>1099.5574287564273</v>
      </c>
      <c r="EV47" s="126">
        <f t="shared" si="255"/>
        <v>1099.5574287564273</v>
      </c>
      <c r="EW47" s="126">
        <f t="shared" si="256"/>
        <v>1099.5574287564273</v>
      </c>
      <c r="EX47" s="126">
        <f t="shared" si="257"/>
        <v>1099.5574287564273</v>
      </c>
      <c r="EY47" s="126">
        <f t="shared" si="258"/>
        <v>1099.5574287564273</v>
      </c>
      <c r="EZ47" s="126">
        <f t="shared" si="259"/>
        <v>1099.5574287564273</v>
      </c>
      <c r="FA47" s="126">
        <f t="shared" si="260"/>
        <v>1099.5574287564273</v>
      </c>
      <c r="FB47" s="126">
        <f t="shared" si="261"/>
        <v>1099.5574287564273</v>
      </c>
      <c r="FC47" s="126">
        <f t="shared" si="262"/>
        <v>1099.5574287564273</v>
      </c>
      <c r="FD47" s="126">
        <f t="shared" si="263"/>
        <v>1099.5574287564273</v>
      </c>
      <c r="FE47" s="126">
        <f t="shared" si="264"/>
        <v>1099.5574287564273</v>
      </c>
      <c r="FF47" s="126">
        <f t="shared" si="265"/>
        <v>940.89744832312363</v>
      </c>
      <c r="FG47" s="126">
        <f t="shared" si="266"/>
        <v>808.74082369623522</v>
      </c>
      <c r="FH47" s="126">
        <f t="shared" si="267"/>
        <v>721.23076422049905</v>
      </c>
      <c r="FI47" s="126">
        <f t="shared" si="268"/>
        <v>649.33357329260332</v>
      </c>
      <c r="FJ47" s="126">
        <f t="shared" si="269"/>
        <v>586.26031953688823</v>
      </c>
      <c r="FK47" s="126">
        <f t="shared" si="270"/>
        <v>528.98903655820675</v>
      </c>
      <c r="FL47" s="126">
        <f t="shared" si="271"/>
        <v>475.85090806306312</v>
      </c>
      <c r="FM47" s="126">
        <f t="shared" si="272"/>
        <v>425.80411008570366</v>
      </c>
      <c r="FN47" s="126">
        <f t="shared" si="273"/>
        <v>378.14276479004718</v>
      </c>
      <c r="FO47" s="126">
        <f t="shared" si="274"/>
        <v>332.35899980395516</v>
      </c>
      <c r="FP47" s="126">
        <f t="shared" si="275"/>
        <v>288.06971813026303</v>
      </c>
      <c r="FQ47" s="126">
        <f t="shared" si="276"/>
        <v>244.97433290837023</v>
      </c>
      <c r="FR47" s="126">
        <f t="shared" si="277"/>
        <v>202.82871733915658</v>
      </c>
      <c r="FS47" s="126">
        <f t="shared" si="278"/>
        <v>162.26297387132513</v>
      </c>
      <c r="FT47" s="126">
        <f t="shared" si="279"/>
        <v>121.6972304034939</v>
      </c>
      <c r="FU47" s="126">
        <f t="shared" si="280"/>
        <v>81.131486935662565</v>
      </c>
      <c r="FV47" s="126">
        <f t="shared" si="281"/>
        <v>40.565743467831226</v>
      </c>
      <c r="FW47" s="126">
        <v>0</v>
      </c>
      <c r="FX47" s="126"/>
      <c r="FY47" s="126"/>
      <c r="FZ47" s="126"/>
      <c r="GA47" s="126"/>
      <c r="GB47" s="126"/>
      <c r="GC47" s="126"/>
      <c r="GD47" s="126"/>
      <c r="GE47" s="126"/>
      <c r="GF47" s="126"/>
    </row>
    <row r="48" spans="1:188" ht="15" x14ac:dyDescent="0.25">
      <c r="A48" s="124">
        <v>17</v>
      </c>
      <c r="G48" s="126"/>
      <c r="H48" s="126"/>
      <c r="I48" s="126"/>
      <c r="J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v>7.7056386172002647</v>
      </c>
      <c r="AT48" s="126">
        <v>14.126305097080589</v>
      </c>
      <c r="AU48" s="126">
        <v>18.382448628356613</v>
      </c>
      <c r="AV48" s="126">
        <v>21.88286921813625</v>
      </c>
      <c r="AW48" s="126">
        <v>24.957030764979422</v>
      </c>
      <c r="AX48" s="126">
        <v>27.751642957168258</v>
      </c>
      <c r="AY48" s="126">
        <v>30.347786867334491</v>
      </c>
      <c r="AZ48" s="126">
        <v>32.796149975922276</v>
      </c>
      <c r="BA48" s="126">
        <v>35.131149734476764</v>
      </c>
      <c r="BB48" s="126">
        <v>37.377629551261109</v>
      </c>
      <c r="BC48" s="126">
        <v>39.554416391683333</v>
      </c>
      <c r="BD48" s="126">
        <v>41.676377568833608</v>
      </c>
      <c r="BE48" s="126">
        <v>43.708357811913189</v>
      </c>
      <c r="BF48" s="126">
        <v>45.740338054992776</v>
      </c>
      <c r="BG48" s="126">
        <v>47.772318298072356</v>
      </c>
      <c r="BH48" s="126">
        <v>49.804298541151937</v>
      </c>
      <c r="BI48" s="126">
        <v>51.836278784231524</v>
      </c>
      <c r="BL48" s="122">
        <v>17</v>
      </c>
      <c r="BM48" s="126">
        <f t="shared" si="171"/>
        <v>0</v>
      </c>
      <c r="BN48" s="126">
        <f t="shared" si="172"/>
        <v>0</v>
      </c>
      <c r="BO48" s="126">
        <f t="shared" si="173"/>
        <v>0</v>
      </c>
      <c r="BP48" s="126">
        <f t="shared" si="174"/>
        <v>0</v>
      </c>
      <c r="BQ48" s="126">
        <f t="shared" si="175"/>
        <v>0</v>
      </c>
      <c r="BR48" s="126">
        <f t="shared" si="176"/>
        <v>0</v>
      </c>
      <c r="BS48" s="126">
        <f t="shared" si="177"/>
        <v>0</v>
      </c>
      <c r="BT48" s="126">
        <f t="shared" si="178"/>
        <v>0</v>
      </c>
      <c r="BU48" s="126">
        <f t="shared" si="179"/>
        <v>0</v>
      </c>
      <c r="BV48" s="126">
        <f t="shared" si="180"/>
        <v>0</v>
      </c>
      <c r="BW48" s="126">
        <f t="shared" si="181"/>
        <v>0</v>
      </c>
      <c r="BX48" s="126">
        <f t="shared" si="182"/>
        <v>0</v>
      </c>
      <c r="BY48" s="126">
        <f t="shared" si="183"/>
        <v>0</v>
      </c>
      <c r="BZ48" s="126">
        <f t="shared" si="184"/>
        <v>0</v>
      </c>
      <c r="CA48" s="126">
        <f t="shared" si="185"/>
        <v>0</v>
      </c>
      <c r="CB48" s="126">
        <f t="shared" si="186"/>
        <v>0</v>
      </c>
      <c r="CC48" s="126">
        <f t="shared" si="187"/>
        <v>0</v>
      </c>
      <c r="CD48" s="126">
        <f t="shared" si="188"/>
        <v>0</v>
      </c>
      <c r="CE48" s="126">
        <f t="shared" si="189"/>
        <v>0</v>
      </c>
      <c r="CF48" s="126">
        <f t="shared" si="190"/>
        <v>0</v>
      </c>
      <c r="CG48" s="126">
        <f t="shared" si="191"/>
        <v>0</v>
      </c>
      <c r="CH48" s="126">
        <f t="shared" si="192"/>
        <v>0</v>
      </c>
      <c r="CI48" s="126">
        <f t="shared" si="193"/>
        <v>0</v>
      </c>
      <c r="CJ48" s="126">
        <f t="shared" si="194"/>
        <v>0</v>
      </c>
      <c r="CK48" s="126">
        <f t="shared" si="195"/>
        <v>0</v>
      </c>
      <c r="CL48" s="126">
        <f t="shared" si="196"/>
        <v>0</v>
      </c>
      <c r="CM48" s="126">
        <f t="shared" si="197"/>
        <v>0</v>
      </c>
      <c r="CN48" s="126">
        <f t="shared" si="198"/>
        <v>0</v>
      </c>
      <c r="CO48" s="126">
        <f t="shared" si="199"/>
        <v>0</v>
      </c>
      <c r="CP48" s="126">
        <f t="shared" si="200"/>
        <v>0</v>
      </c>
      <c r="CQ48" s="126">
        <f t="shared" si="201"/>
        <v>0</v>
      </c>
      <c r="CR48" s="126">
        <f t="shared" si="202"/>
        <v>0</v>
      </c>
      <c r="CS48" s="126">
        <f t="shared" si="203"/>
        <v>0</v>
      </c>
      <c r="CT48" s="126">
        <f t="shared" si="204"/>
        <v>0</v>
      </c>
      <c r="CU48" s="126">
        <f t="shared" si="205"/>
        <v>0</v>
      </c>
      <c r="CV48" s="126">
        <f t="shared" si="206"/>
        <v>0</v>
      </c>
      <c r="CW48" s="126">
        <f t="shared" si="207"/>
        <v>0</v>
      </c>
      <c r="CX48" s="126">
        <f t="shared" si="208"/>
        <v>0</v>
      </c>
      <c r="CY48" s="126">
        <f t="shared" si="209"/>
        <v>0</v>
      </c>
      <c r="CZ48" s="126">
        <f t="shared" si="210"/>
        <v>0</v>
      </c>
      <c r="DA48" s="126">
        <f t="shared" si="211"/>
        <v>0</v>
      </c>
      <c r="DB48" s="126">
        <f t="shared" si="212"/>
        <v>0</v>
      </c>
      <c r="DC48" s="126">
        <f t="shared" si="213"/>
        <v>0</v>
      </c>
      <c r="DD48" s="126">
        <f t="shared" si="214"/>
        <v>154.11277234400529</v>
      </c>
      <c r="DE48" s="126">
        <f t="shared" si="215"/>
        <v>282.52610194161178</v>
      </c>
      <c r="DF48" s="126">
        <f t="shared" si="216"/>
        <v>367.64897256713226</v>
      </c>
      <c r="DG48" s="126">
        <f t="shared" si="217"/>
        <v>437.657384362725</v>
      </c>
      <c r="DH48" s="126">
        <f t="shared" si="218"/>
        <v>499.14061529958843</v>
      </c>
      <c r="DI48" s="126">
        <f t="shared" si="219"/>
        <v>555.03285914336516</v>
      </c>
      <c r="DJ48" s="126">
        <f t="shared" si="220"/>
        <v>606.95573734668983</v>
      </c>
      <c r="DK48" s="126">
        <f t="shared" si="221"/>
        <v>655.92299951844552</v>
      </c>
      <c r="DL48" s="126">
        <f t="shared" si="222"/>
        <v>702.62299468953529</v>
      </c>
      <c r="DM48" s="126">
        <f t="shared" si="223"/>
        <v>747.55259102522223</v>
      </c>
      <c r="DN48" s="126">
        <f t="shared" si="224"/>
        <v>791.08832783366665</v>
      </c>
      <c r="DO48" s="126">
        <f t="shared" si="225"/>
        <v>833.52755137667214</v>
      </c>
      <c r="DP48" s="126">
        <f t="shared" si="226"/>
        <v>874.16715623826371</v>
      </c>
      <c r="DQ48" s="126">
        <f t="shared" si="227"/>
        <v>914.80676109985552</v>
      </c>
      <c r="DR48" s="126">
        <f t="shared" si="228"/>
        <v>955.4463659614471</v>
      </c>
      <c r="DS48" s="126">
        <f t="shared" si="229"/>
        <v>996.08597082303868</v>
      </c>
      <c r="DT48" s="126">
        <f t="shared" si="230"/>
        <v>1036.7255756846305</v>
      </c>
      <c r="DU48" s="121"/>
      <c r="DV48">
        <v>518.36278784231581</v>
      </c>
      <c r="DW48">
        <f t="shared" si="231"/>
        <v>1036.7255756846316</v>
      </c>
      <c r="DX48" s="124">
        <v>17</v>
      </c>
      <c r="DY48" s="126">
        <f t="shared" si="232"/>
        <v>1036.7255756846316</v>
      </c>
      <c r="DZ48" s="126">
        <f t="shared" si="233"/>
        <v>1036.7255756846316</v>
      </c>
      <c r="EA48" s="126">
        <f t="shared" si="234"/>
        <v>1036.7255756846316</v>
      </c>
      <c r="EB48" s="126">
        <f t="shared" si="235"/>
        <v>1036.7255756846316</v>
      </c>
      <c r="EC48" s="126">
        <f t="shared" si="236"/>
        <v>1036.7255756846316</v>
      </c>
      <c r="ED48" s="126">
        <f t="shared" si="237"/>
        <v>1036.7255756846316</v>
      </c>
      <c r="EE48" s="126">
        <f t="shared" si="238"/>
        <v>1036.7255756846316</v>
      </c>
      <c r="EF48" s="126">
        <f t="shared" si="239"/>
        <v>1036.7255756846316</v>
      </c>
      <c r="EG48" s="126">
        <f t="shared" si="240"/>
        <v>1036.7255756846316</v>
      </c>
      <c r="EH48" s="126">
        <f t="shared" si="241"/>
        <v>1036.7255756846316</v>
      </c>
      <c r="EI48" s="126">
        <f t="shared" si="242"/>
        <v>1036.7255756846316</v>
      </c>
      <c r="EJ48" s="126">
        <f t="shared" si="243"/>
        <v>1036.7255756846316</v>
      </c>
      <c r="EK48" s="126">
        <f t="shared" si="244"/>
        <v>1036.7255756846316</v>
      </c>
      <c r="EL48" s="126">
        <f t="shared" si="245"/>
        <v>1036.7255756846316</v>
      </c>
      <c r="EM48" s="126">
        <f t="shared" si="246"/>
        <v>1036.7255756846316</v>
      </c>
      <c r="EN48" s="126">
        <f t="shared" si="247"/>
        <v>1036.7255756846316</v>
      </c>
      <c r="EO48" s="126">
        <f t="shared" si="248"/>
        <v>1036.7255756846316</v>
      </c>
      <c r="EP48" s="126">
        <f t="shared" si="249"/>
        <v>1036.7255756846316</v>
      </c>
      <c r="EQ48" s="126">
        <f t="shared" si="250"/>
        <v>1036.7255756846316</v>
      </c>
      <c r="ER48" s="126">
        <f t="shared" si="251"/>
        <v>1036.7255756846316</v>
      </c>
      <c r="ES48" s="126">
        <f t="shared" si="252"/>
        <v>1036.7255756846316</v>
      </c>
      <c r="ET48" s="126">
        <f t="shared" si="253"/>
        <v>1036.7255756846316</v>
      </c>
      <c r="EU48" s="126">
        <f t="shared" si="254"/>
        <v>1036.7255756846316</v>
      </c>
      <c r="EV48" s="126">
        <f t="shared" si="255"/>
        <v>1036.7255756846316</v>
      </c>
      <c r="EW48" s="126">
        <f t="shared" si="256"/>
        <v>1036.7255756846316</v>
      </c>
      <c r="EX48" s="126">
        <f t="shared" si="257"/>
        <v>1036.7255756846316</v>
      </c>
      <c r="EY48" s="126">
        <f t="shared" si="258"/>
        <v>1036.7255756846316</v>
      </c>
      <c r="EZ48" s="126">
        <f t="shared" si="259"/>
        <v>1036.7255756846316</v>
      </c>
      <c r="FA48" s="126">
        <f t="shared" si="260"/>
        <v>1036.7255756846316</v>
      </c>
      <c r="FB48" s="126">
        <f t="shared" si="261"/>
        <v>1036.7255756846316</v>
      </c>
      <c r="FC48" s="126">
        <f t="shared" si="262"/>
        <v>1036.7255756846316</v>
      </c>
      <c r="FD48" s="126">
        <f t="shared" si="263"/>
        <v>1036.7255756846316</v>
      </c>
      <c r="FE48" s="126">
        <f t="shared" si="264"/>
        <v>1036.7255756846316</v>
      </c>
      <c r="FF48" s="126">
        <f t="shared" si="265"/>
        <v>1036.7255756846316</v>
      </c>
      <c r="FG48" s="126">
        <f t="shared" si="266"/>
        <v>882.61280334062633</v>
      </c>
      <c r="FH48" s="126">
        <f t="shared" si="267"/>
        <v>754.19947374301978</v>
      </c>
      <c r="FI48" s="126">
        <f t="shared" si="268"/>
        <v>669.07660311749942</v>
      </c>
      <c r="FJ48" s="126">
        <f t="shared" si="269"/>
        <v>599.06819132190662</v>
      </c>
      <c r="FK48" s="126">
        <f t="shared" si="270"/>
        <v>537.58496038504313</v>
      </c>
      <c r="FL48" s="126">
        <f t="shared" si="271"/>
        <v>481.69271654126646</v>
      </c>
      <c r="FM48" s="126">
        <f t="shared" si="272"/>
        <v>429.76983833794179</v>
      </c>
      <c r="FN48" s="126">
        <f t="shared" si="273"/>
        <v>380.8025761661861</v>
      </c>
      <c r="FO48" s="126">
        <f t="shared" si="274"/>
        <v>334.10258099509633</v>
      </c>
      <c r="FP48" s="126">
        <f t="shared" si="275"/>
        <v>289.17298465940939</v>
      </c>
      <c r="FQ48" s="126">
        <f t="shared" si="276"/>
        <v>245.63724785096497</v>
      </c>
      <c r="FR48" s="126">
        <f t="shared" si="277"/>
        <v>203.19802430795949</v>
      </c>
      <c r="FS48" s="126">
        <f t="shared" si="278"/>
        <v>162.55841944636791</v>
      </c>
      <c r="FT48" s="126">
        <f t="shared" si="279"/>
        <v>121.9188145847761</v>
      </c>
      <c r="FU48" s="126">
        <f t="shared" si="280"/>
        <v>81.279209723184522</v>
      </c>
      <c r="FV48" s="126">
        <f t="shared" si="281"/>
        <v>40.639604861592943</v>
      </c>
      <c r="FW48" s="126">
        <v>0</v>
      </c>
      <c r="FX48" s="126"/>
      <c r="FY48" s="126"/>
      <c r="FZ48" s="126"/>
      <c r="GA48" s="126"/>
      <c r="GB48" s="126"/>
      <c r="GC48" s="126"/>
      <c r="GD48" s="126"/>
      <c r="GE48" s="126"/>
      <c r="GF48" s="126"/>
    </row>
    <row r="49" spans="1:188" ht="15" x14ac:dyDescent="0.25">
      <c r="A49" s="124">
        <v>16</v>
      </c>
      <c r="G49" s="126"/>
      <c r="H49" s="126"/>
      <c r="I49" s="126"/>
      <c r="J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v>7.4713621902468645</v>
      </c>
      <c r="AU49" s="126">
        <v>13.699259613306296</v>
      </c>
      <c r="AV49" s="126">
        <v>17.832662529692229</v>
      </c>
      <c r="AW49" s="126">
        <v>21.236155030645065</v>
      </c>
      <c r="AX49" s="126">
        <v>24.228923909043971</v>
      </c>
      <c r="AY49" s="126">
        <v>26.95317525685067</v>
      </c>
      <c r="AZ49" s="126">
        <v>29.487583950014567</v>
      </c>
      <c r="BA49" s="126">
        <v>31.881423239032813</v>
      </c>
      <c r="BB49" s="126">
        <v>34.168247532832908</v>
      </c>
      <c r="BC49" s="126">
        <v>36.372382889000164</v>
      </c>
      <c r="BD49" s="126">
        <v>38.512379903083207</v>
      </c>
      <c r="BE49" s="126">
        <v>40.548841148594924</v>
      </c>
      <c r="BF49" s="126">
        <v>42.585302394106641</v>
      </c>
      <c r="BG49" s="126">
        <v>44.621763639618358</v>
      </c>
      <c r="BH49" s="126">
        <v>46.658224885130082</v>
      </c>
      <c r="BI49" s="126">
        <v>48.694686130641799</v>
      </c>
      <c r="BL49" s="122">
        <v>16</v>
      </c>
      <c r="BM49" s="126">
        <f t="shared" si="171"/>
        <v>0</v>
      </c>
      <c r="BN49" s="126">
        <f t="shared" si="172"/>
        <v>0</v>
      </c>
      <c r="BO49" s="126">
        <f t="shared" si="173"/>
        <v>0</v>
      </c>
      <c r="BP49" s="126">
        <f t="shared" si="174"/>
        <v>0</v>
      </c>
      <c r="BQ49" s="126">
        <f t="shared" si="175"/>
        <v>0</v>
      </c>
      <c r="BR49" s="126">
        <f t="shared" si="176"/>
        <v>0</v>
      </c>
      <c r="BS49" s="126">
        <f t="shared" si="177"/>
        <v>0</v>
      </c>
      <c r="BT49" s="126">
        <f t="shared" si="178"/>
        <v>0</v>
      </c>
      <c r="BU49" s="126">
        <f t="shared" si="179"/>
        <v>0</v>
      </c>
      <c r="BV49" s="126">
        <f t="shared" si="180"/>
        <v>0</v>
      </c>
      <c r="BW49" s="126">
        <f t="shared" si="181"/>
        <v>0</v>
      </c>
      <c r="BX49" s="126">
        <f t="shared" si="182"/>
        <v>0</v>
      </c>
      <c r="BY49" s="126">
        <f t="shared" si="183"/>
        <v>0</v>
      </c>
      <c r="BZ49" s="126">
        <f t="shared" si="184"/>
        <v>0</v>
      </c>
      <c r="CA49" s="126">
        <f t="shared" si="185"/>
        <v>0</v>
      </c>
      <c r="CB49" s="126">
        <f t="shared" si="186"/>
        <v>0</v>
      </c>
      <c r="CC49" s="126">
        <f t="shared" si="187"/>
        <v>0</v>
      </c>
      <c r="CD49" s="126">
        <f t="shared" si="188"/>
        <v>0</v>
      </c>
      <c r="CE49" s="126">
        <f t="shared" si="189"/>
        <v>0</v>
      </c>
      <c r="CF49" s="126">
        <f t="shared" si="190"/>
        <v>0</v>
      </c>
      <c r="CG49" s="126">
        <f t="shared" si="191"/>
        <v>0</v>
      </c>
      <c r="CH49" s="126">
        <f t="shared" si="192"/>
        <v>0</v>
      </c>
      <c r="CI49" s="126">
        <f t="shared" si="193"/>
        <v>0</v>
      </c>
      <c r="CJ49" s="126">
        <f t="shared" si="194"/>
        <v>0</v>
      </c>
      <c r="CK49" s="126">
        <f t="shared" si="195"/>
        <v>0</v>
      </c>
      <c r="CL49" s="126">
        <f t="shared" si="196"/>
        <v>0</v>
      </c>
      <c r="CM49" s="126">
        <f t="shared" si="197"/>
        <v>0</v>
      </c>
      <c r="CN49" s="126">
        <f t="shared" si="198"/>
        <v>0</v>
      </c>
      <c r="CO49" s="126">
        <f t="shared" si="199"/>
        <v>0</v>
      </c>
      <c r="CP49" s="126">
        <f t="shared" si="200"/>
        <v>0</v>
      </c>
      <c r="CQ49" s="126">
        <f t="shared" si="201"/>
        <v>0</v>
      </c>
      <c r="CR49" s="126">
        <f t="shared" si="202"/>
        <v>0</v>
      </c>
      <c r="CS49" s="126">
        <f t="shared" si="203"/>
        <v>0</v>
      </c>
      <c r="CT49" s="126">
        <f t="shared" si="204"/>
        <v>0</v>
      </c>
      <c r="CU49" s="126">
        <f t="shared" si="205"/>
        <v>0</v>
      </c>
      <c r="CV49" s="126">
        <f t="shared" si="206"/>
        <v>0</v>
      </c>
      <c r="CW49" s="126">
        <f t="shared" si="207"/>
        <v>0</v>
      </c>
      <c r="CX49" s="126">
        <f t="shared" si="208"/>
        <v>0</v>
      </c>
      <c r="CY49" s="126">
        <f t="shared" si="209"/>
        <v>0</v>
      </c>
      <c r="CZ49" s="126">
        <f t="shared" si="210"/>
        <v>0</v>
      </c>
      <c r="DA49" s="126">
        <f t="shared" si="211"/>
        <v>0</v>
      </c>
      <c r="DB49" s="126">
        <f t="shared" si="212"/>
        <v>0</v>
      </c>
      <c r="DC49" s="126">
        <f t="shared" si="213"/>
        <v>0</v>
      </c>
      <c r="DD49" s="126">
        <f t="shared" si="214"/>
        <v>0</v>
      </c>
      <c r="DE49" s="126">
        <f t="shared" si="215"/>
        <v>149.42724380493729</v>
      </c>
      <c r="DF49" s="126">
        <f t="shared" si="216"/>
        <v>273.98519226612592</v>
      </c>
      <c r="DG49" s="126">
        <f t="shared" si="217"/>
        <v>356.65325059384458</v>
      </c>
      <c r="DH49" s="126">
        <f t="shared" si="218"/>
        <v>424.72310061290131</v>
      </c>
      <c r="DI49" s="126">
        <f t="shared" si="219"/>
        <v>484.57847818087942</v>
      </c>
      <c r="DJ49" s="126">
        <f t="shared" si="220"/>
        <v>539.06350513701341</v>
      </c>
      <c r="DK49" s="126">
        <f t="shared" si="221"/>
        <v>589.75167900029135</v>
      </c>
      <c r="DL49" s="126">
        <f t="shared" si="222"/>
        <v>637.62846478065626</v>
      </c>
      <c r="DM49" s="126">
        <f t="shared" si="223"/>
        <v>683.36495065665815</v>
      </c>
      <c r="DN49" s="126">
        <f t="shared" si="224"/>
        <v>727.44765778000328</v>
      </c>
      <c r="DO49" s="126">
        <f t="shared" si="225"/>
        <v>770.24759806166412</v>
      </c>
      <c r="DP49" s="126">
        <f t="shared" si="226"/>
        <v>810.97682297189851</v>
      </c>
      <c r="DQ49" s="126">
        <f t="shared" si="227"/>
        <v>851.70604788213279</v>
      </c>
      <c r="DR49" s="126">
        <f t="shared" si="228"/>
        <v>892.43527279236719</v>
      </c>
      <c r="DS49" s="126">
        <f t="shared" si="229"/>
        <v>933.16449770260169</v>
      </c>
      <c r="DT49" s="126">
        <f t="shared" si="230"/>
        <v>973.89372261283597</v>
      </c>
      <c r="DU49" s="121"/>
      <c r="DV49">
        <v>486.94686130641799</v>
      </c>
      <c r="DW49">
        <f t="shared" si="231"/>
        <v>973.89372261283597</v>
      </c>
      <c r="DX49" s="124">
        <v>16</v>
      </c>
      <c r="DY49" s="126">
        <f t="shared" si="232"/>
        <v>973.89372261283597</v>
      </c>
      <c r="DZ49" s="126">
        <f t="shared" si="233"/>
        <v>973.89372261283597</v>
      </c>
      <c r="EA49" s="126">
        <f t="shared" si="234"/>
        <v>973.89372261283597</v>
      </c>
      <c r="EB49" s="126">
        <f t="shared" si="235"/>
        <v>973.89372261283597</v>
      </c>
      <c r="EC49" s="126">
        <f t="shared" si="236"/>
        <v>973.89372261283597</v>
      </c>
      <c r="ED49" s="126">
        <f t="shared" si="237"/>
        <v>973.89372261283597</v>
      </c>
      <c r="EE49" s="126">
        <f t="shared" si="238"/>
        <v>973.89372261283597</v>
      </c>
      <c r="EF49" s="126">
        <f t="shared" si="239"/>
        <v>973.89372261283597</v>
      </c>
      <c r="EG49" s="126">
        <f t="shared" si="240"/>
        <v>973.89372261283597</v>
      </c>
      <c r="EH49" s="126">
        <f t="shared" si="241"/>
        <v>973.89372261283597</v>
      </c>
      <c r="EI49" s="126">
        <f t="shared" si="242"/>
        <v>973.89372261283597</v>
      </c>
      <c r="EJ49" s="126">
        <f t="shared" si="243"/>
        <v>973.89372261283597</v>
      </c>
      <c r="EK49" s="126">
        <f t="shared" si="244"/>
        <v>973.89372261283597</v>
      </c>
      <c r="EL49" s="126">
        <f t="shared" si="245"/>
        <v>973.89372261283597</v>
      </c>
      <c r="EM49" s="126">
        <f t="shared" si="246"/>
        <v>973.89372261283597</v>
      </c>
      <c r="EN49" s="126">
        <f t="shared" si="247"/>
        <v>973.89372261283597</v>
      </c>
      <c r="EO49" s="126">
        <f t="shared" si="248"/>
        <v>973.89372261283597</v>
      </c>
      <c r="EP49" s="126">
        <f t="shared" si="249"/>
        <v>973.89372261283597</v>
      </c>
      <c r="EQ49" s="126">
        <f t="shared" si="250"/>
        <v>973.89372261283597</v>
      </c>
      <c r="ER49" s="126">
        <f t="shared" si="251"/>
        <v>973.89372261283597</v>
      </c>
      <c r="ES49" s="126">
        <f t="shared" si="252"/>
        <v>973.89372261283597</v>
      </c>
      <c r="ET49" s="126">
        <f t="shared" si="253"/>
        <v>973.89372261283597</v>
      </c>
      <c r="EU49" s="126">
        <f t="shared" si="254"/>
        <v>973.89372261283597</v>
      </c>
      <c r="EV49" s="126">
        <f t="shared" si="255"/>
        <v>973.89372261283597</v>
      </c>
      <c r="EW49" s="126">
        <f t="shared" si="256"/>
        <v>973.89372261283597</v>
      </c>
      <c r="EX49" s="126">
        <f t="shared" si="257"/>
        <v>973.89372261283597</v>
      </c>
      <c r="EY49" s="126">
        <f t="shared" si="258"/>
        <v>973.89372261283597</v>
      </c>
      <c r="EZ49" s="126">
        <f t="shared" si="259"/>
        <v>973.89372261283597</v>
      </c>
      <c r="FA49" s="126">
        <f t="shared" si="260"/>
        <v>973.89372261283597</v>
      </c>
      <c r="FB49" s="126">
        <f t="shared" si="261"/>
        <v>973.89372261283597</v>
      </c>
      <c r="FC49" s="126">
        <f t="shared" si="262"/>
        <v>973.89372261283597</v>
      </c>
      <c r="FD49" s="126">
        <f t="shared" si="263"/>
        <v>973.89372261283597</v>
      </c>
      <c r="FE49" s="126">
        <f t="shared" si="264"/>
        <v>973.89372261283597</v>
      </c>
      <c r="FF49" s="126">
        <f t="shared" si="265"/>
        <v>973.89372261283597</v>
      </c>
      <c r="FG49" s="126">
        <f t="shared" si="266"/>
        <v>973.89372261283597</v>
      </c>
      <c r="FH49" s="126">
        <f t="shared" si="267"/>
        <v>824.46647880789874</v>
      </c>
      <c r="FI49" s="126">
        <f t="shared" si="268"/>
        <v>699.90853034670999</v>
      </c>
      <c r="FJ49" s="126">
        <f t="shared" si="269"/>
        <v>617.24047201899134</v>
      </c>
      <c r="FK49" s="126">
        <f t="shared" si="270"/>
        <v>549.17062199993461</v>
      </c>
      <c r="FL49" s="126">
        <f t="shared" si="271"/>
        <v>489.31524443195656</v>
      </c>
      <c r="FM49" s="126">
        <f t="shared" si="272"/>
        <v>434.83021747582256</v>
      </c>
      <c r="FN49" s="126">
        <f t="shared" si="273"/>
        <v>384.14204361254463</v>
      </c>
      <c r="FO49" s="126">
        <f t="shared" si="274"/>
        <v>336.26525783217971</v>
      </c>
      <c r="FP49" s="126">
        <f t="shared" si="275"/>
        <v>290.52877195617782</v>
      </c>
      <c r="FQ49" s="126">
        <f t="shared" si="276"/>
        <v>246.44606483283269</v>
      </c>
      <c r="FR49" s="126">
        <f t="shared" si="277"/>
        <v>203.64612455117185</v>
      </c>
      <c r="FS49" s="126">
        <f t="shared" si="278"/>
        <v>162.91689964093746</v>
      </c>
      <c r="FT49" s="126">
        <f t="shared" si="279"/>
        <v>122.18767473070318</v>
      </c>
      <c r="FU49" s="126">
        <f t="shared" si="280"/>
        <v>81.458449820468786</v>
      </c>
      <c r="FV49" s="126">
        <f t="shared" si="281"/>
        <v>40.729224910234279</v>
      </c>
      <c r="FW49" s="126">
        <v>0</v>
      </c>
      <c r="FX49" s="126"/>
      <c r="FY49" s="126"/>
      <c r="FZ49" s="126"/>
      <c r="GA49" s="126"/>
      <c r="GB49" s="126"/>
      <c r="GC49" s="126"/>
      <c r="GD49" s="126"/>
      <c r="GE49" s="126"/>
      <c r="GF49" s="126"/>
    </row>
    <row r="50" spans="1:188" ht="15" x14ac:dyDescent="0.25">
      <c r="A50" s="124">
        <v>15</v>
      </c>
      <c r="G50" s="126"/>
      <c r="H50" s="126"/>
      <c r="I50" s="126"/>
      <c r="J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v>7.2294973256302626</v>
      </c>
      <c r="AV50" s="126">
        <v>13.25848783360972</v>
      </c>
      <c r="AW50" s="126">
        <v>17.265473002024152</v>
      </c>
      <c r="AX50" s="126">
        <v>20.569360270058453</v>
      </c>
      <c r="AY50" s="126">
        <v>23.478740545291117</v>
      </c>
      <c r="AZ50" s="126">
        <v>26.131196430497212</v>
      </c>
      <c r="BA50" s="126">
        <v>28.602953942097869</v>
      </c>
      <c r="BB50" s="126">
        <v>30.941871418734362</v>
      </c>
      <c r="BC50" s="126">
        <v>33.180669085136401</v>
      </c>
      <c r="BD50" s="126">
        <v>35.343210257241751</v>
      </c>
      <c r="BE50" s="126">
        <v>37.385186901203809</v>
      </c>
      <c r="BF50" s="126">
        <v>39.427163545165868</v>
      </c>
      <c r="BG50" s="126">
        <v>41.469140189127927</v>
      </c>
      <c r="BH50" s="126">
        <v>43.511116833089986</v>
      </c>
      <c r="BI50" s="126">
        <v>45.553093477052045</v>
      </c>
      <c r="BL50" s="122">
        <v>15</v>
      </c>
      <c r="BM50" s="126">
        <f t="shared" si="171"/>
        <v>0</v>
      </c>
      <c r="BN50" s="126">
        <f t="shared" si="172"/>
        <v>0</v>
      </c>
      <c r="BO50" s="126">
        <f t="shared" si="173"/>
        <v>0</v>
      </c>
      <c r="BP50" s="126">
        <f t="shared" si="174"/>
        <v>0</v>
      </c>
      <c r="BQ50" s="126">
        <f t="shared" si="175"/>
        <v>0</v>
      </c>
      <c r="BR50" s="126">
        <f t="shared" si="176"/>
        <v>0</v>
      </c>
      <c r="BS50" s="126">
        <f t="shared" si="177"/>
        <v>0</v>
      </c>
      <c r="BT50" s="126">
        <f t="shared" si="178"/>
        <v>0</v>
      </c>
      <c r="BU50" s="126">
        <f t="shared" si="179"/>
        <v>0</v>
      </c>
      <c r="BV50" s="126">
        <f t="shared" si="180"/>
        <v>0</v>
      </c>
      <c r="BW50" s="126">
        <f t="shared" si="181"/>
        <v>0</v>
      </c>
      <c r="BX50" s="126">
        <f t="shared" si="182"/>
        <v>0</v>
      </c>
      <c r="BY50" s="126">
        <f t="shared" si="183"/>
        <v>0</v>
      </c>
      <c r="BZ50" s="126">
        <f t="shared" si="184"/>
        <v>0</v>
      </c>
      <c r="CA50" s="126">
        <f t="shared" si="185"/>
        <v>0</v>
      </c>
      <c r="CB50" s="126">
        <f t="shared" si="186"/>
        <v>0</v>
      </c>
      <c r="CC50" s="126">
        <f t="shared" si="187"/>
        <v>0</v>
      </c>
      <c r="CD50" s="126">
        <f t="shared" si="188"/>
        <v>0</v>
      </c>
      <c r="CE50" s="126">
        <f t="shared" si="189"/>
        <v>0</v>
      </c>
      <c r="CF50" s="126">
        <f t="shared" si="190"/>
        <v>0</v>
      </c>
      <c r="CG50" s="126">
        <f t="shared" si="191"/>
        <v>0</v>
      </c>
      <c r="CH50" s="126">
        <f t="shared" si="192"/>
        <v>0</v>
      </c>
      <c r="CI50" s="126">
        <f t="shared" si="193"/>
        <v>0</v>
      </c>
      <c r="CJ50" s="126">
        <f t="shared" si="194"/>
        <v>0</v>
      </c>
      <c r="CK50" s="126">
        <f t="shared" si="195"/>
        <v>0</v>
      </c>
      <c r="CL50" s="126">
        <f t="shared" si="196"/>
        <v>0</v>
      </c>
      <c r="CM50" s="126">
        <f t="shared" si="197"/>
        <v>0</v>
      </c>
      <c r="CN50" s="126">
        <f t="shared" si="198"/>
        <v>0</v>
      </c>
      <c r="CO50" s="126">
        <f t="shared" si="199"/>
        <v>0</v>
      </c>
      <c r="CP50" s="126">
        <f t="shared" si="200"/>
        <v>0</v>
      </c>
      <c r="CQ50" s="126">
        <f t="shared" si="201"/>
        <v>0</v>
      </c>
      <c r="CR50" s="126">
        <f t="shared" si="202"/>
        <v>0</v>
      </c>
      <c r="CS50" s="126">
        <f t="shared" si="203"/>
        <v>0</v>
      </c>
      <c r="CT50" s="126">
        <f t="shared" si="204"/>
        <v>0</v>
      </c>
      <c r="CU50" s="126">
        <f t="shared" si="205"/>
        <v>0</v>
      </c>
      <c r="CV50" s="126">
        <f t="shared" si="206"/>
        <v>0</v>
      </c>
      <c r="CW50" s="126">
        <f t="shared" si="207"/>
        <v>0</v>
      </c>
      <c r="CX50" s="126">
        <f t="shared" si="208"/>
        <v>0</v>
      </c>
      <c r="CY50" s="126">
        <f t="shared" si="209"/>
        <v>0</v>
      </c>
      <c r="CZ50" s="126">
        <f t="shared" si="210"/>
        <v>0</v>
      </c>
      <c r="DA50" s="126">
        <f t="shared" si="211"/>
        <v>0</v>
      </c>
      <c r="DB50" s="126">
        <f t="shared" si="212"/>
        <v>0</v>
      </c>
      <c r="DC50" s="126">
        <f t="shared" si="213"/>
        <v>0</v>
      </c>
      <c r="DD50" s="126">
        <f t="shared" si="214"/>
        <v>0</v>
      </c>
      <c r="DE50" s="126">
        <f t="shared" si="215"/>
        <v>0</v>
      </c>
      <c r="DF50" s="126">
        <f t="shared" si="216"/>
        <v>144.58994651260525</v>
      </c>
      <c r="DG50" s="126">
        <f t="shared" si="217"/>
        <v>265.16975667219441</v>
      </c>
      <c r="DH50" s="126">
        <f t="shared" si="218"/>
        <v>345.30946004048303</v>
      </c>
      <c r="DI50" s="126">
        <f t="shared" si="219"/>
        <v>411.38720540116907</v>
      </c>
      <c r="DJ50" s="126">
        <f t="shared" si="220"/>
        <v>469.57481090582235</v>
      </c>
      <c r="DK50" s="126">
        <f t="shared" si="221"/>
        <v>522.62392860994419</v>
      </c>
      <c r="DL50" s="126">
        <f t="shared" si="222"/>
        <v>572.05907884195744</v>
      </c>
      <c r="DM50" s="126">
        <f t="shared" si="223"/>
        <v>618.83742837468719</v>
      </c>
      <c r="DN50" s="126">
        <f t="shared" si="224"/>
        <v>663.61338170272802</v>
      </c>
      <c r="DO50" s="126">
        <f t="shared" si="225"/>
        <v>706.86420514483507</v>
      </c>
      <c r="DP50" s="126">
        <f t="shared" si="226"/>
        <v>747.70373802407619</v>
      </c>
      <c r="DQ50" s="126">
        <f t="shared" si="227"/>
        <v>788.54327090331731</v>
      </c>
      <c r="DR50" s="126">
        <f t="shared" si="228"/>
        <v>829.38280378255854</v>
      </c>
      <c r="DS50" s="126">
        <f t="shared" si="229"/>
        <v>870.22233666179977</v>
      </c>
      <c r="DT50" s="126">
        <f t="shared" si="230"/>
        <v>911.06186954104089</v>
      </c>
      <c r="DU50" s="121"/>
      <c r="DV50">
        <v>455.53093477052016</v>
      </c>
      <c r="DW50">
        <f t="shared" si="231"/>
        <v>911.06186954104032</v>
      </c>
      <c r="DX50" s="124">
        <v>15</v>
      </c>
      <c r="DY50" s="126">
        <f t="shared" si="232"/>
        <v>911.06186954104032</v>
      </c>
      <c r="DZ50" s="126">
        <f t="shared" si="233"/>
        <v>911.06186954104032</v>
      </c>
      <c r="EA50" s="126">
        <f t="shared" si="234"/>
        <v>911.06186954104032</v>
      </c>
      <c r="EB50" s="126">
        <f t="shared" si="235"/>
        <v>911.06186954104032</v>
      </c>
      <c r="EC50" s="126">
        <f t="shared" si="236"/>
        <v>911.06186954104032</v>
      </c>
      <c r="ED50" s="126">
        <f t="shared" si="237"/>
        <v>911.06186954104032</v>
      </c>
      <c r="EE50" s="126">
        <f t="shared" si="238"/>
        <v>911.06186954104032</v>
      </c>
      <c r="EF50" s="126">
        <f t="shared" si="239"/>
        <v>911.06186954104032</v>
      </c>
      <c r="EG50" s="126">
        <f t="shared" si="240"/>
        <v>911.06186954104032</v>
      </c>
      <c r="EH50" s="126">
        <f t="shared" si="241"/>
        <v>911.06186954104032</v>
      </c>
      <c r="EI50" s="126">
        <f t="shared" si="242"/>
        <v>911.06186954104032</v>
      </c>
      <c r="EJ50" s="126">
        <f t="shared" si="243"/>
        <v>911.06186954104032</v>
      </c>
      <c r="EK50" s="126">
        <f t="shared" si="244"/>
        <v>911.06186954104032</v>
      </c>
      <c r="EL50" s="126">
        <f t="shared" si="245"/>
        <v>911.06186954104032</v>
      </c>
      <c r="EM50" s="126">
        <f t="shared" si="246"/>
        <v>911.06186954104032</v>
      </c>
      <c r="EN50" s="126">
        <f t="shared" si="247"/>
        <v>911.06186954104032</v>
      </c>
      <c r="EO50" s="126">
        <f t="shared" si="248"/>
        <v>911.06186954104032</v>
      </c>
      <c r="EP50" s="126">
        <f t="shared" si="249"/>
        <v>911.06186954104032</v>
      </c>
      <c r="EQ50" s="126">
        <f t="shared" si="250"/>
        <v>911.06186954104032</v>
      </c>
      <c r="ER50" s="126">
        <f t="shared" si="251"/>
        <v>911.06186954104032</v>
      </c>
      <c r="ES50" s="126">
        <f t="shared" si="252"/>
        <v>911.06186954104032</v>
      </c>
      <c r="ET50" s="126">
        <f t="shared" si="253"/>
        <v>911.06186954104032</v>
      </c>
      <c r="EU50" s="126">
        <f t="shared" si="254"/>
        <v>911.06186954104032</v>
      </c>
      <c r="EV50" s="126">
        <f t="shared" si="255"/>
        <v>911.06186954104032</v>
      </c>
      <c r="EW50" s="126">
        <f t="shared" si="256"/>
        <v>911.06186954104032</v>
      </c>
      <c r="EX50" s="126">
        <f t="shared" si="257"/>
        <v>911.06186954104032</v>
      </c>
      <c r="EY50" s="126">
        <f t="shared" si="258"/>
        <v>911.06186954104032</v>
      </c>
      <c r="EZ50" s="126">
        <f t="shared" si="259"/>
        <v>911.06186954104032</v>
      </c>
      <c r="FA50" s="126">
        <f t="shared" si="260"/>
        <v>911.06186954104032</v>
      </c>
      <c r="FB50" s="126">
        <f t="shared" si="261"/>
        <v>911.06186954104032</v>
      </c>
      <c r="FC50" s="126">
        <f t="shared" si="262"/>
        <v>911.06186954104032</v>
      </c>
      <c r="FD50" s="126">
        <f t="shared" si="263"/>
        <v>911.06186954104032</v>
      </c>
      <c r="FE50" s="126">
        <f t="shared" si="264"/>
        <v>911.06186954104032</v>
      </c>
      <c r="FF50" s="126">
        <f t="shared" si="265"/>
        <v>911.06186954104032</v>
      </c>
      <c r="FG50" s="126">
        <f t="shared" si="266"/>
        <v>911.06186954104032</v>
      </c>
      <c r="FH50" s="126">
        <f t="shared" si="267"/>
        <v>911.06186954104032</v>
      </c>
      <c r="FI50" s="126">
        <f t="shared" si="268"/>
        <v>766.47192302843507</v>
      </c>
      <c r="FJ50" s="126">
        <f t="shared" si="269"/>
        <v>645.89211286884597</v>
      </c>
      <c r="FK50" s="126">
        <f t="shared" si="270"/>
        <v>565.75240950055729</v>
      </c>
      <c r="FL50" s="126">
        <f t="shared" si="271"/>
        <v>499.67466413987125</v>
      </c>
      <c r="FM50" s="126">
        <f t="shared" si="272"/>
        <v>441.48705863521798</v>
      </c>
      <c r="FN50" s="126">
        <f t="shared" si="273"/>
        <v>388.43794093109614</v>
      </c>
      <c r="FO50" s="126">
        <f t="shared" si="274"/>
        <v>339.00279069908288</v>
      </c>
      <c r="FP50" s="126">
        <f t="shared" si="275"/>
        <v>292.22444116635313</v>
      </c>
      <c r="FQ50" s="126">
        <f t="shared" si="276"/>
        <v>247.4484878383123</v>
      </c>
      <c r="FR50" s="126">
        <f t="shared" si="277"/>
        <v>204.19766439620525</v>
      </c>
      <c r="FS50" s="126">
        <f t="shared" si="278"/>
        <v>163.35813151696414</v>
      </c>
      <c r="FT50" s="126">
        <f t="shared" si="279"/>
        <v>122.51859863772302</v>
      </c>
      <c r="FU50" s="126">
        <f t="shared" si="280"/>
        <v>81.679065758481784</v>
      </c>
      <c r="FV50" s="126">
        <f t="shared" si="281"/>
        <v>40.839532879240551</v>
      </c>
      <c r="FW50" s="126">
        <v>0</v>
      </c>
      <c r="FX50" s="126"/>
      <c r="FY50" s="126"/>
      <c r="FZ50" s="126"/>
      <c r="GA50" s="126"/>
      <c r="GB50" s="126"/>
      <c r="GC50" s="126"/>
      <c r="GD50" s="126"/>
      <c r="GE50" s="126"/>
      <c r="GF50" s="126"/>
    </row>
    <row r="51" spans="1:188" ht="15" x14ac:dyDescent="0.25">
      <c r="A51" s="124">
        <v>14</v>
      </c>
      <c r="G51" s="126"/>
      <c r="H51" s="126"/>
      <c r="I51" s="126"/>
      <c r="J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v>6.9792550166287128</v>
      </c>
      <c r="AW51" s="126">
        <v>12.80257724720515</v>
      </c>
      <c r="AX51" s="126">
        <v>16.679127931509555</v>
      </c>
      <c r="AY51" s="126">
        <v>19.880525706213021</v>
      </c>
      <c r="AZ51" s="126">
        <v>22.704420127141006</v>
      </c>
      <c r="BA51" s="126">
        <v>25.283647337002392</v>
      </c>
      <c r="BB51" s="126">
        <v>27.691950030690702</v>
      </c>
      <c r="BC51" s="126">
        <v>29.975787676214878</v>
      </c>
      <c r="BD51" s="126">
        <v>32.167100526699912</v>
      </c>
      <c r="BE51" s="126">
        <v>34.21598058605236</v>
      </c>
      <c r="BF51" s="126">
        <v>36.264860645404809</v>
      </c>
      <c r="BG51" s="126">
        <v>38.313740704757258</v>
      </c>
      <c r="BH51" s="126">
        <v>40.362620764109707</v>
      </c>
      <c r="BI51" s="126">
        <v>42.411500823462148</v>
      </c>
      <c r="BL51" s="122">
        <v>14</v>
      </c>
      <c r="BM51" s="126">
        <f t="shared" si="171"/>
        <v>0</v>
      </c>
      <c r="BN51" s="126">
        <f t="shared" si="172"/>
        <v>0</v>
      </c>
      <c r="BO51" s="126">
        <f t="shared" si="173"/>
        <v>0</v>
      </c>
      <c r="BP51" s="126">
        <f t="shared" si="174"/>
        <v>0</v>
      </c>
      <c r="BQ51" s="126">
        <f t="shared" si="175"/>
        <v>0</v>
      </c>
      <c r="BR51" s="126">
        <f t="shared" si="176"/>
        <v>0</v>
      </c>
      <c r="BS51" s="126">
        <f t="shared" si="177"/>
        <v>0</v>
      </c>
      <c r="BT51" s="126">
        <f t="shared" si="178"/>
        <v>0</v>
      </c>
      <c r="BU51" s="126">
        <f t="shared" si="179"/>
        <v>0</v>
      </c>
      <c r="BV51" s="126">
        <f t="shared" si="180"/>
        <v>0</v>
      </c>
      <c r="BW51" s="126">
        <f t="shared" si="181"/>
        <v>0</v>
      </c>
      <c r="BX51" s="126">
        <f t="shared" si="182"/>
        <v>0</v>
      </c>
      <c r="BY51" s="126">
        <f t="shared" si="183"/>
        <v>0</v>
      </c>
      <c r="BZ51" s="126">
        <f t="shared" si="184"/>
        <v>0</v>
      </c>
      <c r="CA51" s="126">
        <f t="shared" si="185"/>
        <v>0</v>
      </c>
      <c r="CB51" s="126">
        <f t="shared" si="186"/>
        <v>0</v>
      </c>
      <c r="CC51" s="126">
        <f t="shared" si="187"/>
        <v>0</v>
      </c>
      <c r="CD51" s="126">
        <f t="shared" si="188"/>
        <v>0</v>
      </c>
      <c r="CE51" s="126">
        <f t="shared" si="189"/>
        <v>0</v>
      </c>
      <c r="CF51" s="126">
        <f t="shared" si="190"/>
        <v>0</v>
      </c>
      <c r="CG51" s="126">
        <f t="shared" si="191"/>
        <v>0</v>
      </c>
      <c r="CH51" s="126">
        <f t="shared" si="192"/>
        <v>0</v>
      </c>
      <c r="CI51" s="126">
        <f t="shared" si="193"/>
        <v>0</v>
      </c>
      <c r="CJ51" s="126">
        <f t="shared" si="194"/>
        <v>0</v>
      </c>
      <c r="CK51" s="126">
        <f t="shared" si="195"/>
        <v>0</v>
      </c>
      <c r="CL51" s="126">
        <f t="shared" si="196"/>
        <v>0</v>
      </c>
      <c r="CM51" s="126">
        <f t="shared" si="197"/>
        <v>0</v>
      </c>
      <c r="CN51" s="126">
        <f t="shared" si="198"/>
        <v>0</v>
      </c>
      <c r="CO51" s="126">
        <f t="shared" si="199"/>
        <v>0</v>
      </c>
      <c r="CP51" s="126">
        <f t="shared" si="200"/>
        <v>0</v>
      </c>
      <c r="CQ51" s="126">
        <f t="shared" si="201"/>
        <v>0</v>
      </c>
      <c r="CR51" s="126">
        <f t="shared" si="202"/>
        <v>0</v>
      </c>
      <c r="CS51" s="126">
        <f t="shared" si="203"/>
        <v>0</v>
      </c>
      <c r="CT51" s="126">
        <f t="shared" si="204"/>
        <v>0</v>
      </c>
      <c r="CU51" s="126">
        <f t="shared" si="205"/>
        <v>0</v>
      </c>
      <c r="CV51" s="126">
        <f t="shared" si="206"/>
        <v>0</v>
      </c>
      <c r="CW51" s="126">
        <f t="shared" si="207"/>
        <v>0</v>
      </c>
      <c r="CX51" s="126">
        <f t="shared" si="208"/>
        <v>0</v>
      </c>
      <c r="CY51" s="126">
        <f t="shared" si="209"/>
        <v>0</v>
      </c>
      <c r="CZ51" s="126">
        <f t="shared" si="210"/>
        <v>0</v>
      </c>
      <c r="DA51" s="126">
        <f t="shared" si="211"/>
        <v>0</v>
      </c>
      <c r="DB51" s="126">
        <f t="shared" si="212"/>
        <v>0</v>
      </c>
      <c r="DC51" s="126">
        <f t="shared" si="213"/>
        <v>0</v>
      </c>
      <c r="DD51" s="126">
        <f t="shared" si="214"/>
        <v>0</v>
      </c>
      <c r="DE51" s="126">
        <f t="shared" si="215"/>
        <v>0</v>
      </c>
      <c r="DF51" s="126">
        <f t="shared" si="216"/>
        <v>0</v>
      </c>
      <c r="DG51" s="126">
        <f t="shared" si="217"/>
        <v>139.58510033257426</v>
      </c>
      <c r="DH51" s="126">
        <f t="shared" si="218"/>
        <v>256.051544944103</v>
      </c>
      <c r="DI51" s="126">
        <f t="shared" si="219"/>
        <v>333.5825586301911</v>
      </c>
      <c r="DJ51" s="126">
        <f t="shared" si="220"/>
        <v>397.61051412426042</v>
      </c>
      <c r="DK51" s="126">
        <f t="shared" si="221"/>
        <v>454.08840254282012</v>
      </c>
      <c r="DL51" s="126">
        <f t="shared" si="222"/>
        <v>505.67294674004785</v>
      </c>
      <c r="DM51" s="126">
        <f t="shared" si="223"/>
        <v>553.83900061381405</v>
      </c>
      <c r="DN51" s="126">
        <f t="shared" si="224"/>
        <v>599.51575352429757</v>
      </c>
      <c r="DO51" s="126">
        <f t="shared" si="225"/>
        <v>643.34201053399829</v>
      </c>
      <c r="DP51" s="126">
        <f t="shared" si="226"/>
        <v>684.31961172104718</v>
      </c>
      <c r="DQ51" s="126">
        <f t="shared" si="227"/>
        <v>725.29721290809618</v>
      </c>
      <c r="DR51" s="126">
        <f t="shared" si="228"/>
        <v>766.27481409514519</v>
      </c>
      <c r="DS51" s="126">
        <f t="shared" si="229"/>
        <v>807.25241528219408</v>
      </c>
      <c r="DT51" s="126">
        <f t="shared" si="230"/>
        <v>848.23001646924297</v>
      </c>
      <c r="DU51" s="121"/>
      <c r="DV51">
        <v>424.11500823462177</v>
      </c>
      <c r="DW51">
        <f t="shared" si="231"/>
        <v>848.23001646924354</v>
      </c>
      <c r="DX51" s="124">
        <v>14</v>
      </c>
      <c r="DY51" s="126">
        <f t="shared" si="232"/>
        <v>848.23001646924354</v>
      </c>
      <c r="DZ51" s="126">
        <f t="shared" si="233"/>
        <v>848.23001646924354</v>
      </c>
      <c r="EA51" s="126">
        <f t="shared" si="234"/>
        <v>848.23001646924354</v>
      </c>
      <c r="EB51" s="126">
        <f t="shared" si="235"/>
        <v>848.23001646924354</v>
      </c>
      <c r="EC51" s="126">
        <f t="shared" si="236"/>
        <v>848.23001646924354</v>
      </c>
      <c r="ED51" s="126">
        <f t="shared" si="237"/>
        <v>848.23001646924354</v>
      </c>
      <c r="EE51" s="126">
        <f t="shared" si="238"/>
        <v>848.23001646924354</v>
      </c>
      <c r="EF51" s="126">
        <f t="shared" si="239"/>
        <v>848.23001646924354</v>
      </c>
      <c r="EG51" s="126">
        <f t="shared" si="240"/>
        <v>848.23001646924354</v>
      </c>
      <c r="EH51" s="126">
        <f t="shared" si="241"/>
        <v>848.23001646924354</v>
      </c>
      <c r="EI51" s="126">
        <f t="shared" si="242"/>
        <v>848.23001646924354</v>
      </c>
      <c r="EJ51" s="126">
        <f t="shared" si="243"/>
        <v>848.23001646924354</v>
      </c>
      <c r="EK51" s="126">
        <f t="shared" si="244"/>
        <v>848.23001646924354</v>
      </c>
      <c r="EL51" s="126">
        <f t="shared" si="245"/>
        <v>848.23001646924354</v>
      </c>
      <c r="EM51" s="126">
        <f t="shared" si="246"/>
        <v>848.23001646924354</v>
      </c>
      <c r="EN51" s="126">
        <f t="shared" si="247"/>
        <v>848.23001646924354</v>
      </c>
      <c r="EO51" s="126">
        <f t="shared" si="248"/>
        <v>848.23001646924354</v>
      </c>
      <c r="EP51" s="126">
        <f t="shared" si="249"/>
        <v>848.23001646924354</v>
      </c>
      <c r="EQ51" s="126">
        <f t="shared" si="250"/>
        <v>848.23001646924354</v>
      </c>
      <c r="ER51" s="126">
        <f t="shared" si="251"/>
        <v>848.23001646924354</v>
      </c>
      <c r="ES51" s="126">
        <f t="shared" si="252"/>
        <v>848.23001646924354</v>
      </c>
      <c r="ET51" s="126">
        <f t="shared" si="253"/>
        <v>848.23001646924354</v>
      </c>
      <c r="EU51" s="126">
        <f t="shared" si="254"/>
        <v>848.23001646924354</v>
      </c>
      <c r="EV51" s="126">
        <f t="shared" si="255"/>
        <v>848.23001646924354</v>
      </c>
      <c r="EW51" s="126">
        <f t="shared" si="256"/>
        <v>848.23001646924354</v>
      </c>
      <c r="EX51" s="126">
        <f t="shared" si="257"/>
        <v>848.23001646924354</v>
      </c>
      <c r="EY51" s="126">
        <f t="shared" si="258"/>
        <v>848.23001646924354</v>
      </c>
      <c r="EZ51" s="126">
        <f t="shared" si="259"/>
        <v>848.23001646924354</v>
      </c>
      <c r="FA51" s="126">
        <f t="shared" si="260"/>
        <v>848.23001646924354</v>
      </c>
      <c r="FB51" s="126">
        <f t="shared" si="261"/>
        <v>848.23001646924354</v>
      </c>
      <c r="FC51" s="126">
        <f t="shared" si="262"/>
        <v>848.23001646924354</v>
      </c>
      <c r="FD51" s="126">
        <f t="shared" si="263"/>
        <v>848.23001646924354</v>
      </c>
      <c r="FE51" s="126">
        <f t="shared" si="264"/>
        <v>848.23001646924354</v>
      </c>
      <c r="FF51" s="126">
        <f t="shared" si="265"/>
        <v>848.23001646924354</v>
      </c>
      <c r="FG51" s="126">
        <f t="shared" si="266"/>
        <v>848.23001646924354</v>
      </c>
      <c r="FH51" s="126">
        <f t="shared" si="267"/>
        <v>848.23001646924354</v>
      </c>
      <c r="FI51" s="126">
        <f t="shared" si="268"/>
        <v>848.23001646924354</v>
      </c>
      <c r="FJ51" s="126">
        <f t="shared" si="269"/>
        <v>708.64491613666928</v>
      </c>
      <c r="FK51" s="126">
        <f t="shared" si="270"/>
        <v>592.17847152514059</v>
      </c>
      <c r="FL51" s="126">
        <f t="shared" si="271"/>
        <v>514.64745783905244</v>
      </c>
      <c r="FM51" s="126">
        <f t="shared" si="272"/>
        <v>450.61950234498312</v>
      </c>
      <c r="FN51" s="126">
        <f t="shared" si="273"/>
        <v>394.14161392642342</v>
      </c>
      <c r="FO51" s="126">
        <f t="shared" si="274"/>
        <v>342.55706972919569</v>
      </c>
      <c r="FP51" s="126">
        <f t="shared" si="275"/>
        <v>294.39101585542949</v>
      </c>
      <c r="FQ51" s="126">
        <f t="shared" si="276"/>
        <v>248.71426294494597</v>
      </c>
      <c r="FR51" s="126">
        <f t="shared" si="277"/>
        <v>204.88800593524525</v>
      </c>
      <c r="FS51" s="126">
        <f t="shared" si="278"/>
        <v>163.91040474819636</v>
      </c>
      <c r="FT51" s="126">
        <f t="shared" si="279"/>
        <v>122.93280356114735</v>
      </c>
      <c r="FU51" s="126">
        <f t="shared" si="280"/>
        <v>81.955202374098349</v>
      </c>
      <c r="FV51" s="126">
        <f t="shared" si="281"/>
        <v>40.977601187049459</v>
      </c>
      <c r="FW51" s="126">
        <v>0</v>
      </c>
      <c r="FX51" s="126"/>
      <c r="FY51" s="126"/>
      <c r="FZ51" s="126"/>
      <c r="GA51" s="126"/>
      <c r="GB51" s="126"/>
      <c r="GC51" s="126"/>
      <c r="GD51" s="126"/>
      <c r="GE51" s="126"/>
      <c r="GF51" s="126"/>
    </row>
    <row r="52" spans="1:188" ht="15" x14ac:dyDescent="0.25">
      <c r="A52" s="124">
        <v>13</v>
      </c>
      <c r="G52" s="126"/>
      <c r="H52" s="126"/>
      <c r="I52" s="126"/>
      <c r="J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v>6.7196992292596605</v>
      </c>
      <c r="AX52" s="126">
        <v>12.329855756942194</v>
      </c>
      <c r="AY52" s="126">
        <v>16.071563300568911</v>
      </c>
      <c r="AZ52" s="126">
        <v>19.167361206336622</v>
      </c>
      <c r="BA52" s="126">
        <v>21.903583621999132</v>
      </c>
      <c r="BB52" s="126">
        <v>24.408198087493503</v>
      </c>
      <c r="BC52" s="126">
        <v>26.752445593280012</v>
      </c>
      <c r="BD52" s="126">
        <v>28.981431621643267</v>
      </c>
      <c r="BE52" s="126">
        <v>31.126413611671968</v>
      </c>
      <c r="BF52" s="126">
        <v>33.210660978561968</v>
      </c>
      <c r="BG52" s="126">
        <v>35.252613408748765</v>
      </c>
      <c r="BH52" s="126">
        <v>37.267765217083479</v>
      </c>
      <c r="BI52" s="126">
        <v>39.269908169872423</v>
      </c>
      <c r="BL52" s="122">
        <v>13</v>
      </c>
      <c r="BM52" s="126">
        <f t="shared" si="171"/>
        <v>0</v>
      </c>
      <c r="BN52" s="126">
        <f t="shared" si="172"/>
        <v>0</v>
      </c>
      <c r="BO52" s="126">
        <f t="shared" si="173"/>
        <v>0</v>
      </c>
      <c r="BP52" s="126">
        <f t="shared" si="174"/>
        <v>0</v>
      </c>
      <c r="BQ52" s="126">
        <f t="shared" si="175"/>
        <v>0</v>
      </c>
      <c r="BR52" s="126">
        <f t="shared" si="176"/>
        <v>0</v>
      </c>
      <c r="BS52" s="126">
        <f t="shared" si="177"/>
        <v>0</v>
      </c>
      <c r="BT52" s="126">
        <f t="shared" si="178"/>
        <v>0</v>
      </c>
      <c r="BU52" s="126">
        <f t="shared" si="179"/>
        <v>0</v>
      </c>
      <c r="BV52" s="126">
        <f t="shared" si="180"/>
        <v>0</v>
      </c>
      <c r="BW52" s="126">
        <f t="shared" si="181"/>
        <v>0</v>
      </c>
      <c r="BX52" s="126">
        <f t="shared" si="182"/>
        <v>0</v>
      </c>
      <c r="BY52" s="126">
        <f t="shared" si="183"/>
        <v>0</v>
      </c>
      <c r="BZ52" s="126">
        <f t="shared" si="184"/>
        <v>0</v>
      </c>
      <c r="CA52" s="126">
        <f t="shared" si="185"/>
        <v>0</v>
      </c>
      <c r="CB52" s="126">
        <f t="shared" si="186"/>
        <v>0</v>
      </c>
      <c r="CC52" s="126">
        <f t="shared" si="187"/>
        <v>0</v>
      </c>
      <c r="CD52" s="126">
        <f t="shared" si="188"/>
        <v>0</v>
      </c>
      <c r="CE52" s="126">
        <f t="shared" si="189"/>
        <v>0</v>
      </c>
      <c r="CF52" s="126">
        <f t="shared" si="190"/>
        <v>0</v>
      </c>
      <c r="CG52" s="126">
        <f t="shared" si="191"/>
        <v>0</v>
      </c>
      <c r="CH52" s="126">
        <f t="shared" si="192"/>
        <v>0</v>
      </c>
      <c r="CI52" s="126">
        <f t="shared" si="193"/>
        <v>0</v>
      </c>
      <c r="CJ52" s="126">
        <f t="shared" si="194"/>
        <v>0</v>
      </c>
      <c r="CK52" s="126">
        <f t="shared" si="195"/>
        <v>0</v>
      </c>
      <c r="CL52" s="126">
        <f t="shared" si="196"/>
        <v>0</v>
      </c>
      <c r="CM52" s="126">
        <f t="shared" si="197"/>
        <v>0</v>
      </c>
      <c r="CN52" s="126">
        <f t="shared" si="198"/>
        <v>0</v>
      </c>
      <c r="CO52" s="126">
        <f t="shared" si="199"/>
        <v>0</v>
      </c>
      <c r="CP52" s="126">
        <f t="shared" si="200"/>
        <v>0</v>
      </c>
      <c r="CQ52" s="126">
        <f t="shared" si="201"/>
        <v>0</v>
      </c>
      <c r="CR52" s="126">
        <f t="shared" si="202"/>
        <v>0</v>
      </c>
      <c r="CS52" s="126">
        <f t="shared" si="203"/>
        <v>0</v>
      </c>
      <c r="CT52" s="126">
        <f t="shared" si="204"/>
        <v>0</v>
      </c>
      <c r="CU52" s="126">
        <f t="shared" si="205"/>
        <v>0</v>
      </c>
      <c r="CV52" s="126">
        <f t="shared" si="206"/>
        <v>0</v>
      </c>
      <c r="CW52" s="126">
        <f t="shared" si="207"/>
        <v>0</v>
      </c>
      <c r="CX52" s="126">
        <f t="shared" si="208"/>
        <v>0</v>
      </c>
      <c r="CY52" s="126">
        <f t="shared" si="209"/>
        <v>0</v>
      </c>
      <c r="CZ52" s="126">
        <f t="shared" si="210"/>
        <v>0</v>
      </c>
      <c r="DA52" s="126">
        <f t="shared" si="211"/>
        <v>0</v>
      </c>
      <c r="DB52" s="126">
        <f t="shared" si="212"/>
        <v>0</v>
      </c>
      <c r="DC52" s="126">
        <f t="shared" si="213"/>
        <v>0</v>
      </c>
      <c r="DD52" s="126">
        <f t="shared" si="214"/>
        <v>0</v>
      </c>
      <c r="DE52" s="126">
        <f t="shared" si="215"/>
        <v>0</v>
      </c>
      <c r="DF52" s="126">
        <f t="shared" si="216"/>
        <v>0</v>
      </c>
      <c r="DG52" s="126">
        <f t="shared" si="217"/>
        <v>0</v>
      </c>
      <c r="DH52" s="126">
        <f t="shared" si="218"/>
        <v>134.39398458519321</v>
      </c>
      <c r="DI52" s="126">
        <f t="shared" si="219"/>
        <v>246.59711513884389</v>
      </c>
      <c r="DJ52" s="126">
        <f t="shared" si="220"/>
        <v>321.43126601137823</v>
      </c>
      <c r="DK52" s="126">
        <f t="shared" si="221"/>
        <v>383.34722412673244</v>
      </c>
      <c r="DL52" s="126">
        <f t="shared" si="222"/>
        <v>438.07167243998265</v>
      </c>
      <c r="DM52" s="126">
        <f t="shared" si="223"/>
        <v>488.16396174987005</v>
      </c>
      <c r="DN52" s="126">
        <f t="shared" si="224"/>
        <v>535.04891186560019</v>
      </c>
      <c r="DO52" s="126">
        <f t="shared" si="225"/>
        <v>579.62863243286529</v>
      </c>
      <c r="DP52" s="126">
        <f t="shared" si="226"/>
        <v>622.52827223343934</v>
      </c>
      <c r="DQ52" s="126">
        <f t="shared" si="227"/>
        <v>664.21321957123939</v>
      </c>
      <c r="DR52" s="126">
        <f t="shared" si="228"/>
        <v>705.05226817497532</v>
      </c>
      <c r="DS52" s="126">
        <f t="shared" si="229"/>
        <v>745.35530434166958</v>
      </c>
      <c r="DT52" s="126">
        <f t="shared" si="230"/>
        <v>785.39816339744846</v>
      </c>
      <c r="DU52" s="121"/>
      <c r="DV52">
        <v>392.69908169872423</v>
      </c>
      <c r="DW52">
        <f t="shared" si="231"/>
        <v>785.39816339744846</v>
      </c>
      <c r="DX52" s="124">
        <v>13</v>
      </c>
      <c r="DY52" s="126">
        <f t="shared" si="232"/>
        <v>785.39816339744846</v>
      </c>
      <c r="DZ52" s="126">
        <f t="shared" si="233"/>
        <v>785.39816339744846</v>
      </c>
      <c r="EA52" s="126">
        <f t="shared" si="234"/>
        <v>785.39816339744846</v>
      </c>
      <c r="EB52" s="126">
        <f t="shared" si="235"/>
        <v>785.39816339744846</v>
      </c>
      <c r="EC52" s="126">
        <f t="shared" si="236"/>
        <v>785.39816339744846</v>
      </c>
      <c r="ED52" s="126">
        <f t="shared" si="237"/>
        <v>785.39816339744846</v>
      </c>
      <c r="EE52" s="126">
        <f t="shared" si="238"/>
        <v>785.39816339744846</v>
      </c>
      <c r="EF52" s="126">
        <f t="shared" si="239"/>
        <v>785.39816339744846</v>
      </c>
      <c r="EG52" s="126">
        <f t="shared" si="240"/>
        <v>785.39816339744846</v>
      </c>
      <c r="EH52" s="126">
        <f t="shared" si="241"/>
        <v>785.39816339744846</v>
      </c>
      <c r="EI52" s="126">
        <f t="shared" si="242"/>
        <v>785.39816339744846</v>
      </c>
      <c r="EJ52" s="126">
        <f t="shared" si="243"/>
        <v>785.39816339744846</v>
      </c>
      <c r="EK52" s="126">
        <f t="shared" si="244"/>
        <v>785.39816339744846</v>
      </c>
      <c r="EL52" s="126">
        <f t="shared" si="245"/>
        <v>785.39816339744846</v>
      </c>
      <c r="EM52" s="126">
        <f t="shared" si="246"/>
        <v>785.39816339744846</v>
      </c>
      <c r="EN52" s="126">
        <f t="shared" si="247"/>
        <v>785.39816339744846</v>
      </c>
      <c r="EO52" s="126">
        <f t="shared" si="248"/>
        <v>785.39816339744846</v>
      </c>
      <c r="EP52" s="126">
        <f t="shared" si="249"/>
        <v>785.39816339744846</v>
      </c>
      <c r="EQ52" s="126">
        <f t="shared" si="250"/>
        <v>785.39816339744846</v>
      </c>
      <c r="ER52" s="126">
        <f t="shared" si="251"/>
        <v>785.39816339744846</v>
      </c>
      <c r="ES52" s="126">
        <f t="shared" si="252"/>
        <v>785.39816339744846</v>
      </c>
      <c r="ET52" s="126">
        <f t="shared" si="253"/>
        <v>785.39816339744846</v>
      </c>
      <c r="EU52" s="126">
        <f t="shared" si="254"/>
        <v>785.39816339744846</v>
      </c>
      <c r="EV52" s="126">
        <f t="shared" si="255"/>
        <v>785.39816339744846</v>
      </c>
      <c r="EW52" s="126">
        <f t="shared" si="256"/>
        <v>785.39816339744846</v>
      </c>
      <c r="EX52" s="126">
        <f t="shared" si="257"/>
        <v>785.39816339744846</v>
      </c>
      <c r="EY52" s="126">
        <f t="shared" si="258"/>
        <v>785.39816339744846</v>
      </c>
      <c r="EZ52" s="126">
        <f t="shared" si="259"/>
        <v>785.39816339744846</v>
      </c>
      <c r="FA52" s="126">
        <f t="shared" si="260"/>
        <v>785.39816339744846</v>
      </c>
      <c r="FB52" s="126">
        <f t="shared" si="261"/>
        <v>785.39816339744846</v>
      </c>
      <c r="FC52" s="126">
        <f t="shared" si="262"/>
        <v>785.39816339744846</v>
      </c>
      <c r="FD52" s="126">
        <f t="shared" si="263"/>
        <v>785.39816339744846</v>
      </c>
      <c r="FE52" s="126">
        <f t="shared" si="264"/>
        <v>785.39816339744846</v>
      </c>
      <c r="FF52" s="126">
        <f t="shared" si="265"/>
        <v>785.39816339744846</v>
      </c>
      <c r="FG52" s="126">
        <f t="shared" si="266"/>
        <v>785.39816339744846</v>
      </c>
      <c r="FH52" s="126">
        <f t="shared" si="267"/>
        <v>785.39816339744846</v>
      </c>
      <c r="FI52" s="126">
        <f t="shared" si="268"/>
        <v>785.39816339744846</v>
      </c>
      <c r="FJ52" s="126">
        <f t="shared" si="269"/>
        <v>785.39816339744846</v>
      </c>
      <c r="FK52" s="126">
        <f t="shared" si="270"/>
        <v>651.0041788122553</v>
      </c>
      <c r="FL52" s="126">
        <f t="shared" si="271"/>
        <v>538.80104825860462</v>
      </c>
      <c r="FM52" s="126">
        <f t="shared" si="272"/>
        <v>463.96689738607023</v>
      </c>
      <c r="FN52" s="126">
        <f t="shared" si="273"/>
        <v>402.05093927071601</v>
      </c>
      <c r="FO52" s="126">
        <f t="shared" si="274"/>
        <v>347.32649095746581</v>
      </c>
      <c r="FP52" s="126">
        <f t="shared" si="275"/>
        <v>297.2342016475784</v>
      </c>
      <c r="FQ52" s="126">
        <f t="shared" si="276"/>
        <v>250.34925153184827</v>
      </c>
      <c r="FR52" s="126">
        <f t="shared" si="277"/>
        <v>205.76953096458317</v>
      </c>
      <c r="FS52" s="126">
        <f t="shared" si="278"/>
        <v>162.86989116400912</v>
      </c>
      <c r="FT52" s="126">
        <f t="shared" si="279"/>
        <v>121.18494382620906</v>
      </c>
      <c r="FU52" s="126">
        <f t="shared" si="280"/>
        <v>80.345895222473132</v>
      </c>
      <c r="FV52" s="126">
        <f t="shared" si="281"/>
        <v>40.042859055778877</v>
      </c>
      <c r="FW52" s="126">
        <v>0</v>
      </c>
      <c r="FX52" s="126"/>
      <c r="FY52" s="126"/>
      <c r="FZ52" s="126"/>
      <c r="GA52" s="126"/>
      <c r="GB52" s="126"/>
      <c r="GC52" s="126"/>
      <c r="GD52" s="126"/>
      <c r="GE52" s="126"/>
      <c r="GF52" s="126"/>
    </row>
    <row r="53" spans="1:188" ht="15" x14ac:dyDescent="0.25">
      <c r="A53" s="124">
        <v>12</v>
      </c>
      <c r="G53" s="126"/>
      <c r="H53" s="126"/>
      <c r="I53" s="126"/>
      <c r="J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v>6.4497054179781799</v>
      </c>
      <c r="AY53" s="126">
        <v>11.838319795957766</v>
      </c>
      <c r="AZ53" s="126">
        <v>15.440320830358708</v>
      </c>
      <c r="BA53" s="126">
        <v>18.427166219081727</v>
      </c>
      <c r="BB53" s="126">
        <v>21.073471518006926</v>
      </c>
      <c r="BC53" s="126">
        <v>23.502222275016575</v>
      </c>
      <c r="BD53" s="126">
        <v>25.78217000175232</v>
      </c>
      <c r="BE53" s="126">
        <v>27.957162231987855</v>
      </c>
      <c r="BF53" s="126">
        <v>30.057946715126228</v>
      </c>
      <c r="BG53" s="126">
        <v>32.107832205174809</v>
      </c>
      <c r="BH53" s="126">
        <v>34.125781593883232</v>
      </c>
      <c r="BI53" s="126">
        <v>36.128315516282619</v>
      </c>
      <c r="BL53" s="122">
        <v>12</v>
      </c>
      <c r="BM53" s="126">
        <f t="shared" si="171"/>
        <v>0</v>
      </c>
      <c r="BN53" s="126">
        <f t="shared" si="172"/>
        <v>0</v>
      </c>
      <c r="BO53" s="126">
        <f t="shared" si="173"/>
        <v>0</v>
      </c>
      <c r="BP53" s="126">
        <f t="shared" si="174"/>
        <v>0</v>
      </c>
      <c r="BQ53" s="126">
        <f t="shared" si="175"/>
        <v>0</v>
      </c>
      <c r="BR53" s="126">
        <f t="shared" si="176"/>
        <v>0</v>
      </c>
      <c r="BS53" s="126">
        <f t="shared" si="177"/>
        <v>0</v>
      </c>
      <c r="BT53" s="126">
        <f t="shared" si="178"/>
        <v>0</v>
      </c>
      <c r="BU53" s="126">
        <f t="shared" si="179"/>
        <v>0</v>
      </c>
      <c r="BV53" s="126">
        <f t="shared" si="180"/>
        <v>0</v>
      </c>
      <c r="BW53" s="126">
        <f t="shared" si="181"/>
        <v>0</v>
      </c>
      <c r="BX53" s="126">
        <f t="shared" si="182"/>
        <v>0</v>
      </c>
      <c r="BY53" s="126">
        <f t="shared" si="183"/>
        <v>0</v>
      </c>
      <c r="BZ53" s="126">
        <f t="shared" si="184"/>
        <v>0</v>
      </c>
      <c r="CA53" s="126">
        <f t="shared" si="185"/>
        <v>0</v>
      </c>
      <c r="CB53" s="126">
        <f t="shared" si="186"/>
        <v>0</v>
      </c>
      <c r="CC53" s="126">
        <f t="shared" si="187"/>
        <v>0</v>
      </c>
      <c r="CD53" s="126">
        <f t="shared" si="188"/>
        <v>0</v>
      </c>
      <c r="CE53" s="126">
        <f t="shared" si="189"/>
        <v>0</v>
      </c>
      <c r="CF53" s="126">
        <f t="shared" si="190"/>
        <v>0</v>
      </c>
      <c r="CG53" s="126">
        <f t="shared" si="191"/>
        <v>0</v>
      </c>
      <c r="CH53" s="126">
        <f t="shared" si="192"/>
        <v>0</v>
      </c>
      <c r="CI53" s="126">
        <f t="shared" si="193"/>
        <v>0</v>
      </c>
      <c r="CJ53" s="126">
        <f t="shared" si="194"/>
        <v>0</v>
      </c>
      <c r="CK53" s="126">
        <f t="shared" si="195"/>
        <v>0</v>
      </c>
      <c r="CL53" s="126">
        <f t="shared" si="196"/>
        <v>0</v>
      </c>
      <c r="CM53" s="126">
        <f t="shared" si="197"/>
        <v>0</v>
      </c>
      <c r="CN53" s="126">
        <f t="shared" si="198"/>
        <v>0</v>
      </c>
      <c r="CO53" s="126">
        <f t="shared" si="199"/>
        <v>0</v>
      </c>
      <c r="CP53" s="126">
        <f t="shared" si="200"/>
        <v>0</v>
      </c>
      <c r="CQ53" s="126">
        <f t="shared" si="201"/>
        <v>0</v>
      </c>
      <c r="CR53" s="126">
        <f t="shared" si="202"/>
        <v>0</v>
      </c>
      <c r="CS53" s="126">
        <f t="shared" si="203"/>
        <v>0</v>
      </c>
      <c r="CT53" s="126">
        <f t="shared" si="204"/>
        <v>0</v>
      </c>
      <c r="CU53" s="126">
        <f t="shared" si="205"/>
        <v>0</v>
      </c>
      <c r="CV53" s="126">
        <f t="shared" si="206"/>
        <v>0</v>
      </c>
      <c r="CW53" s="126">
        <f t="shared" si="207"/>
        <v>0</v>
      </c>
      <c r="CX53" s="126">
        <f t="shared" si="208"/>
        <v>0</v>
      </c>
      <c r="CY53" s="126">
        <f t="shared" si="209"/>
        <v>0</v>
      </c>
      <c r="CZ53" s="126">
        <f t="shared" si="210"/>
        <v>0</v>
      </c>
      <c r="DA53" s="126">
        <f t="shared" si="211"/>
        <v>0</v>
      </c>
      <c r="DB53" s="126">
        <f t="shared" si="212"/>
        <v>0</v>
      </c>
      <c r="DC53" s="126">
        <f t="shared" si="213"/>
        <v>0</v>
      </c>
      <c r="DD53" s="126">
        <f t="shared" si="214"/>
        <v>0</v>
      </c>
      <c r="DE53" s="126">
        <f t="shared" si="215"/>
        <v>0</v>
      </c>
      <c r="DF53" s="126">
        <f t="shared" si="216"/>
        <v>0</v>
      </c>
      <c r="DG53" s="126">
        <f t="shared" si="217"/>
        <v>0</v>
      </c>
      <c r="DH53" s="126">
        <f t="shared" si="218"/>
        <v>0</v>
      </c>
      <c r="DI53" s="126">
        <f t="shared" si="219"/>
        <v>128.9941083595636</v>
      </c>
      <c r="DJ53" s="126">
        <f t="shared" si="220"/>
        <v>236.76639591915531</v>
      </c>
      <c r="DK53" s="126">
        <f t="shared" si="221"/>
        <v>308.80641660717413</v>
      </c>
      <c r="DL53" s="126">
        <f t="shared" si="222"/>
        <v>368.54332438163453</v>
      </c>
      <c r="DM53" s="126">
        <f t="shared" si="223"/>
        <v>421.46943036013852</v>
      </c>
      <c r="DN53" s="126">
        <f t="shared" si="224"/>
        <v>470.04444550033151</v>
      </c>
      <c r="DO53" s="126">
        <f t="shared" si="225"/>
        <v>515.6434000350464</v>
      </c>
      <c r="DP53" s="126">
        <f t="shared" si="226"/>
        <v>559.14324463975709</v>
      </c>
      <c r="DQ53" s="126">
        <f t="shared" si="227"/>
        <v>601.15893430252459</v>
      </c>
      <c r="DR53" s="126">
        <f t="shared" si="228"/>
        <v>642.15664410349621</v>
      </c>
      <c r="DS53" s="126">
        <f t="shared" si="229"/>
        <v>682.51563187766465</v>
      </c>
      <c r="DT53" s="126">
        <f t="shared" si="230"/>
        <v>722.56631032565235</v>
      </c>
      <c r="DU53" s="121"/>
      <c r="DV53">
        <v>361.28315516282612</v>
      </c>
      <c r="DW53">
        <f t="shared" si="231"/>
        <v>722.56631032565224</v>
      </c>
      <c r="DX53" s="124">
        <v>12</v>
      </c>
      <c r="DY53" s="126">
        <f t="shared" si="232"/>
        <v>722.56631032565224</v>
      </c>
      <c r="DZ53" s="126">
        <f t="shared" si="233"/>
        <v>722.56631032565224</v>
      </c>
      <c r="EA53" s="126">
        <f t="shared" si="234"/>
        <v>722.56631032565224</v>
      </c>
      <c r="EB53" s="126">
        <f t="shared" si="235"/>
        <v>722.56631032565224</v>
      </c>
      <c r="EC53" s="126">
        <f t="shared" si="236"/>
        <v>722.56631032565224</v>
      </c>
      <c r="ED53" s="126">
        <f t="shared" si="237"/>
        <v>722.56631032565224</v>
      </c>
      <c r="EE53" s="126">
        <f t="shared" si="238"/>
        <v>722.56631032565224</v>
      </c>
      <c r="EF53" s="126">
        <f t="shared" si="239"/>
        <v>722.56631032565224</v>
      </c>
      <c r="EG53" s="126">
        <f t="shared" si="240"/>
        <v>722.56631032565224</v>
      </c>
      <c r="EH53" s="126">
        <f t="shared" si="241"/>
        <v>722.56631032565224</v>
      </c>
      <c r="EI53" s="126">
        <f t="shared" si="242"/>
        <v>722.56631032565224</v>
      </c>
      <c r="EJ53" s="126">
        <f t="shared" si="243"/>
        <v>722.56631032565224</v>
      </c>
      <c r="EK53" s="126">
        <f t="shared" si="244"/>
        <v>722.56631032565224</v>
      </c>
      <c r="EL53" s="126">
        <f t="shared" si="245"/>
        <v>722.56631032565224</v>
      </c>
      <c r="EM53" s="126">
        <f t="shared" si="246"/>
        <v>722.56631032565224</v>
      </c>
      <c r="EN53" s="126">
        <f t="shared" si="247"/>
        <v>722.56631032565224</v>
      </c>
      <c r="EO53" s="126">
        <f t="shared" si="248"/>
        <v>722.56631032565224</v>
      </c>
      <c r="EP53" s="126">
        <f t="shared" si="249"/>
        <v>722.56631032565224</v>
      </c>
      <c r="EQ53" s="126">
        <f t="shared" si="250"/>
        <v>722.56631032565224</v>
      </c>
      <c r="ER53" s="126">
        <f t="shared" si="251"/>
        <v>722.56631032565224</v>
      </c>
      <c r="ES53" s="126">
        <f t="shared" si="252"/>
        <v>722.56631032565224</v>
      </c>
      <c r="ET53" s="126">
        <f t="shared" si="253"/>
        <v>722.56631032565224</v>
      </c>
      <c r="EU53" s="126">
        <f t="shared" si="254"/>
        <v>722.56631032565224</v>
      </c>
      <c r="EV53" s="126">
        <f t="shared" si="255"/>
        <v>722.56631032565224</v>
      </c>
      <c r="EW53" s="126">
        <f t="shared" si="256"/>
        <v>722.56631032565224</v>
      </c>
      <c r="EX53" s="126">
        <f t="shared" si="257"/>
        <v>722.56631032565224</v>
      </c>
      <c r="EY53" s="126">
        <f t="shared" si="258"/>
        <v>722.56631032565224</v>
      </c>
      <c r="EZ53" s="126">
        <f t="shared" si="259"/>
        <v>722.56631032565224</v>
      </c>
      <c r="FA53" s="126">
        <f t="shared" si="260"/>
        <v>722.56631032565224</v>
      </c>
      <c r="FB53" s="126">
        <f t="shared" si="261"/>
        <v>722.56631032565224</v>
      </c>
      <c r="FC53" s="126">
        <f t="shared" si="262"/>
        <v>722.56631032565224</v>
      </c>
      <c r="FD53" s="126">
        <f t="shared" si="263"/>
        <v>722.56631032565224</v>
      </c>
      <c r="FE53" s="126">
        <f t="shared" si="264"/>
        <v>722.56631032565224</v>
      </c>
      <c r="FF53" s="126">
        <f t="shared" si="265"/>
        <v>722.56631032565224</v>
      </c>
      <c r="FG53" s="126">
        <f t="shared" si="266"/>
        <v>722.56631032565224</v>
      </c>
      <c r="FH53" s="126">
        <f t="shared" si="267"/>
        <v>722.56631032565224</v>
      </c>
      <c r="FI53" s="126">
        <f t="shared" si="268"/>
        <v>722.56631032565224</v>
      </c>
      <c r="FJ53" s="126">
        <f t="shared" si="269"/>
        <v>722.56631032565224</v>
      </c>
      <c r="FK53" s="126">
        <f t="shared" si="270"/>
        <v>722.56631032565224</v>
      </c>
      <c r="FL53" s="126">
        <f t="shared" si="271"/>
        <v>593.57220196608864</v>
      </c>
      <c r="FM53" s="126">
        <f t="shared" si="272"/>
        <v>485.7999144064969</v>
      </c>
      <c r="FN53" s="126">
        <f t="shared" si="273"/>
        <v>413.75989371847811</v>
      </c>
      <c r="FO53" s="126">
        <f t="shared" si="274"/>
        <v>354.02298594401771</v>
      </c>
      <c r="FP53" s="126">
        <f t="shared" si="275"/>
        <v>301.09687996551372</v>
      </c>
      <c r="FQ53" s="126">
        <f t="shared" si="276"/>
        <v>252.52186482532073</v>
      </c>
      <c r="FR53" s="126">
        <f t="shared" si="277"/>
        <v>206.92291029060584</v>
      </c>
      <c r="FS53" s="126">
        <f t="shared" si="278"/>
        <v>163.42306568589515</v>
      </c>
      <c r="FT53" s="126">
        <f t="shared" si="279"/>
        <v>121.40737602312765</v>
      </c>
      <c r="FU53" s="126">
        <f t="shared" si="280"/>
        <v>80.409666222156034</v>
      </c>
      <c r="FV53" s="126">
        <f t="shared" si="281"/>
        <v>40.050678447987593</v>
      </c>
      <c r="FW53" s="126">
        <v>0</v>
      </c>
      <c r="FX53" s="126"/>
      <c r="FY53" s="126"/>
      <c r="FZ53" s="126"/>
      <c r="GA53" s="126"/>
      <c r="GB53" s="126"/>
      <c r="GC53" s="126"/>
      <c r="GD53" s="126"/>
      <c r="GE53" s="126"/>
      <c r="GF53" s="126"/>
    </row>
    <row r="54" spans="1:188" ht="15" x14ac:dyDescent="0.25">
      <c r="A54" s="124">
        <v>11</v>
      </c>
      <c r="G54" s="126"/>
      <c r="H54" s="126"/>
      <c r="I54" s="126"/>
      <c r="J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v>6.1679026547639708</v>
      </c>
      <c r="AZ54" s="126">
        <v>11.325534768269009</v>
      </c>
      <c r="BA54" s="126">
        <v>14.782436183378508</v>
      </c>
      <c r="BB54" s="126">
        <v>17.656726808852639</v>
      </c>
      <c r="BC54" s="126">
        <v>20.210874224652681</v>
      </c>
      <c r="BD54" s="126">
        <v>22.562793445244409</v>
      </c>
      <c r="BE54" s="126">
        <v>24.778817356050514</v>
      </c>
      <c r="BF54" s="126">
        <v>26.901726251571283</v>
      </c>
      <c r="BG54" s="126">
        <v>28.96207365506547</v>
      </c>
      <c r="BH54" s="126">
        <v>30.983680057284428</v>
      </c>
      <c r="BI54" s="126">
        <v>32.986722862692837</v>
      </c>
      <c r="BL54" s="122">
        <v>11</v>
      </c>
      <c r="BM54" s="126">
        <f t="shared" si="171"/>
        <v>0</v>
      </c>
      <c r="BN54" s="126">
        <f t="shared" si="172"/>
        <v>0</v>
      </c>
      <c r="BO54" s="126">
        <f t="shared" si="173"/>
        <v>0</v>
      </c>
      <c r="BP54" s="126">
        <f t="shared" si="174"/>
        <v>0</v>
      </c>
      <c r="BQ54" s="126">
        <f t="shared" si="175"/>
        <v>0</v>
      </c>
      <c r="BR54" s="126">
        <f t="shared" si="176"/>
        <v>0</v>
      </c>
      <c r="BS54" s="126">
        <f t="shared" si="177"/>
        <v>0</v>
      </c>
      <c r="BT54" s="126">
        <f t="shared" si="178"/>
        <v>0</v>
      </c>
      <c r="BU54" s="126">
        <f t="shared" si="179"/>
        <v>0</v>
      </c>
      <c r="BV54" s="126">
        <f t="shared" si="180"/>
        <v>0</v>
      </c>
      <c r="BW54" s="126">
        <f t="shared" si="181"/>
        <v>0</v>
      </c>
      <c r="BX54" s="126">
        <f t="shared" si="182"/>
        <v>0</v>
      </c>
      <c r="BY54" s="126">
        <f t="shared" si="183"/>
        <v>0</v>
      </c>
      <c r="BZ54" s="126">
        <f t="shared" si="184"/>
        <v>0</v>
      </c>
      <c r="CA54" s="126">
        <f t="shared" si="185"/>
        <v>0</v>
      </c>
      <c r="CB54" s="126">
        <f t="shared" si="186"/>
        <v>0</v>
      </c>
      <c r="CC54" s="126">
        <f t="shared" si="187"/>
        <v>0</v>
      </c>
      <c r="CD54" s="126">
        <f t="shared" si="188"/>
        <v>0</v>
      </c>
      <c r="CE54" s="126">
        <f t="shared" si="189"/>
        <v>0</v>
      </c>
      <c r="CF54" s="126">
        <f t="shared" si="190"/>
        <v>0</v>
      </c>
      <c r="CG54" s="126">
        <f t="shared" si="191"/>
        <v>0</v>
      </c>
      <c r="CH54" s="126">
        <f t="shared" si="192"/>
        <v>0</v>
      </c>
      <c r="CI54" s="126">
        <f t="shared" si="193"/>
        <v>0</v>
      </c>
      <c r="CJ54" s="126">
        <f t="shared" si="194"/>
        <v>0</v>
      </c>
      <c r="CK54" s="126">
        <f t="shared" si="195"/>
        <v>0</v>
      </c>
      <c r="CL54" s="126">
        <f t="shared" si="196"/>
        <v>0</v>
      </c>
      <c r="CM54" s="126">
        <f t="shared" si="197"/>
        <v>0</v>
      </c>
      <c r="CN54" s="126">
        <f t="shared" si="198"/>
        <v>0</v>
      </c>
      <c r="CO54" s="126">
        <f t="shared" si="199"/>
        <v>0</v>
      </c>
      <c r="CP54" s="126">
        <f t="shared" si="200"/>
        <v>0</v>
      </c>
      <c r="CQ54" s="126">
        <f t="shared" si="201"/>
        <v>0</v>
      </c>
      <c r="CR54" s="126">
        <f t="shared" si="202"/>
        <v>0</v>
      </c>
      <c r="CS54" s="126">
        <f t="shared" si="203"/>
        <v>0</v>
      </c>
      <c r="CT54" s="126">
        <f t="shared" si="204"/>
        <v>0</v>
      </c>
      <c r="CU54" s="126">
        <f t="shared" si="205"/>
        <v>0</v>
      </c>
      <c r="CV54" s="126">
        <f t="shared" si="206"/>
        <v>0</v>
      </c>
      <c r="CW54" s="126">
        <f t="shared" si="207"/>
        <v>0</v>
      </c>
      <c r="CX54" s="126">
        <f t="shared" si="208"/>
        <v>0</v>
      </c>
      <c r="CY54" s="126">
        <f t="shared" si="209"/>
        <v>0</v>
      </c>
      <c r="CZ54" s="126">
        <f t="shared" si="210"/>
        <v>0</v>
      </c>
      <c r="DA54" s="126">
        <f t="shared" si="211"/>
        <v>0</v>
      </c>
      <c r="DB54" s="126">
        <f t="shared" si="212"/>
        <v>0</v>
      </c>
      <c r="DC54" s="126">
        <f t="shared" si="213"/>
        <v>0</v>
      </c>
      <c r="DD54" s="126">
        <f t="shared" si="214"/>
        <v>0</v>
      </c>
      <c r="DE54" s="126">
        <f t="shared" si="215"/>
        <v>0</v>
      </c>
      <c r="DF54" s="126">
        <f t="shared" si="216"/>
        <v>0</v>
      </c>
      <c r="DG54" s="126">
        <f t="shared" si="217"/>
        <v>0</v>
      </c>
      <c r="DH54" s="126">
        <f t="shared" si="218"/>
        <v>0</v>
      </c>
      <c r="DI54" s="126">
        <f t="shared" si="219"/>
        <v>0</v>
      </c>
      <c r="DJ54" s="126">
        <f t="shared" si="220"/>
        <v>123.35805309527942</v>
      </c>
      <c r="DK54" s="126">
        <f t="shared" si="221"/>
        <v>226.51069536538017</v>
      </c>
      <c r="DL54" s="126">
        <f t="shared" si="222"/>
        <v>295.64872366757015</v>
      </c>
      <c r="DM54" s="126">
        <f t="shared" si="223"/>
        <v>353.13453617705278</v>
      </c>
      <c r="DN54" s="126">
        <f t="shared" si="224"/>
        <v>404.21748449305363</v>
      </c>
      <c r="DO54" s="126">
        <f t="shared" si="225"/>
        <v>451.25586890488819</v>
      </c>
      <c r="DP54" s="126">
        <f t="shared" si="226"/>
        <v>495.57634712101026</v>
      </c>
      <c r="DQ54" s="126">
        <f t="shared" si="227"/>
        <v>538.03452503142569</v>
      </c>
      <c r="DR54" s="126">
        <f t="shared" si="228"/>
        <v>579.24147310130945</v>
      </c>
      <c r="DS54" s="126">
        <f t="shared" si="229"/>
        <v>619.67360114568851</v>
      </c>
      <c r="DT54" s="126">
        <f t="shared" si="230"/>
        <v>659.7344572538567</v>
      </c>
      <c r="DU54" s="121"/>
      <c r="DV54">
        <v>329.86722862692829</v>
      </c>
      <c r="DW54">
        <f t="shared" si="231"/>
        <v>659.73445725385659</v>
      </c>
      <c r="DX54" s="124">
        <v>11</v>
      </c>
      <c r="DY54" s="126">
        <f t="shared" si="232"/>
        <v>659.73445725385659</v>
      </c>
      <c r="DZ54" s="126">
        <f t="shared" si="233"/>
        <v>659.73445725385659</v>
      </c>
      <c r="EA54" s="126">
        <f t="shared" si="234"/>
        <v>659.73445725385659</v>
      </c>
      <c r="EB54" s="126">
        <f t="shared" si="235"/>
        <v>659.73445725385659</v>
      </c>
      <c r="EC54" s="126">
        <f t="shared" si="236"/>
        <v>659.73445725385659</v>
      </c>
      <c r="ED54" s="126">
        <f t="shared" si="237"/>
        <v>659.73445725385659</v>
      </c>
      <c r="EE54" s="126">
        <f t="shared" si="238"/>
        <v>659.73445725385659</v>
      </c>
      <c r="EF54" s="126">
        <f t="shared" si="239"/>
        <v>659.73445725385659</v>
      </c>
      <c r="EG54" s="126">
        <f t="shared" si="240"/>
        <v>659.73445725385659</v>
      </c>
      <c r="EH54" s="126">
        <f t="shared" si="241"/>
        <v>659.73445725385659</v>
      </c>
      <c r="EI54" s="126">
        <f t="shared" si="242"/>
        <v>659.73445725385659</v>
      </c>
      <c r="EJ54" s="126">
        <f t="shared" si="243"/>
        <v>659.73445725385659</v>
      </c>
      <c r="EK54" s="126">
        <f t="shared" si="244"/>
        <v>659.73445725385659</v>
      </c>
      <c r="EL54" s="126">
        <f t="shared" si="245"/>
        <v>659.73445725385659</v>
      </c>
      <c r="EM54" s="126">
        <f t="shared" si="246"/>
        <v>659.73445725385659</v>
      </c>
      <c r="EN54" s="126">
        <f t="shared" si="247"/>
        <v>659.73445725385659</v>
      </c>
      <c r="EO54" s="126">
        <f t="shared" si="248"/>
        <v>659.73445725385659</v>
      </c>
      <c r="EP54" s="126">
        <f t="shared" si="249"/>
        <v>659.73445725385659</v>
      </c>
      <c r="EQ54" s="126">
        <f t="shared" si="250"/>
        <v>659.73445725385659</v>
      </c>
      <c r="ER54" s="126">
        <f t="shared" si="251"/>
        <v>659.73445725385659</v>
      </c>
      <c r="ES54" s="126">
        <f t="shared" si="252"/>
        <v>659.73445725385659</v>
      </c>
      <c r="ET54" s="126">
        <f t="shared" si="253"/>
        <v>659.73445725385659</v>
      </c>
      <c r="EU54" s="126">
        <f t="shared" si="254"/>
        <v>659.73445725385659</v>
      </c>
      <c r="EV54" s="126">
        <f t="shared" si="255"/>
        <v>659.73445725385659</v>
      </c>
      <c r="EW54" s="126">
        <f t="shared" si="256"/>
        <v>659.73445725385659</v>
      </c>
      <c r="EX54" s="126">
        <f t="shared" si="257"/>
        <v>659.73445725385659</v>
      </c>
      <c r="EY54" s="126">
        <f t="shared" si="258"/>
        <v>659.73445725385659</v>
      </c>
      <c r="EZ54" s="126">
        <f t="shared" si="259"/>
        <v>659.73445725385659</v>
      </c>
      <c r="FA54" s="126">
        <f t="shared" si="260"/>
        <v>659.73445725385659</v>
      </c>
      <c r="FB54" s="126">
        <f t="shared" si="261"/>
        <v>659.73445725385659</v>
      </c>
      <c r="FC54" s="126">
        <f t="shared" si="262"/>
        <v>659.73445725385659</v>
      </c>
      <c r="FD54" s="126">
        <f t="shared" si="263"/>
        <v>659.73445725385659</v>
      </c>
      <c r="FE54" s="126">
        <f t="shared" si="264"/>
        <v>659.73445725385659</v>
      </c>
      <c r="FF54" s="126">
        <f t="shared" si="265"/>
        <v>659.73445725385659</v>
      </c>
      <c r="FG54" s="126">
        <f t="shared" si="266"/>
        <v>659.73445725385659</v>
      </c>
      <c r="FH54" s="126">
        <f t="shared" si="267"/>
        <v>659.73445725385659</v>
      </c>
      <c r="FI54" s="126">
        <f t="shared" si="268"/>
        <v>659.73445725385659</v>
      </c>
      <c r="FJ54" s="126">
        <f t="shared" si="269"/>
        <v>659.73445725385659</v>
      </c>
      <c r="FK54" s="126">
        <f t="shared" si="270"/>
        <v>659.73445725385659</v>
      </c>
      <c r="FL54" s="126">
        <f t="shared" si="271"/>
        <v>659.73445725385659</v>
      </c>
      <c r="FM54" s="126">
        <f t="shared" si="272"/>
        <v>536.3764041585772</v>
      </c>
      <c r="FN54" s="126">
        <f t="shared" si="273"/>
        <v>433.22376188847642</v>
      </c>
      <c r="FO54" s="126">
        <f t="shared" si="274"/>
        <v>364.08573358628644</v>
      </c>
      <c r="FP54" s="126">
        <f t="shared" si="275"/>
        <v>306.59992107680381</v>
      </c>
      <c r="FQ54" s="126">
        <f t="shared" si="276"/>
        <v>255.51697276080296</v>
      </c>
      <c r="FR54" s="126">
        <f t="shared" si="277"/>
        <v>208.4785883489684</v>
      </c>
      <c r="FS54" s="126">
        <f t="shared" si="278"/>
        <v>164.15811013284633</v>
      </c>
      <c r="FT54" s="126">
        <f t="shared" si="279"/>
        <v>121.6999322224309</v>
      </c>
      <c r="FU54" s="126">
        <f t="shared" si="280"/>
        <v>80.492984152547137</v>
      </c>
      <c r="FV54" s="126">
        <f t="shared" si="281"/>
        <v>40.060856108168082</v>
      </c>
      <c r="FW54" s="126">
        <v>0</v>
      </c>
      <c r="FX54" s="126"/>
      <c r="FY54" s="126"/>
      <c r="FZ54" s="126"/>
      <c r="GA54" s="126"/>
      <c r="GB54" s="126"/>
      <c r="GC54" s="126"/>
      <c r="GD54" s="126"/>
      <c r="GE54" s="126"/>
      <c r="GF54" s="126"/>
    </row>
    <row r="55" spans="1:188" ht="15" x14ac:dyDescent="0.25">
      <c r="A55" s="124">
        <v>10</v>
      </c>
      <c r="G55" s="126"/>
      <c r="H55" s="126"/>
      <c r="I55" s="126"/>
      <c r="J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v>5.872590687760173</v>
      </c>
      <c r="BA55" s="126">
        <v>10.788493661775959</v>
      </c>
      <c r="BB55" s="126">
        <v>14.0942844334933</v>
      </c>
      <c r="BC55" s="126">
        <v>16.852183079155104</v>
      </c>
      <c r="BD55" s="126">
        <v>19.312064915308795</v>
      </c>
      <c r="BE55" s="126">
        <v>21.586744362088812</v>
      </c>
      <c r="BF55" s="126">
        <v>23.740322553554499</v>
      </c>
      <c r="BG55" s="126">
        <v>25.814889438999788</v>
      </c>
      <c r="BH55" s="126">
        <v>27.841407793498089</v>
      </c>
      <c r="BI55" s="126">
        <v>29.845130209103054</v>
      </c>
      <c r="BL55" s="122">
        <v>10</v>
      </c>
      <c r="BM55" s="126">
        <f t="shared" si="171"/>
        <v>0</v>
      </c>
      <c r="BN55" s="126">
        <f t="shared" si="172"/>
        <v>0</v>
      </c>
      <c r="BO55" s="126">
        <f t="shared" si="173"/>
        <v>0</v>
      </c>
      <c r="BP55" s="126">
        <f t="shared" si="174"/>
        <v>0</v>
      </c>
      <c r="BQ55" s="126">
        <f t="shared" si="175"/>
        <v>0</v>
      </c>
      <c r="BR55" s="126">
        <f t="shared" si="176"/>
        <v>0</v>
      </c>
      <c r="BS55" s="126">
        <f t="shared" si="177"/>
        <v>0</v>
      </c>
      <c r="BT55" s="126">
        <f t="shared" si="178"/>
        <v>0</v>
      </c>
      <c r="BU55" s="126">
        <f t="shared" si="179"/>
        <v>0</v>
      </c>
      <c r="BV55" s="126">
        <f t="shared" si="180"/>
        <v>0</v>
      </c>
      <c r="BW55" s="126">
        <f t="shared" si="181"/>
        <v>0</v>
      </c>
      <c r="BX55" s="126">
        <f t="shared" si="182"/>
        <v>0</v>
      </c>
      <c r="BY55" s="126">
        <f t="shared" si="183"/>
        <v>0</v>
      </c>
      <c r="BZ55" s="126">
        <f t="shared" si="184"/>
        <v>0</v>
      </c>
      <c r="CA55" s="126">
        <f t="shared" si="185"/>
        <v>0</v>
      </c>
      <c r="CB55" s="126">
        <f t="shared" si="186"/>
        <v>0</v>
      </c>
      <c r="CC55" s="126">
        <f t="shared" si="187"/>
        <v>0</v>
      </c>
      <c r="CD55" s="126">
        <f t="shared" si="188"/>
        <v>0</v>
      </c>
      <c r="CE55" s="126">
        <f t="shared" si="189"/>
        <v>0</v>
      </c>
      <c r="CF55" s="126">
        <f t="shared" si="190"/>
        <v>0</v>
      </c>
      <c r="CG55" s="126">
        <f t="shared" si="191"/>
        <v>0</v>
      </c>
      <c r="CH55" s="126">
        <f t="shared" si="192"/>
        <v>0</v>
      </c>
      <c r="CI55" s="126">
        <f t="shared" si="193"/>
        <v>0</v>
      </c>
      <c r="CJ55" s="126">
        <f t="shared" si="194"/>
        <v>0</v>
      </c>
      <c r="CK55" s="126">
        <f t="shared" si="195"/>
        <v>0</v>
      </c>
      <c r="CL55" s="126">
        <f t="shared" si="196"/>
        <v>0</v>
      </c>
      <c r="CM55" s="126">
        <f t="shared" si="197"/>
        <v>0</v>
      </c>
      <c r="CN55" s="126">
        <f t="shared" si="198"/>
        <v>0</v>
      </c>
      <c r="CO55" s="126">
        <f t="shared" si="199"/>
        <v>0</v>
      </c>
      <c r="CP55" s="126">
        <f t="shared" si="200"/>
        <v>0</v>
      </c>
      <c r="CQ55" s="126">
        <f t="shared" si="201"/>
        <v>0</v>
      </c>
      <c r="CR55" s="126">
        <f t="shared" si="202"/>
        <v>0</v>
      </c>
      <c r="CS55" s="126">
        <f t="shared" si="203"/>
        <v>0</v>
      </c>
      <c r="CT55" s="126">
        <f t="shared" si="204"/>
        <v>0</v>
      </c>
      <c r="CU55" s="126">
        <f t="shared" si="205"/>
        <v>0</v>
      </c>
      <c r="CV55" s="126">
        <f t="shared" si="206"/>
        <v>0</v>
      </c>
      <c r="CW55" s="126">
        <f t="shared" si="207"/>
        <v>0</v>
      </c>
      <c r="CX55" s="126">
        <f t="shared" si="208"/>
        <v>0</v>
      </c>
      <c r="CY55" s="126">
        <f t="shared" si="209"/>
        <v>0</v>
      </c>
      <c r="CZ55" s="126">
        <f t="shared" si="210"/>
        <v>0</v>
      </c>
      <c r="DA55" s="126">
        <f t="shared" si="211"/>
        <v>0</v>
      </c>
      <c r="DB55" s="126">
        <f t="shared" si="212"/>
        <v>0</v>
      </c>
      <c r="DC55" s="126">
        <f t="shared" si="213"/>
        <v>0</v>
      </c>
      <c r="DD55" s="126">
        <f t="shared" si="214"/>
        <v>0</v>
      </c>
      <c r="DE55" s="126">
        <f t="shared" si="215"/>
        <v>0</v>
      </c>
      <c r="DF55" s="126">
        <f t="shared" si="216"/>
        <v>0</v>
      </c>
      <c r="DG55" s="126">
        <f t="shared" si="217"/>
        <v>0</v>
      </c>
      <c r="DH55" s="126">
        <f t="shared" si="218"/>
        <v>0</v>
      </c>
      <c r="DI55" s="126">
        <f t="shared" si="219"/>
        <v>0</v>
      </c>
      <c r="DJ55" s="126">
        <f t="shared" si="220"/>
        <v>0</v>
      </c>
      <c r="DK55" s="126">
        <f t="shared" si="221"/>
        <v>117.45181375520346</v>
      </c>
      <c r="DL55" s="126">
        <f t="shared" si="222"/>
        <v>215.76987323551919</v>
      </c>
      <c r="DM55" s="126">
        <f t="shared" si="223"/>
        <v>281.885688669866</v>
      </c>
      <c r="DN55" s="126">
        <f t="shared" si="224"/>
        <v>337.04366158310211</v>
      </c>
      <c r="DO55" s="126">
        <f t="shared" si="225"/>
        <v>386.24129830617591</v>
      </c>
      <c r="DP55" s="126">
        <f t="shared" si="226"/>
        <v>431.73488724177622</v>
      </c>
      <c r="DQ55" s="126">
        <f t="shared" si="227"/>
        <v>474.80645107109001</v>
      </c>
      <c r="DR55" s="126">
        <f t="shared" si="228"/>
        <v>516.29778877999581</v>
      </c>
      <c r="DS55" s="126">
        <f t="shared" si="229"/>
        <v>556.82815586996173</v>
      </c>
      <c r="DT55" s="126">
        <f t="shared" si="230"/>
        <v>596.90260418206105</v>
      </c>
      <c r="DU55" s="121"/>
      <c r="DV55">
        <v>298.45130209103047</v>
      </c>
      <c r="DW55">
        <f t="shared" si="231"/>
        <v>596.90260418206094</v>
      </c>
      <c r="DX55" s="124">
        <v>10</v>
      </c>
      <c r="DY55" s="126">
        <f t="shared" si="232"/>
        <v>596.90260418206094</v>
      </c>
      <c r="DZ55" s="126">
        <f t="shared" si="233"/>
        <v>596.90260418206094</v>
      </c>
      <c r="EA55" s="126">
        <f t="shared" si="234"/>
        <v>596.90260418206094</v>
      </c>
      <c r="EB55" s="126">
        <f t="shared" si="235"/>
        <v>596.90260418206094</v>
      </c>
      <c r="EC55" s="126">
        <f t="shared" si="236"/>
        <v>596.90260418206094</v>
      </c>
      <c r="ED55" s="126">
        <f t="shared" si="237"/>
        <v>596.90260418206094</v>
      </c>
      <c r="EE55" s="126">
        <f t="shared" si="238"/>
        <v>596.90260418206094</v>
      </c>
      <c r="EF55" s="126">
        <f t="shared" si="239"/>
        <v>596.90260418206094</v>
      </c>
      <c r="EG55" s="126">
        <f t="shared" si="240"/>
        <v>596.90260418206094</v>
      </c>
      <c r="EH55" s="126">
        <f t="shared" si="241"/>
        <v>596.90260418206094</v>
      </c>
      <c r="EI55" s="126">
        <f t="shared" si="242"/>
        <v>596.90260418206094</v>
      </c>
      <c r="EJ55" s="126">
        <f t="shared" si="243"/>
        <v>596.90260418206094</v>
      </c>
      <c r="EK55" s="126">
        <f t="shared" si="244"/>
        <v>596.90260418206094</v>
      </c>
      <c r="EL55" s="126">
        <f t="shared" si="245"/>
        <v>596.90260418206094</v>
      </c>
      <c r="EM55" s="126">
        <f t="shared" si="246"/>
        <v>596.90260418206094</v>
      </c>
      <c r="EN55" s="126">
        <f t="shared" si="247"/>
        <v>596.90260418206094</v>
      </c>
      <c r="EO55" s="126">
        <f t="shared" si="248"/>
        <v>596.90260418206094</v>
      </c>
      <c r="EP55" s="126">
        <f t="shared" si="249"/>
        <v>596.90260418206094</v>
      </c>
      <c r="EQ55" s="126">
        <f t="shared" si="250"/>
        <v>596.90260418206094</v>
      </c>
      <c r="ER55" s="126">
        <f t="shared" si="251"/>
        <v>596.90260418206094</v>
      </c>
      <c r="ES55" s="126">
        <f t="shared" si="252"/>
        <v>596.90260418206094</v>
      </c>
      <c r="ET55" s="126">
        <f t="shared" si="253"/>
        <v>596.90260418206094</v>
      </c>
      <c r="EU55" s="126">
        <f t="shared" si="254"/>
        <v>596.90260418206094</v>
      </c>
      <c r="EV55" s="126">
        <f t="shared" si="255"/>
        <v>596.90260418206094</v>
      </c>
      <c r="EW55" s="126">
        <f t="shared" si="256"/>
        <v>596.90260418206094</v>
      </c>
      <c r="EX55" s="126">
        <f t="shared" si="257"/>
        <v>596.90260418206094</v>
      </c>
      <c r="EY55" s="126">
        <f t="shared" si="258"/>
        <v>596.90260418206094</v>
      </c>
      <c r="EZ55" s="126">
        <f t="shared" si="259"/>
        <v>596.90260418206094</v>
      </c>
      <c r="FA55" s="126">
        <f t="shared" si="260"/>
        <v>596.90260418206094</v>
      </c>
      <c r="FB55" s="126">
        <f t="shared" si="261"/>
        <v>596.90260418206094</v>
      </c>
      <c r="FC55" s="126">
        <f t="shared" si="262"/>
        <v>596.90260418206094</v>
      </c>
      <c r="FD55" s="126">
        <f t="shared" si="263"/>
        <v>596.90260418206094</v>
      </c>
      <c r="FE55" s="126">
        <f t="shared" si="264"/>
        <v>596.90260418206094</v>
      </c>
      <c r="FF55" s="126">
        <f t="shared" si="265"/>
        <v>596.90260418206094</v>
      </c>
      <c r="FG55" s="126">
        <f t="shared" si="266"/>
        <v>596.90260418206094</v>
      </c>
      <c r="FH55" s="126">
        <f t="shared" si="267"/>
        <v>596.90260418206094</v>
      </c>
      <c r="FI55" s="126">
        <f t="shared" si="268"/>
        <v>596.90260418206094</v>
      </c>
      <c r="FJ55" s="126">
        <f t="shared" si="269"/>
        <v>596.90260418206094</v>
      </c>
      <c r="FK55" s="126">
        <f t="shared" si="270"/>
        <v>596.90260418206094</v>
      </c>
      <c r="FL55" s="126">
        <f t="shared" si="271"/>
        <v>596.90260418206094</v>
      </c>
      <c r="FM55" s="126">
        <f t="shared" si="272"/>
        <v>596.90260418206094</v>
      </c>
      <c r="FN55" s="126">
        <f t="shared" si="273"/>
        <v>479.45079042685745</v>
      </c>
      <c r="FO55" s="126">
        <f t="shared" si="274"/>
        <v>381.13273094654176</v>
      </c>
      <c r="FP55" s="126">
        <f t="shared" si="275"/>
        <v>315.01691551219494</v>
      </c>
      <c r="FQ55" s="126">
        <f t="shared" si="276"/>
        <v>259.85894259895883</v>
      </c>
      <c r="FR55" s="126">
        <f t="shared" si="277"/>
        <v>210.66130587588503</v>
      </c>
      <c r="FS55" s="126">
        <f t="shared" si="278"/>
        <v>165.16771694028472</v>
      </c>
      <c r="FT55" s="126">
        <f t="shared" si="279"/>
        <v>122.09615311097093</v>
      </c>
      <c r="FU55" s="126">
        <f t="shared" si="280"/>
        <v>80.604815402065128</v>
      </c>
      <c r="FV55" s="126">
        <f t="shared" si="281"/>
        <v>40.074448312099207</v>
      </c>
      <c r="FW55" s="126">
        <v>0</v>
      </c>
      <c r="FX55" s="126"/>
      <c r="FY55" s="126"/>
      <c r="FZ55" s="126"/>
      <c r="GA55" s="126"/>
      <c r="GB55" s="126"/>
      <c r="GC55" s="126"/>
      <c r="GD55" s="126"/>
      <c r="GE55" s="126"/>
      <c r="GF55" s="126"/>
    </row>
    <row r="56" spans="1:188" ht="15" x14ac:dyDescent="0.25">
      <c r="A56" s="124">
        <v>9</v>
      </c>
      <c r="G56" s="126"/>
      <c r="H56" s="126"/>
      <c r="I56" s="126"/>
      <c r="J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v>5.5616172175524667</v>
      </c>
      <c r="BB56" s="126">
        <v>10.223410350386953</v>
      </c>
      <c r="BC56" s="126">
        <v>13.371362593722612</v>
      </c>
      <c r="BD56" s="126">
        <v>16.008863200217668</v>
      </c>
      <c r="BE56" s="126">
        <v>18.3727677955251</v>
      </c>
      <c r="BF56" s="126">
        <v>20.570892796021546</v>
      </c>
      <c r="BG56" s="126">
        <v>22.665538018240657</v>
      </c>
      <c r="BH56" s="126">
        <v>24.698878611845981</v>
      </c>
      <c r="BI56" s="126">
        <v>26.703537555513243</v>
      </c>
      <c r="BL56" s="122">
        <v>9</v>
      </c>
      <c r="BM56" s="126">
        <f t="shared" si="171"/>
        <v>0</v>
      </c>
      <c r="BN56" s="126">
        <f t="shared" si="172"/>
        <v>0</v>
      </c>
      <c r="BO56" s="126">
        <f t="shared" si="173"/>
        <v>0</v>
      </c>
      <c r="BP56" s="126">
        <f t="shared" si="174"/>
        <v>0</v>
      </c>
      <c r="BQ56" s="126">
        <f t="shared" si="175"/>
        <v>0</v>
      </c>
      <c r="BR56" s="126">
        <f t="shared" si="176"/>
        <v>0</v>
      </c>
      <c r="BS56" s="126">
        <f t="shared" si="177"/>
        <v>0</v>
      </c>
      <c r="BT56" s="126">
        <f t="shared" si="178"/>
        <v>0</v>
      </c>
      <c r="BU56" s="126">
        <f t="shared" si="179"/>
        <v>0</v>
      </c>
      <c r="BV56" s="126">
        <f t="shared" si="180"/>
        <v>0</v>
      </c>
      <c r="BW56" s="126">
        <f t="shared" si="181"/>
        <v>0</v>
      </c>
      <c r="BX56" s="126">
        <f t="shared" si="182"/>
        <v>0</v>
      </c>
      <c r="BY56" s="126">
        <f t="shared" si="183"/>
        <v>0</v>
      </c>
      <c r="BZ56" s="126">
        <f t="shared" si="184"/>
        <v>0</v>
      </c>
      <c r="CA56" s="126">
        <f t="shared" si="185"/>
        <v>0</v>
      </c>
      <c r="CB56" s="126">
        <f t="shared" si="186"/>
        <v>0</v>
      </c>
      <c r="CC56" s="126">
        <f t="shared" si="187"/>
        <v>0</v>
      </c>
      <c r="CD56" s="126">
        <f t="shared" si="188"/>
        <v>0</v>
      </c>
      <c r="CE56" s="126">
        <f t="shared" si="189"/>
        <v>0</v>
      </c>
      <c r="CF56" s="126">
        <f t="shared" si="190"/>
        <v>0</v>
      </c>
      <c r="CG56" s="126">
        <f t="shared" si="191"/>
        <v>0</v>
      </c>
      <c r="CH56" s="126">
        <f t="shared" si="192"/>
        <v>0</v>
      </c>
      <c r="CI56" s="126">
        <f t="shared" si="193"/>
        <v>0</v>
      </c>
      <c r="CJ56" s="126">
        <f t="shared" si="194"/>
        <v>0</v>
      </c>
      <c r="CK56" s="126">
        <f t="shared" si="195"/>
        <v>0</v>
      </c>
      <c r="CL56" s="126">
        <f t="shared" si="196"/>
        <v>0</v>
      </c>
      <c r="CM56" s="126">
        <f t="shared" si="197"/>
        <v>0</v>
      </c>
      <c r="CN56" s="126">
        <f t="shared" si="198"/>
        <v>0</v>
      </c>
      <c r="CO56" s="126">
        <f t="shared" si="199"/>
        <v>0</v>
      </c>
      <c r="CP56" s="126">
        <f t="shared" si="200"/>
        <v>0</v>
      </c>
      <c r="CQ56" s="126">
        <f t="shared" si="201"/>
        <v>0</v>
      </c>
      <c r="CR56" s="126">
        <f t="shared" si="202"/>
        <v>0</v>
      </c>
      <c r="CS56" s="126">
        <f t="shared" si="203"/>
        <v>0</v>
      </c>
      <c r="CT56" s="126">
        <f t="shared" si="204"/>
        <v>0</v>
      </c>
      <c r="CU56" s="126">
        <f t="shared" si="205"/>
        <v>0</v>
      </c>
      <c r="CV56" s="126">
        <f t="shared" si="206"/>
        <v>0</v>
      </c>
      <c r="CW56" s="126">
        <f t="shared" si="207"/>
        <v>0</v>
      </c>
      <c r="CX56" s="126">
        <f t="shared" si="208"/>
        <v>0</v>
      </c>
      <c r="CY56" s="126">
        <f t="shared" si="209"/>
        <v>0</v>
      </c>
      <c r="CZ56" s="126">
        <f t="shared" si="210"/>
        <v>0</v>
      </c>
      <c r="DA56" s="126">
        <f t="shared" si="211"/>
        <v>0</v>
      </c>
      <c r="DB56" s="126">
        <f t="shared" si="212"/>
        <v>0</v>
      </c>
      <c r="DC56" s="126">
        <f t="shared" si="213"/>
        <v>0</v>
      </c>
      <c r="DD56" s="126">
        <f t="shared" si="214"/>
        <v>0</v>
      </c>
      <c r="DE56" s="126">
        <f t="shared" si="215"/>
        <v>0</v>
      </c>
      <c r="DF56" s="126">
        <f t="shared" si="216"/>
        <v>0</v>
      </c>
      <c r="DG56" s="126">
        <f t="shared" si="217"/>
        <v>0</v>
      </c>
      <c r="DH56" s="126">
        <f t="shared" si="218"/>
        <v>0</v>
      </c>
      <c r="DI56" s="126">
        <f t="shared" si="219"/>
        <v>0</v>
      </c>
      <c r="DJ56" s="126">
        <f t="shared" si="220"/>
        <v>0</v>
      </c>
      <c r="DK56" s="126">
        <f t="shared" si="221"/>
        <v>0</v>
      </c>
      <c r="DL56" s="126">
        <f t="shared" si="222"/>
        <v>111.23234435104933</v>
      </c>
      <c r="DM56" s="126">
        <f t="shared" si="223"/>
        <v>204.46820700773907</v>
      </c>
      <c r="DN56" s="126">
        <f t="shared" si="224"/>
        <v>267.42725187445222</v>
      </c>
      <c r="DO56" s="126">
        <f t="shared" si="225"/>
        <v>320.17726400435333</v>
      </c>
      <c r="DP56" s="126">
        <f t="shared" si="226"/>
        <v>367.45535591050202</v>
      </c>
      <c r="DQ56" s="126">
        <f t="shared" si="227"/>
        <v>411.41785592043095</v>
      </c>
      <c r="DR56" s="126">
        <f t="shared" si="228"/>
        <v>453.31076036481312</v>
      </c>
      <c r="DS56" s="126">
        <f t="shared" si="229"/>
        <v>493.97757223691963</v>
      </c>
      <c r="DT56" s="126">
        <f t="shared" si="230"/>
        <v>534.07075111026484</v>
      </c>
      <c r="DU56" s="121"/>
      <c r="DV56">
        <v>267.03537555513236</v>
      </c>
      <c r="DW56">
        <f t="shared" si="231"/>
        <v>534.07075111026472</v>
      </c>
      <c r="DX56" s="124">
        <v>9</v>
      </c>
      <c r="DY56" s="126">
        <f t="shared" si="232"/>
        <v>534.07075111026472</v>
      </c>
      <c r="DZ56" s="126">
        <f t="shared" si="233"/>
        <v>534.07075111026472</v>
      </c>
      <c r="EA56" s="126">
        <f t="shared" si="234"/>
        <v>534.07075111026472</v>
      </c>
      <c r="EB56" s="126">
        <f t="shared" si="235"/>
        <v>534.07075111026472</v>
      </c>
      <c r="EC56" s="126">
        <f t="shared" si="236"/>
        <v>534.07075111026472</v>
      </c>
      <c r="ED56" s="126">
        <f t="shared" si="237"/>
        <v>534.07075111026472</v>
      </c>
      <c r="EE56" s="126">
        <f t="shared" si="238"/>
        <v>534.07075111026472</v>
      </c>
      <c r="EF56" s="126">
        <f t="shared" si="239"/>
        <v>534.07075111026472</v>
      </c>
      <c r="EG56" s="126">
        <f t="shared" si="240"/>
        <v>534.07075111026472</v>
      </c>
      <c r="EH56" s="126">
        <f t="shared" si="241"/>
        <v>534.07075111026472</v>
      </c>
      <c r="EI56" s="126">
        <f t="shared" si="242"/>
        <v>534.07075111026472</v>
      </c>
      <c r="EJ56" s="126">
        <f t="shared" si="243"/>
        <v>534.07075111026472</v>
      </c>
      <c r="EK56" s="126">
        <f t="shared" si="244"/>
        <v>534.07075111026472</v>
      </c>
      <c r="EL56" s="126">
        <f t="shared" si="245"/>
        <v>534.07075111026472</v>
      </c>
      <c r="EM56" s="126">
        <f t="shared" si="246"/>
        <v>534.07075111026472</v>
      </c>
      <c r="EN56" s="126">
        <f t="shared" si="247"/>
        <v>534.07075111026472</v>
      </c>
      <c r="EO56" s="126">
        <f t="shared" si="248"/>
        <v>534.07075111026472</v>
      </c>
      <c r="EP56" s="126">
        <f t="shared" si="249"/>
        <v>534.07075111026472</v>
      </c>
      <c r="EQ56" s="126">
        <f t="shared" si="250"/>
        <v>534.07075111026472</v>
      </c>
      <c r="ER56" s="126">
        <f t="shared" si="251"/>
        <v>534.07075111026472</v>
      </c>
      <c r="ES56" s="126">
        <f t="shared" si="252"/>
        <v>534.07075111026472</v>
      </c>
      <c r="ET56" s="126">
        <f t="shared" si="253"/>
        <v>534.07075111026472</v>
      </c>
      <c r="EU56" s="126">
        <f t="shared" si="254"/>
        <v>534.07075111026472</v>
      </c>
      <c r="EV56" s="126">
        <f t="shared" si="255"/>
        <v>534.07075111026472</v>
      </c>
      <c r="EW56" s="126">
        <f t="shared" si="256"/>
        <v>534.07075111026472</v>
      </c>
      <c r="EX56" s="126">
        <f t="shared" si="257"/>
        <v>534.07075111026472</v>
      </c>
      <c r="EY56" s="126">
        <f t="shared" si="258"/>
        <v>534.07075111026472</v>
      </c>
      <c r="EZ56" s="126">
        <f t="shared" si="259"/>
        <v>534.07075111026472</v>
      </c>
      <c r="FA56" s="126">
        <f t="shared" si="260"/>
        <v>534.07075111026472</v>
      </c>
      <c r="FB56" s="126">
        <f t="shared" si="261"/>
        <v>534.07075111026472</v>
      </c>
      <c r="FC56" s="126">
        <f t="shared" si="262"/>
        <v>534.07075111026472</v>
      </c>
      <c r="FD56" s="126">
        <f t="shared" si="263"/>
        <v>534.07075111026472</v>
      </c>
      <c r="FE56" s="126">
        <f t="shared" si="264"/>
        <v>534.07075111026472</v>
      </c>
      <c r="FF56" s="126">
        <f t="shared" si="265"/>
        <v>534.07075111026472</v>
      </c>
      <c r="FG56" s="126">
        <f t="shared" si="266"/>
        <v>534.07075111026472</v>
      </c>
      <c r="FH56" s="126">
        <f t="shared" si="267"/>
        <v>534.07075111026472</v>
      </c>
      <c r="FI56" s="126">
        <f t="shared" si="268"/>
        <v>534.07075111026472</v>
      </c>
      <c r="FJ56" s="126">
        <f t="shared" si="269"/>
        <v>534.07075111026472</v>
      </c>
      <c r="FK56" s="126">
        <f t="shared" si="270"/>
        <v>534.07075111026472</v>
      </c>
      <c r="FL56" s="126">
        <f t="shared" si="271"/>
        <v>534.07075111026472</v>
      </c>
      <c r="FM56" s="126">
        <f t="shared" si="272"/>
        <v>534.07075111026472</v>
      </c>
      <c r="FN56" s="126">
        <f t="shared" si="273"/>
        <v>534.07075111026472</v>
      </c>
      <c r="FO56" s="126">
        <f t="shared" si="274"/>
        <v>422.83840675921539</v>
      </c>
      <c r="FP56" s="126">
        <f t="shared" si="275"/>
        <v>329.60254410252566</v>
      </c>
      <c r="FQ56" s="126">
        <f t="shared" si="276"/>
        <v>266.6434992358125</v>
      </c>
      <c r="FR56" s="126">
        <f t="shared" si="277"/>
        <v>213.89348710591139</v>
      </c>
      <c r="FS56" s="126">
        <f t="shared" si="278"/>
        <v>166.6153951997627</v>
      </c>
      <c r="FT56" s="126">
        <f t="shared" si="279"/>
        <v>122.65289518983377</v>
      </c>
      <c r="FU56" s="126">
        <f t="shared" si="280"/>
        <v>80.759990745451603</v>
      </c>
      <c r="FV56" s="126">
        <f t="shared" si="281"/>
        <v>40.093178873345096</v>
      </c>
      <c r="FW56" s="126">
        <v>0</v>
      </c>
      <c r="FX56" s="126"/>
      <c r="FY56" s="126"/>
      <c r="FZ56" s="126"/>
      <c r="GA56" s="126"/>
      <c r="GB56" s="126"/>
      <c r="GC56" s="126"/>
      <c r="GD56" s="126"/>
      <c r="GE56" s="126"/>
      <c r="GF56" s="126"/>
    </row>
    <row r="57" spans="1:188" ht="15" x14ac:dyDescent="0.25">
      <c r="A57" s="124">
        <v>8</v>
      </c>
      <c r="G57" s="126"/>
      <c r="H57" s="126"/>
      <c r="I57" s="126"/>
      <c r="J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v>5.2321892347341397</v>
      </c>
      <c r="BC57" s="126">
        <v>9.6254070081673042</v>
      </c>
      <c r="BD57" s="126">
        <v>12.607978950535447</v>
      </c>
      <c r="BE57" s="126">
        <v>15.121094295282667</v>
      </c>
      <c r="BF57" s="126">
        <v>17.388262993534141</v>
      </c>
      <c r="BG57" s="126">
        <v>19.512716423365823</v>
      </c>
      <c r="BH57" s="126">
        <v>21.555943880611895</v>
      </c>
      <c r="BI57" s="126">
        <v>23.561944901923461</v>
      </c>
      <c r="BL57" s="122">
        <v>8</v>
      </c>
      <c r="BM57" s="126">
        <f t="shared" si="171"/>
        <v>0</v>
      </c>
      <c r="BN57" s="126">
        <f t="shared" si="172"/>
        <v>0</v>
      </c>
      <c r="BO57" s="126">
        <f t="shared" si="173"/>
        <v>0</v>
      </c>
      <c r="BP57" s="126">
        <f t="shared" si="174"/>
        <v>0</v>
      </c>
      <c r="BQ57" s="126">
        <f t="shared" si="175"/>
        <v>0</v>
      </c>
      <c r="BR57" s="126">
        <f t="shared" si="176"/>
        <v>0</v>
      </c>
      <c r="BS57" s="126">
        <f t="shared" si="177"/>
        <v>0</v>
      </c>
      <c r="BT57" s="126">
        <f t="shared" si="178"/>
        <v>0</v>
      </c>
      <c r="BU57" s="126">
        <f t="shared" si="179"/>
        <v>0</v>
      </c>
      <c r="BV57" s="126">
        <f t="shared" si="180"/>
        <v>0</v>
      </c>
      <c r="BW57" s="126">
        <f t="shared" si="181"/>
        <v>0</v>
      </c>
      <c r="BX57" s="126">
        <f t="shared" si="182"/>
        <v>0</v>
      </c>
      <c r="BY57" s="126">
        <f t="shared" si="183"/>
        <v>0</v>
      </c>
      <c r="BZ57" s="126">
        <f t="shared" si="184"/>
        <v>0</v>
      </c>
      <c r="CA57" s="126">
        <f t="shared" si="185"/>
        <v>0</v>
      </c>
      <c r="CB57" s="126">
        <f t="shared" si="186"/>
        <v>0</v>
      </c>
      <c r="CC57" s="126">
        <f t="shared" si="187"/>
        <v>0</v>
      </c>
      <c r="CD57" s="126">
        <f t="shared" si="188"/>
        <v>0</v>
      </c>
      <c r="CE57" s="126">
        <f t="shared" si="189"/>
        <v>0</v>
      </c>
      <c r="CF57" s="126">
        <f t="shared" si="190"/>
        <v>0</v>
      </c>
      <c r="CG57" s="126">
        <f t="shared" si="191"/>
        <v>0</v>
      </c>
      <c r="CH57" s="126">
        <f t="shared" si="192"/>
        <v>0</v>
      </c>
      <c r="CI57" s="126">
        <f t="shared" si="193"/>
        <v>0</v>
      </c>
      <c r="CJ57" s="126">
        <f t="shared" si="194"/>
        <v>0</v>
      </c>
      <c r="CK57" s="126">
        <f t="shared" si="195"/>
        <v>0</v>
      </c>
      <c r="CL57" s="126">
        <f t="shared" si="196"/>
        <v>0</v>
      </c>
      <c r="CM57" s="126">
        <f t="shared" si="197"/>
        <v>0</v>
      </c>
      <c r="CN57" s="126">
        <f t="shared" si="198"/>
        <v>0</v>
      </c>
      <c r="CO57" s="126">
        <f t="shared" si="199"/>
        <v>0</v>
      </c>
      <c r="CP57" s="126">
        <f t="shared" si="200"/>
        <v>0</v>
      </c>
      <c r="CQ57" s="126">
        <f t="shared" si="201"/>
        <v>0</v>
      </c>
      <c r="CR57" s="126">
        <f t="shared" si="202"/>
        <v>0</v>
      </c>
      <c r="CS57" s="126">
        <f t="shared" si="203"/>
        <v>0</v>
      </c>
      <c r="CT57" s="126">
        <f t="shared" si="204"/>
        <v>0</v>
      </c>
      <c r="CU57" s="126">
        <f t="shared" si="205"/>
        <v>0</v>
      </c>
      <c r="CV57" s="126">
        <f t="shared" si="206"/>
        <v>0</v>
      </c>
      <c r="CW57" s="126">
        <f t="shared" si="207"/>
        <v>0</v>
      </c>
      <c r="CX57" s="126">
        <f t="shared" si="208"/>
        <v>0</v>
      </c>
      <c r="CY57" s="126">
        <f t="shared" si="209"/>
        <v>0</v>
      </c>
      <c r="CZ57" s="126">
        <f t="shared" si="210"/>
        <v>0</v>
      </c>
      <c r="DA57" s="126">
        <f t="shared" si="211"/>
        <v>0</v>
      </c>
      <c r="DB57" s="126">
        <f t="shared" si="212"/>
        <v>0</v>
      </c>
      <c r="DC57" s="126">
        <f t="shared" si="213"/>
        <v>0</v>
      </c>
      <c r="DD57" s="126">
        <f t="shared" si="214"/>
        <v>0</v>
      </c>
      <c r="DE57" s="126">
        <f t="shared" si="215"/>
        <v>0</v>
      </c>
      <c r="DF57" s="126">
        <f t="shared" si="216"/>
        <v>0</v>
      </c>
      <c r="DG57" s="126">
        <f t="shared" si="217"/>
        <v>0</v>
      </c>
      <c r="DH57" s="126">
        <f t="shared" si="218"/>
        <v>0</v>
      </c>
      <c r="DI57" s="126">
        <f t="shared" si="219"/>
        <v>0</v>
      </c>
      <c r="DJ57" s="126">
        <f t="shared" si="220"/>
        <v>0</v>
      </c>
      <c r="DK57" s="126">
        <f t="shared" si="221"/>
        <v>0</v>
      </c>
      <c r="DL57" s="126">
        <f t="shared" si="222"/>
        <v>0</v>
      </c>
      <c r="DM57" s="126">
        <f t="shared" si="223"/>
        <v>104.64378469468279</v>
      </c>
      <c r="DN57" s="126">
        <f t="shared" si="224"/>
        <v>192.50814016334607</v>
      </c>
      <c r="DO57" s="126">
        <f t="shared" si="225"/>
        <v>252.15957901070894</v>
      </c>
      <c r="DP57" s="126">
        <f t="shared" si="226"/>
        <v>302.42188590565331</v>
      </c>
      <c r="DQ57" s="126">
        <f t="shared" si="227"/>
        <v>347.76525987068283</v>
      </c>
      <c r="DR57" s="126">
        <f t="shared" si="228"/>
        <v>390.25432846731644</v>
      </c>
      <c r="DS57" s="126">
        <f t="shared" si="229"/>
        <v>431.1188776122379</v>
      </c>
      <c r="DT57" s="126">
        <f t="shared" si="230"/>
        <v>471.23889803846919</v>
      </c>
      <c r="DU57" s="121"/>
      <c r="DV57">
        <v>235.61944901923454</v>
      </c>
      <c r="DW57">
        <f t="shared" si="231"/>
        <v>471.23889803846907</v>
      </c>
      <c r="DX57" s="124">
        <v>8</v>
      </c>
      <c r="DY57" s="126">
        <f t="shared" si="232"/>
        <v>471.23889803846907</v>
      </c>
      <c r="DZ57" s="126">
        <f t="shared" si="233"/>
        <v>471.23889803846907</v>
      </c>
      <c r="EA57" s="126">
        <f t="shared" si="234"/>
        <v>471.23889803846907</v>
      </c>
      <c r="EB57" s="126">
        <f t="shared" si="235"/>
        <v>471.23889803846907</v>
      </c>
      <c r="EC57" s="126">
        <f t="shared" si="236"/>
        <v>471.23889803846907</v>
      </c>
      <c r="ED57" s="126">
        <f t="shared" si="237"/>
        <v>471.23889803846907</v>
      </c>
      <c r="EE57" s="126">
        <f t="shared" si="238"/>
        <v>471.23889803846907</v>
      </c>
      <c r="EF57" s="126">
        <f t="shared" si="239"/>
        <v>471.23889803846907</v>
      </c>
      <c r="EG57" s="126">
        <f t="shared" si="240"/>
        <v>471.23889803846907</v>
      </c>
      <c r="EH57" s="126">
        <f t="shared" si="241"/>
        <v>471.23889803846907</v>
      </c>
      <c r="EI57" s="126">
        <f t="shared" si="242"/>
        <v>471.23889803846907</v>
      </c>
      <c r="EJ57" s="126">
        <f t="shared" si="243"/>
        <v>471.23889803846907</v>
      </c>
      <c r="EK57" s="126">
        <f t="shared" si="244"/>
        <v>471.23889803846907</v>
      </c>
      <c r="EL57" s="126">
        <f t="shared" si="245"/>
        <v>471.23889803846907</v>
      </c>
      <c r="EM57" s="126">
        <f t="shared" si="246"/>
        <v>471.23889803846907</v>
      </c>
      <c r="EN57" s="126">
        <f t="shared" si="247"/>
        <v>471.23889803846907</v>
      </c>
      <c r="EO57" s="126">
        <f t="shared" si="248"/>
        <v>471.23889803846907</v>
      </c>
      <c r="EP57" s="126">
        <f t="shared" si="249"/>
        <v>471.23889803846907</v>
      </c>
      <c r="EQ57" s="126">
        <f t="shared" si="250"/>
        <v>471.23889803846907</v>
      </c>
      <c r="ER57" s="126">
        <f t="shared" si="251"/>
        <v>471.23889803846907</v>
      </c>
      <c r="ES57" s="126">
        <f t="shared" si="252"/>
        <v>471.23889803846907</v>
      </c>
      <c r="ET57" s="126">
        <f t="shared" si="253"/>
        <v>471.23889803846907</v>
      </c>
      <c r="EU57" s="126">
        <f t="shared" si="254"/>
        <v>471.23889803846907</v>
      </c>
      <c r="EV57" s="126">
        <f t="shared" si="255"/>
        <v>471.23889803846907</v>
      </c>
      <c r="EW57" s="126">
        <f t="shared" si="256"/>
        <v>471.23889803846907</v>
      </c>
      <c r="EX57" s="126">
        <f t="shared" si="257"/>
        <v>471.23889803846907</v>
      </c>
      <c r="EY57" s="126">
        <f t="shared" si="258"/>
        <v>471.23889803846907</v>
      </c>
      <c r="EZ57" s="126">
        <f t="shared" si="259"/>
        <v>471.23889803846907</v>
      </c>
      <c r="FA57" s="126">
        <f t="shared" si="260"/>
        <v>471.23889803846907</v>
      </c>
      <c r="FB57" s="126">
        <f t="shared" si="261"/>
        <v>471.23889803846907</v>
      </c>
      <c r="FC57" s="126">
        <f t="shared" si="262"/>
        <v>471.23889803846907</v>
      </c>
      <c r="FD57" s="126">
        <f t="shared" si="263"/>
        <v>471.23889803846907</v>
      </c>
      <c r="FE57" s="126">
        <f t="shared" si="264"/>
        <v>471.23889803846907</v>
      </c>
      <c r="FF57" s="126">
        <f t="shared" si="265"/>
        <v>471.23889803846907</v>
      </c>
      <c r="FG57" s="126">
        <f t="shared" si="266"/>
        <v>471.23889803846907</v>
      </c>
      <c r="FH57" s="126">
        <f t="shared" si="267"/>
        <v>471.23889803846907</v>
      </c>
      <c r="FI57" s="126">
        <f t="shared" si="268"/>
        <v>471.23889803846907</v>
      </c>
      <c r="FJ57" s="126">
        <f t="shared" si="269"/>
        <v>471.23889803846907</v>
      </c>
      <c r="FK57" s="126">
        <f t="shared" si="270"/>
        <v>471.23889803846907</v>
      </c>
      <c r="FL57" s="126">
        <f t="shared" si="271"/>
        <v>471.23889803846907</v>
      </c>
      <c r="FM57" s="126">
        <f t="shared" si="272"/>
        <v>471.23889803846907</v>
      </c>
      <c r="FN57" s="126">
        <f t="shared" si="273"/>
        <v>471.23889803846907</v>
      </c>
      <c r="FO57" s="126">
        <f t="shared" si="274"/>
        <v>471.23889803846907</v>
      </c>
      <c r="FP57" s="126">
        <f t="shared" si="275"/>
        <v>366.59511334378629</v>
      </c>
      <c r="FQ57" s="126">
        <f t="shared" si="276"/>
        <v>278.730757875123</v>
      </c>
      <c r="FR57" s="126">
        <f t="shared" si="277"/>
        <v>219.07931902776014</v>
      </c>
      <c r="FS57" s="126">
        <f t="shared" si="278"/>
        <v>168.81701213281576</v>
      </c>
      <c r="FT57" s="126">
        <f t="shared" si="279"/>
        <v>123.47363816778625</v>
      </c>
      <c r="FU57" s="126">
        <f t="shared" si="280"/>
        <v>80.984569571152633</v>
      </c>
      <c r="FV57" s="126">
        <f t="shared" si="281"/>
        <v>40.120020426231179</v>
      </c>
      <c r="FW57" s="126">
        <v>0</v>
      </c>
      <c r="FX57" s="126"/>
      <c r="FY57" s="126"/>
      <c r="FZ57" s="126"/>
      <c r="GA57" s="126"/>
      <c r="GB57" s="126"/>
      <c r="GC57" s="126"/>
      <c r="GD57" s="126"/>
      <c r="GE57" s="126"/>
      <c r="GF57" s="126"/>
    </row>
    <row r="58" spans="1:188" ht="15" x14ac:dyDescent="0.25">
      <c r="A58" s="124">
        <v>7</v>
      </c>
      <c r="G58" s="126"/>
      <c r="H58" s="126"/>
      <c r="I58" s="126"/>
      <c r="J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v>4.8805691191162026</v>
      </c>
      <c r="BD58" s="126">
        <v>8.9880222516954831</v>
      </c>
      <c r="BE58" s="126">
        <v>11.796807739750381</v>
      </c>
      <c r="BF58" s="126">
        <v>14.182058317373723</v>
      </c>
      <c r="BG58" s="126">
        <v>16.353948252301741</v>
      </c>
      <c r="BH58" s="126">
        <v>18.412328776703671</v>
      </c>
      <c r="BI58" s="126">
        <v>20.42035224833365</v>
      </c>
      <c r="BL58" s="122">
        <v>7</v>
      </c>
      <c r="BM58" s="126">
        <f t="shared" si="171"/>
        <v>0</v>
      </c>
      <c r="BN58" s="126">
        <f t="shared" si="172"/>
        <v>0</v>
      </c>
      <c r="BO58" s="126">
        <f t="shared" si="173"/>
        <v>0</v>
      </c>
      <c r="BP58" s="126">
        <f t="shared" si="174"/>
        <v>0</v>
      </c>
      <c r="BQ58" s="126">
        <f t="shared" si="175"/>
        <v>0</v>
      </c>
      <c r="BR58" s="126">
        <f t="shared" si="176"/>
        <v>0</v>
      </c>
      <c r="BS58" s="126">
        <f t="shared" si="177"/>
        <v>0</v>
      </c>
      <c r="BT58" s="126">
        <f t="shared" si="178"/>
        <v>0</v>
      </c>
      <c r="BU58" s="126">
        <f t="shared" si="179"/>
        <v>0</v>
      </c>
      <c r="BV58" s="126">
        <f t="shared" si="180"/>
        <v>0</v>
      </c>
      <c r="BW58" s="126">
        <f t="shared" si="181"/>
        <v>0</v>
      </c>
      <c r="BX58" s="126">
        <f t="shared" si="182"/>
        <v>0</v>
      </c>
      <c r="BY58" s="126">
        <f t="shared" si="183"/>
        <v>0</v>
      </c>
      <c r="BZ58" s="126">
        <f t="shared" si="184"/>
        <v>0</v>
      </c>
      <c r="CA58" s="126">
        <f t="shared" si="185"/>
        <v>0</v>
      </c>
      <c r="CB58" s="126">
        <f t="shared" si="186"/>
        <v>0</v>
      </c>
      <c r="CC58" s="126">
        <f t="shared" si="187"/>
        <v>0</v>
      </c>
      <c r="CD58" s="126">
        <f t="shared" si="188"/>
        <v>0</v>
      </c>
      <c r="CE58" s="126">
        <f t="shared" si="189"/>
        <v>0</v>
      </c>
      <c r="CF58" s="126">
        <f t="shared" si="190"/>
        <v>0</v>
      </c>
      <c r="CG58" s="126">
        <f t="shared" si="191"/>
        <v>0</v>
      </c>
      <c r="CH58" s="126">
        <f t="shared" si="192"/>
        <v>0</v>
      </c>
      <c r="CI58" s="126">
        <f t="shared" si="193"/>
        <v>0</v>
      </c>
      <c r="CJ58" s="126">
        <f t="shared" si="194"/>
        <v>0</v>
      </c>
      <c r="CK58" s="126">
        <f t="shared" si="195"/>
        <v>0</v>
      </c>
      <c r="CL58" s="126">
        <f t="shared" si="196"/>
        <v>0</v>
      </c>
      <c r="CM58" s="126">
        <f t="shared" si="197"/>
        <v>0</v>
      </c>
      <c r="CN58" s="126">
        <f t="shared" si="198"/>
        <v>0</v>
      </c>
      <c r="CO58" s="126">
        <f t="shared" si="199"/>
        <v>0</v>
      </c>
      <c r="CP58" s="126">
        <f t="shared" si="200"/>
        <v>0</v>
      </c>
      <c r="CQ58" s="126">
        <f t="shared" si="201"/>
        <v>0</v>
      </c>
      <c r="CR58" s="126">
        <f t="shared" si="202"/>
        <v>0</v>
      </c>
      <c r="CS58" s="126">
        <f t="shared" si="203"/>
        <v>0</v>
      </c>
      <c r="CT58" s="126">
        <f t="shared" si="204"/>
        <v>0</v>
      </c>
      <c r="CU58" s="126">
        <f t="shared" si="205"/>
        <v>0</v>
      </c>
      <c r="CV58" s="126">
        <f t="shared" si="206"/>
        <v>0</v>
      </c>
      <c r="CW58" s="126">
        <f t="shared" si="207"/>
        <v>0</v>
      </c>
      <c r="CX58" s="126">
        <f t="shared" si="208"/>
        <v>0</v>
      </c>
      <c r="CY58" s="126">
        <f t="shared" si="209"/>
        <v>0</v>
      </c>
      <c r="CZ58" s="126">
        <f t="shared" si="210"/>
        <v>0</v>
      </c>
      <c r="DA58" s="126">
        <f t="shared" si="211"/>
        <v>0</v>
      </c>
      <c r="DB58" s="126">
        <f t="shared" si="212"/>
        <v>0</v>
      </c>
      <c r="DC58" s="126">
        <f t="shared" si="213"/>
        <v>0</v>
      </c>
      <c r="DD58" s="126">
        <f t="shared" si="214"/>
        <v>0</v>
      </c>
      <c r="DE58" s="126">
        <f t="shared" si="215"/>
        <v>0</v>
      </c>
      <c r="DF58" s="126">
        <f t="shared" si="216"/>
        <v>0</v>
      </c>
      <c r="DG58" s="126">
        <f t="shared" si="217"/>
        <v>0</v>
      </c>
      <c r="DH58" s="126">
        <f t="shared" si="218"/>
        <v>0</v>
      </c>
      <c r="DI58" s="126">
        <f t="shared" si="219"/>
        <v>0</v>
      </c>
      <c r="DJ58" s="126">
        <f t="shared" si="220"/>
        <v>0</v>
      </c>
      <c r="DK58" s="126">
        <f t="shared" si="221"/>
        <v>0</v>
      </c>
      <c r="DL58" s="126">
        <f t="shared" si="222"/>
        <v>0</v>
      </c>
      <c r="DM58" s="126">
        <f t="shared" si="223"/>
        <v>0</v>
      </c>
      <c r="DN58" s="126">
        <f t="shared" si="224"/>
        <v>97.611382382324052</v>
      </c>
      <c r="DO58" s="126">
        <f t="shared" si="225"/>
        <v>179.76044503390966</v>
      </c>
      <c r="DP58" s="126">
        <f t="shared" si="226"/>
        <v>235.93615479500761</v>
      </c>
      <c r="DQ58" s="126">
        <f t="shared" si="227"/>
        <v>283.6411663474745</v>
      </c>
      <c r="DR58" s="126">
        <f t="shared" si="228"/>
        <v>327.0789650460348</v>
      </c>
      <c r="DS58" s="126">
        <f t="shared" si="229"/>
        <v>368.24657553407343</v>
      </c>
      <c r="DT58" s="126">
        <f t="shared" si="230"/>
        <v>408.40704496667297</v>
      </c>
      <c r="DU58" s="121"/>
      <c r="DV58">
        <v>204.20352248333649</v>
      </c>
      <c r="DW58">
        <f t="shared" si="231"/>
        <v>408.40704496667297</v>
      </c>
      <c r="DX58" s="124">
        <v>7</v>
      </c>
      <c r="DY58" s="126">
        <f t="shared" si="232"/>
        <v>408.40704496667297</v>
      </c>
      <c r="DZ58" s="126">
        <f t="shared" si="233"/>
        <v>408.40704496667297</v>
      </c>
      <c r="EA58" s="126">
        <f t="shared" si="234"/>
        <v>408.40704496667297</v>
      </c>
      <c r="EB58" s="126">
        <f t="shared" si="235"/>
        <v>408.40704496667297</v>
      </c>
      <c r="EC58" s="126">
        <f t="shared" si="236"/>
        <v>408.40704496667297</v>
      </c>
      <c r="ED58" s="126">
        <f t="shared" si="237"/>
        <v>408.40704496667297</v>
      </c>
      <c r="EE58" s="126">
        <f t="shared" si="238"/>
        <v>408.40704496667297</v>
      </c>
      <c r="EF58" s="126">
        <f t="shared" si="239"/>
        <v>408.40704496667297</v>
      </c>
      <c r="EG58" s="126">
        <f t="shared" si="240"/>
        <v>408.40704496667297</v>
      </c>
      <c r="EH58" s="126">
        <f t="shared" si="241"/>
        <v>408.40704496667297</v>
      </c>
      <c r="EI58" s="126">
        <f t="shared" si="242"/>
        <v>408.40704496667297</v>
      </c>
      <c r="EJ58" s="126">
        <f t="shared" si="243"/>
        <v>408.40704496667297</v>
      </c>
      <c r="EK58" s="126">
        <f t="shared" si="244"/>
        <v>408.40704496667297</v>
      </c>
      <c r="EL58" s="126">
        <f t="shared" si="245"/>
        <v>408.40704496667297</v>
      </c>
      <c r="EM58" s="126">
        <f t="shared" si="246"/>
        <v>408.40704496667297</v>
      </c>
      <c r="EN58" s="126">
        <f t="shared" si="247"/>
        <v>408.40704496667297</v>
      </c>
      <c r="EO58" s="126">
        <f t="shared" si="248"/>
        <v>408.40704496667297</v>
      </c>
      <c r="EP58" s="126">
        <f t="shared" si="249"/>
        <v>408.40704496667297</v>
      </c>
      <c r="EQ58" s="126">
        <f t="shared" si="250"/>
        <v>408.40704496667297</v>
      </c>
      <c r="ER58" s="126">
        <f t="shared" si="251"/>
        <v>408.40704496667297</v>
      </c>
      <c r="ES58" s="126">
        <f t="shared" si="252"/>
        <v>408.40704496667297</v>
      </c>
      <c r="ET58" s="126">
        <f t="shared" si="253"/>
        <v>408.40704496667297</v>
      </c>
      <c r="EU58" s="126">
        <f t="shared" si="254"/>
        <v>408.40704496667297</v>
      </c>
      <c r="EV58" s="126">
        <f t="shared" si="255"/>
        <v>408.40704496667297</v>
      </c>
      <c r="EW58" s="126">
        <f t="shared" si="256"/>
        <v>408.40704496667297</v>
      </c>
      <c r="EX58" s="126">
        <f t="shared" si="257"/>
        <v>408.40704496667297</v>
      </c>
      <c r="EY58" s="126">
        <f t="shared" si="258"/>
        <v>408.40704496667297</v>
      </c>
      <c r="EZ58" s="126">
        <f t="shared" si="259"/>
        <v>408.40704496667297</v>
      </c>
      <c r="FA58" s="126">
        <f t="shared" si="260"/>
        <v>408.40704496667297</v>
      </c>
      <c r="FB58" s="126">
        <f t="shared" si="261"/>
        <v>408.40704496667297</v>
      </c>
      <c r="FC58" s="126">
        <f t="shared" si="262"/>
        <v>408.40704496667297</v>
      </c>
      <c r="FD58" s="126">
        <f t="shared" si="263"/>
        <v>408.40704496667297</v>
      </c>
      <c r="FE58" s="126">
        <f t="shared" si="264"/>
        <v>408.40704496667297</v>
      </c>
      <c r="FF58" s="126">
        <f t="shared" si="265"/>
        <v>408.40704496667297</v>
      </c>
      <c r="FG58" s="126">
        <f t="shared" si="266"/>
        <v>408.40704496667297</v>
      </c>
      <c r="FH58" s="126">
        <f t="shared" si="267"/>
        <v>408.40704496667297</v>
      </c>
      <c r="FI58" s="126">
        <f t="shared" si="268"/>
        <v>408.40704496667297</v>
      </c>
      <c r="FJ58" s="126">
        <f t="shared" si="269"/>
        <v>408.40704496667297</v>
      </c>
      <c r="FK58" s="126">
        <f t="shared" si="270"/>
        <v>408.40704496667297</v>
      </c>
      <c r="FL58" s="126">
        <f t="shared" si="271"/>
        <v>408.40704496667297</v>
      </c>
      <c r="FM58" s="126">
        <f t="shared" si="272"/>
        <v>408.40704496667297</v>
      </c>
      <c r="FN58" s="126">
        <f t="shared" si="273"/>
        <v>408.40704496667297</v>
      </c>
      <c r="FO58" s="126">
        <f t="shared" si="274"/>
        <v>408.40704496667297</v>
      </c>
      <c r="FP58" s="126">
        <f t="shared" si="275"/>
        <v>408.40704496667297</v>
      </c>
      <c r="FQ58" s="126">
        <f t="shared" si="276"/>
        <v>310.79566258434892</v>
      </c>
      <c r="FR58" s="126">
        <f t="shared" si="277"/>
        <v>228.64659993276331</v>
      </c>
      <c r="FS58" s="126">
        <f t="shared" si="278"/>
        <v>172.47089017166536</v>
      </c>
      <c r="FT58" s="126">
        <f t="shared" si="279"/>
        <v>124.76587861919847</v>
      </c>
      <c r="FU58" s="126">
        <f t="shared" si="280"/>
        <v>81.328079920638174</v>
      </c>
      <c r="FV58" s="126">
        <f t="shared" si="281"/>
        <v>40.160469432599541</v>
      </c>
      <c r="FW58" s="126">
        <v>0</v>
      </c>
      <c r="FX58" s="126"/>
      <c r="FY58" s="126"/>
      <c r="FZ58" s="126"/>
      <c r="GA58" s="126"/>
      <c r="GB58" s="126"/>
      <c r="GC58" s="126"/>
      <c r="GD58" s="126"/>
      <c r="GE58" s="126"/>
      <c r="GF58" s="126"/>
    </row>
    <row r="59" spans="1:188" ht="15" x14ac:dyDescent="0.25">
      <c r="A59" s="124">
        <v>6</v>
      </c>
      <c r="G59" s="126"/>
      <c r="H59" s="126"/>
      <c r="I59" s="126"/>
      <c r="J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v>4.5015556126804341</v>
      </c>
      <c r="BE59" s="126">
        <v>8.3024006006150586</v>
      </c>
      <c r="BF59" s="126">
        <v>10.928274124917316</v>
      </c>
      <c r="BG59" s="126">
        <v>13.18399489700959</v>
      </c>
      <c r="BH59" s="126">
        <v>15.267476465060062</v>
      </c>
      <c r="BI59" s="126">
        <v>17.27875959474386</v>
      </c>
      <c r="BL59" s="122">
        <v>6</v>
      </c>
      <c r="BM59" s="126">
        <f t="shared" si="171"/>
        <v>0</v>
      </c>
      <c r="BN59" s="126">
        <f t="shared" si="172"/>
        <v>0</v>
      </c>
      <c r="BO59" s="126">
        <f t="shared" si="173"/>
        <v>0</v>
      </c>
      <c r="BP59" s="126">
        <f t="shared" si="174"/>
        <v>0</v>
      </c>
      <c r="BQ59" s="126">
        <f t="shared" si="175"/>
        <v>0</v>
      </c>
      <c r="BR59" s="126">
        <f t="shared" si="176"/>
        <v>0</v>
      </c>
      <c r="BS59" s="126">
        <f t="shared" si="177"/>
        <v>0</v>
      </c>
      <c r="BT59" s="126">
        <f t="shared" si="178"/>
        <v>0</v>
      </c>
      <c r="BU59" s="126">
        <f t="shared" si="179"/>
        <v>0</v>
      </c>
      <c r="BV59" s="126">
        <f t="shared" si="180"/>
        <v>0</v>
      </c>
      <c r="BW59" s="126">
        <f t="shared" si="181"/>
        <v>0</v>
      </c>
      <c r="BX59" s="126">
        <f t="shared" si="182"/>
        <v>0</v>
      </c>
      <c r="BY59" s="126">
        <f t="shared" si="183"/>
        <v>0</v>
      </c>
      <c r="BZ59" s="126">
        <f t="shared" si="184"/>
        <v>0</v>
      </c>
      <c r="CA59" s="126">
        <f t="shared" si="185"/>
        <v>0</v>
      </c>
      <c r="CB59" s="126">
        <f t="shared" si="186"/>
        <v>0</v>
      </c>
      <c r="CC59" s="126">
        <f t="shared" si="187"/>
        <v>0</v>
      </c>
      <c r="CD59" s="126">
        <f t="shared" si="188"/>
        <v>0</v>
      </c>
      <c r="CE59" s="126">
        <f t="shared" si="189"/>
        <v>0</v>
      </c>
      <c r="CF59" s="126">
        <f t="shared" si="190"/>
        <v>0</v>
      </c>
      <c r="CG59" s="126">
        <f t="shared" si="191"/>
        <v>0</v>
      </c>
      <c r="CH59" s="126">
        <f t="shared" si="192"/>
        <v>0</v>
      </c>
      <c r="CI59" s="126">
        <f t="shared" si="193"/>
        <v>0</v>
      </c>
      <c r="CJ59" s="126">
        <f t="shared" si="194"/>
        <v>0</v>
      </c>
      <c r="CK59" s="126">
        <f t="shared" si="195"/>
        <v>0</v>
      </c>
      <c r="CL59" s="126">
        <f t="shared" si="196"/>
        <v>0</v>
      </c>
      <c r="CM59" s="126">
        <f t="shared" si="197"/>
        <v>0</v>
      </c>
      <c r="CN59" s="126">
        <f t="shared" si="198"/>
        <v>0</v>
      </c>
      <c r="CO59" s="126">
        <f t="shared" si="199"/>
        <v>0</v>
      </c>
      <c r="CP59" s="126">
        <f t="shared" si="200"/>
        <v>0</v>
      </c>
      <c r="CQ59" s="126">
        <f t="shared" si="201"/>
        <v>0</v>
      </c>
      <c r="CR59" s="126">
        <f t="shared" si="202"/>
        <v>0</v>
      </c>
      <c r="CS59" s="126">
        <f t="shared" si="203"/>
        <v>0</v>
      </c>
      <c r="CT59" s="126">
        <f t="shared" si="204"/>
        <v>0</v>
      </c>
      <c r="CU59" s="126">
        <f t="shared" si="205"/>
        <v>0</v>
      </c>
      <c r="CV59" s="126">
        <f t="shared" si="206"/>
        <v>0</v>
      </c>
      <c r="CW59" s="126">
        <f t="shared" si="207"/>
        <v>0</v>
      </c>
      <c r="CX59" s="126">
        <f t="shared" si="208"/>
        <v>0</v>
      </c>
      <c r="CY59" s="126">
        <f t="shared" si="209"/>
        <v>0</v>
      </c>
      <c r="CZ59" s="126">
        <f t="shared" si="210"/>
        <v>0</v>
      </c>
      <c r="DA59" s="126">
        <f t="shared" si="211"/>
        <v>0</v>
      </c>
      <c r="DB59" s="126">
        <f t="shared" si="212"/>
        <v>0</v>
      </c>
      <c r="DC59" s="126">
        <f t="shared" si="213"/>
        <v>0</v>
      </c>
      <c r="DD59" s="126">
        <f t="shared" si="214"/>
        <v>0</v>
      </c>
      <c r="DE59" s="126">
        <f t="shared" si="215"/>
        <v>0</v>
      </c>
      <c r="DF59" s="126">
        <f t="shared" si="216"/>
        <v>0</v>
      </c>
      <c r="DG59" s="126">
        <f t="shared" si="217"/>
        <v>0</v>
      </c>
      <c r="DH59" s="126">
        <f t="shared" si="218"/>
        <v>0</v>
      </c>
      <c r="DI59" s="126">
        <f t="shared" si="219"/>
        <v>0</v>
      </c>
      <c r="DJ59" s="126">
        <f t="shared" si="220"/>
        <v>0</v>
      </c>
      <c r="DK59" s="126">
        <f t="shared" si="221"/>
        <v>0</v>
      </c>
      <c r="DL59" s="126">
        <f t="shared" si="222"/>
        <v>0</v>
      </c>
      <c r="DM59" s="126">
        <f t="shared" si="223"/>
        <v>0</v>
      </c>
      <c r="DN59" s="126">
        <f t="shared" si="224"/>
        <v>0</v>
      </c>
      <c r="DO59" s="126">
        <f t="shared" si="225"/>
        <v>90.031112253608683</v>
      </c>
      <c r="DP59" s="126">
        <f t="shared" si="226"/>
        <v>166.04801201230117</v>
      </c>
      <c r="DQ59" s="126">
        <f t="shared" si="227"/>
        <v>218.56548249834631</v>
      </c>
      <c r="DR59" s="126">
        <f t="shared" si="228"/>
        <v>263.67989794019184</v>
      </c>
      <c r="DS59" s="126">
        <f t="shared" si="229"/>
        <v>305.34952930120124</v>
      </c>
      <c r="DT59" s="126">
        <f t="shared" si="230"/>
        <v>345.57519189487721</v>
      </c>
      <c r="DU59" s="121"/>
      <c r="DV59">
        <v>172.7875959474386</v>
      </c>
      <c r="DW59">
        <f t="shared" si="231"/>
        <v>345.57519189487721</v>
      </c>
      <c r="DX59" s="124">
        <v>6</v>
      </c>
      <c r="DY59" s="126">
        <f t="shared" si="232"/>
        <v>345.57519189487721</v>
      </c>
      <c r="DZ59" s="126">
        <f t="shared" si="233"/>
        <v>345.57519189487721</v>
      </c>
      <c r="EA59" s="126">
        <f t="shared" si="234"/>
        <v>345.57519189487721</v>
      </c>
      <c r="EB59" s="126">
        <f t="shared" si="235"/>
        <v>345.57519189487721</v>
      </c>
      <c r="EC59" s="126">
        <f t="shared" si="236"/>
        <v>345.57519189487721</v>
      </c>
      <c r="ED59" s="126">
        <f t="shared" si="237"/>
        <v>345.57519189487721</v>
      </c>
      <c r="EE59" s="126">
        <f t="shared" si="238"/>
        <v>345.57519189487721</v>
      </c>
      <c r="EF59" s="126">
        <f t="shared" si="239"/>
        <v>345.57519189487721</v>
      </c>
      <c r="EG59" s="126">
        <f t="shared" si="240"/>
        <v>345.57519189487721</v>
      </c>
      <c r="EH59" s="126">
        <f t="shared" si="241"/>
        <v>345.57519189487721</v>
      </c>
      <c r="EI59" s="126">
        <f t="shared" si="242"/>
        <v>345.57519189487721</v>
      </c>
      <c r="EJ59" s="126">
        <f t="shared" si="243"/>
        <v>345.57519189487721</v>
      </c>
      <c r="EK59" s="126">
        <f t="shared" si="244"/>
        <v>345.57519189487721</v>
      </c>
      <c r="EL59" s="126">
        <f t="shared" si="245"/>
        <v>345.57519189487721</v>
      </c>
      <c r="EM59" s="126">
        <f t="shared" si="246"/>
        <v>345.57519189487721</v>
      </c>
      <c r="EN59" s="126">
        <f t="shared" si="247"/>
        <v>345.57519189487721</v>
      </c>
      <c r="EO59" s="126">
        <f t="shared" si="248"/>
        <v>345.57519189487721</v>
      </c>
      <c r="EP59" s="126">
        <f t="shared" si="249"/>
        <v>345.57519189487721</v>
      </c>
      <c r="EQ59" s="126">
        <f t="shared" si="250"/>
        <v>345.57519189487721</v>
      </c>
      <c r="ER59" s="126">
        <f t="shared" si="251"/>
        <v>345.57519189487721</v>
      </c>
      <c r="ES59" s="126">
        <f t="shared" si="252"/>
        <v>345.57519189487721</v>
      </c>
      <c r="ET59" s="126">
        <f t="shared" si="253"/>
        <v>345.57519189487721</v>
      </c>
      <c r="EU59" s="126">
        <f t="shared" si="254"/>
        <v>345.57519189487721</v>
      </c>
      <c r="EV59" s="126">
        <f t="shared" si="255"/>
        <v>345.57519189487721</v>
      </c>
      <c r="EW59" s="126">
        <f t="shared" si="256"/>
        <v>345.57519189487721</v>
      </c>
      <c r="EX59" s="126">
        <f t="shared" si="257"/>
        <v>345.57519189487721</v>
      </c>
      <c r="EY59" s="126">
        <f t="shared" si="258"/>
        <v>345.57519189487721</v>
      </c>
      <c r="EZ59" s="126">
        <f t="shared" si="259"/>
        <v>345.57519189487721</v>
      </c>
      <c r="FA59" s="126">
        <f t="shared" si="260"/>
        <v>345.57519189487721</v>
      </c>
      <c r="FB59" s="126">
        <f t="shared" si="261"/>
        <v>345.57519189487721</v>
      </c>
      <c r="FC59" s="126">
        <f t="shared" si="262"/>
        <v>345.57519189487721</v>
      </c>
      <c r="FD59" s="126">
        <f t="shared" si="263"/>
        <v>345.57519189487721</v>
      </c>
      <c r="FE59" s="126">
        <f t="shared" si="264"/>
        <v>345.57519189487721</v>
      </c>
      <c r="FF59" s="126">
        <f t="shared" si="265"/>
        <v>345.57519189487721</v>
      </c>
      <c r="FG59" s="126">
        <f t="shared" si="266"/>
        <v>345.57519189487721</v>
      </c>
      <c r="FH59" s="126">
        <f t="shared" si="267"/>
        <v>345.57519189487721</v>
      </c>
      <c r="FI59" s="126">
        <f t="shared" si="268"/>
        <v>345.57519189487721</v>
      </c>
      <c r="FJ59" s="126">
        <f t="shared" si="269"/>
        <v>345.57519189487721</v>
      </c>
      <c r="FK59" s="126">
        <f t="shared" si="270"/>
        <v>345.57519189487721</v>
      </c>
      <c r="FL59" s="126">
        <f t="shared" si="271"/>
        <v>345.57519189487721</v>
      </c>
      <c r="FM59" s="126">
        <f t="shared" si="272"/>
        <v>345.57519189487721</v>
      </c>
      <c r="FN59" s="126">
        <f t="shared" si="273"/>
        <v>345.57519189487721</v>
      </c>
      <c r="FO59" s="126">
        <f t="shared" si="274"/>
        <v>345.57519189487721</v>
      </c>
      <c r="FP59" s="126">
        <f t="shared" si="275"/>
        <v>345.57519189487721</v>
      </c>
      <c r="FQ59" s="126">
        <f t="shared" si="276"/>
        <v>345.57519189487721</v>
      </c>
      <c r="FR59" s="126">
        <f t="shared" si="277"/>
        <v>255.54407964126852</v>
      </c>
      <c r="FS59" s="126">
        <f t="shared" si="278"/>
        <v>179.52717988257604</v>
      </c>
      <c r="FT59" s="126">
        <f t="shared" si="279"/>
        <v>127.00970939653089</v>
      </c>
      <c r="FU59" s="126">
        <f t="shared" si="280"/>
        <v>81.895293954685371</v>
      </c>
      <c r="FV59" s="126">
        <f t="shared" si="281"/>
        <v>40.225662593675963</v>
      </c>
      <c r="FW59" s="126">
        <v>0</v>
      </c>
      <c r="FX59" s="126"/>
      <c r="FY59" s="126"/>
      <c r="FZ59" s="126"/>
      <c r="GA59" s="126"/>
      <c r="GB59" s="126"/>
      <c r="GC59" s="126"/>
      <c r="GD59" s="126"/>
      <c r="GE59" s="126"/>
      <c r="GF59" s="126"/>
    </row>
    <row r="60" spans="1:188" ht="15" x14ac:dyDescent="0.25">
      <c r="A60" s="124">
        <v>5</v>
      </c>
      <c r="G60" s="126"/>
      <c r="H60" s="126"/>
      <c r="I60" s="126"/>
      <c r="J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v>4.0875277198321065</v>
      </c>
      <c r="BF60" s="126">
        <v>7.555886418219429</v>
      </c>
      <c r="BG60" s="126">
        <v>9.9898780394034752</v>
      </c>
      <c r="BH60" s="126">
        <v>12.12010686431011</v>
      </c>
      <c r="BI60" s="126">
        <v>14.137166941154071</v>
      </c>
      <c r="BL60" s="122">
        <v>5</v>
      </c>
      <c r="BM60" s="126">
        <f t="shared" si="171"/>
        <v>0</v>
      </c>
      <c r="BN60" s="126">
        <f t="shared" si="172"/>
        <v>0</v>
      </c>
      <c r="BO60" s="126">
        <f t="shared" si="173"/>
        <v>0</v>
      </c>
      <c r="BP60" s="126">
        <f t="shared" si="174"/>
        <v>0</v>
      </c>
      <c r="BQ60" s="126">
        <f t="shared" si="175"/>
        <v>0</v>
      </c>
      <c r="BR60" s="126">
        <f t="shared" si="176"/>
        <v>0</v>
      </c>
      <c r="BS60" s="126">
        <f t="shared" si="177"/>
        <v>0</v>
      </c>
      <c r="BT60" s="126">
        <f t="shared" si="178"/>
        <v>0</v>
      </c>
      <c r="BU60" s="126">
        <f t="shared" si="179"/>
        <v>0</v>
      </c>
      <c r="BV60" s="126">
        <f t="shared" si="180"/>
        <v>0</v>
      </c>
      <c r="BW60" s="126">
        <f t="shared" si="181"/>
        <v>0</v>
      </c>
      <c r="BX60" s="126">
        <f t="shared" si="182"/>
        <v>0</v>
      </c>
      <c r="BY60" s="126">
        <f t="shared" si="183"/>
        <v>0</v>
      </c>
      <c r="BZ60" s="126">
        <f t="shared" si="184"/>
        <v>0</v>
      </c>
      <c r="CA60" s="126">
        <f t="shared" si="185"/>
        <v>0</v>
      </c>
      <c r="CB60" s="126">
        <f t="shared" si="186"/>
        <v>0</v>
      </c>
      <c r="CC60" s="126">
        <f t="shared" si="187"/>
        <v>0</v>
      </c>
      <c r="CD60" s="126">
        <f t="shared" si="188"/>
        <v>0</v>
      </c>
      <c r="CE60" s="126">
        <f t="shared" si="189"/>
        <v>0</v>
      </c>
      <c r="CF60" s="126">
        <f t="shared" si="190"/>
        <v>0</v>
      </c>
      <c r="CG60" s="126">
        <f t="shared" si="191"/>
        <v>0</v>
      </c>
      <c r="CH60" s="126">
        <f t="shared" si="192"/>
        <v>0</v>
      </c>
      <c r="CI60" s="126">
        <f t="shared" si="193"/>
        <v>0</v>
      </c>
      <c r="CJ60" s="126">
        <f t="shared" si="194"/>
        <v>0</v>
      </c>
      <c r="CK60" s="126">
        <f t="shared" si="195"/>
        <v>0</v>
      </c>
      <c r="CL60" s="126">
        <f t="shared" si="196"/>
        <v>0</v>
      </c>
      <c r="CM60" s="126">
        <f t="shared" si="197"/>
        <v>0</v>
      </c>
      <c r="CN60" s="126">
        <f t="shared" si="198"/>
        <v>0</v>
      </c>
      <c r="CO60" s="126">
        <f t="shared" si="199"/>
        <v>0</v>
      </c>
      <c r="CP60" s="126">
        <f t="shared" si="200"/>
        <v>0</v>
      </c>
      <c r="CQ60" s="126">
        <f t="shared" si="201"/>
        <v>0</v>
      </c>
      <c r="CR60" s="126">
        <f t="shared" si="202"/>
        <v>0</v>
      </c>
      <c r="CS60" s="126">
        <f t="shared" si="203"/>
        <v>0</v>
      </c>
      <c r="CT60" s="126">
        <f t="shared" si="204"/>
        <v>0</v>
      </c>
      <c r="CU60" s="126">
        <f t="shared" si="205"/>
        <v>0</v>
      </c>
      <c r="CV60" s="126">
        <f t="shared" si="206"/>
        <v>0</v>
      </c>
      <c r="CW60" s="126">
        <f t="shared" si="207"/>
        <v>0</v>
      </c>
      <c r="CX60" s="126">
        <f t="shared" si="208"/>
        <v>0</v>
      </c>
      <c r="CY60" s="126">
        <f t="shared" si="209"/>
        <v>0</v>
      </c>
      <c r="CZ60" s="126">
        <f t="shared" si="210"/>
        <v>0</v>
      </c>
      <c r="DA60" s="126">
        <f t="shared" si="211"/>
        <v>0</v>
      </c>
      <c r="DB60" s="126">
        <f t="shared" si="212"/>
        <v>0</v>
      </c>
      <c r="DC60" s="126">
        <f t="shared" si="213"/>
        <v>0</v>
      </c>
      <c r="DD60" s="126">
        <f t="shared" si="214"/>
        <v>0</v>
      </c>
      <c r="DE60" s="126">
        <f t="shared" si="215"/>
        <v>0</v>
      </c>
      <c r="DF60" s="126">
        <f t="shared" si="216"/>
        <v>0</v>
      </c>
      <c r="DG60" s="126">
        <f t="shared" si="217"/>
        <v>0</v>
      </c>
      <c r="DH60" s="126">
        <f t="shared" si="218"/>
        <v>0</v>
      </c>
      <c r="DI60" s="126">
        <f t="shared" si="219"/>
        <v>0</v>
      </c>
      <c r="DJ60" s="126">
        <f t="shared" si="220"/>
        <v>0</v>
      </c>
      <c r="DK60" s="126">
        <f t="shared" si="221"/>
        <v>0</v>
      </c>
      <c r="DL60" s="126">
        <f t="shared" si="222"/>
        <v>0</v>
      </c>
      <c r="DM60" s="126">
        <f t="shared" si="223"/>
        <v>0</v>
      </c>
      <c r="DN60" s="126">
        <f t="shared" si="224"/>
        <v>0</v>
      </c>
      <c r="DO60" s="126">
        <f t="shared" si="225"/>
        <v>0</v>
      </c>
      <c r="DP60" s="126">
        <f t="shared" si="226"/>
        <v>81.75055439664213</v>
      </c>
      <c r="DQ60" s="126">
        <f t="shared" si="227"/>
        <v>151.11772836438857</v>
      </c>
      <c r="DR60" s="126">
        <f t="shared" si="228"/>
        <v>199.79756078806952</v>
      </c>
      <c r="DS60" s="126">
        <f t="shared" si="229"/>
        <v>242.40213728620219</v>
      </c>
      <c r="DT60" s="126">
        <f t="shared" si="230"/>
        <v>282.74333882308144</v>
      </c>
      <c r="DU60" s="121"/>
      <c r="DV60">
        <v>141.37166941154072</v>
      </c>
      <c r="DW60">
        <f t="shared" si="231"/>
        <v>282.74333882308144</v>
      </c>
      <c r="DX60" s="124">
        <v>5</v>
      </c>
      <c r="DY60" s="126">
        <f t="shared" si="232"/>
        <v>282.74333882308144</v>
      </c>
      <c r="DZ60" s="126">
        <f t="shared" si="233"/>
        <v>282.74333882308144</v>
      </c>
      <c r="EA60" s="126">
        <f t="shared" si="234"/>
        <v>282.74333882308144</v>
      </c>
      <c r="EB60" s="126">
        <f t="shared" si="235"/>
        <v>282.74333882308144</v>
      </c>
      <c r="EC60" s="126">
        <f t="shared" si="236"/>
        <v>282.74333882308144</v>
      </c>
      <c r="ED60" s="126">
        <f t="shared" si="237"/>
        <v>282.74333882308144</v>
      </c>
      <c r="EE60" s="126">
        <f t="shared" si="238"/>
        <v>282.74333882308144</v>
      </c>
      <c r="EF60" s="126">
        <f t="shared" si="239"/>
        <v>282.74333882308144</v>
      </c>
      <c r="EG60" s="126">
        <f t="shared" si="240"/>
        <v>282.74333882308144</v>
      </c>
      <c r="EH60" s="126">
        <f t="shared" si="241"/>
        <v>282.74333882308144</v>
      </c>
      <c r="EI60" s="126">
        <f t="shared" si="242"/>
        <v>282.74333882308144</v>
      </c>
      <c r="EJ60" s="126">
        <f t="shared" si="243"/>
        <v>282.74333882308144</v>
      </c>
      <c r="EK60" s="126">
        <f t="shared" si="244"/>
        <v>282.74333882308144</v>
      </c>
      <c r="EL60" s="126">
        <f t="shared" si="245"/>
        <v>282.74333882308144</v>
      </c>
      <c r="EM60" s="126">
        <f t="shared" si="246"/>
        <v>282.74333882308144</v>
      </c>
      <c r="EN60" s="126">
        <f t="shared" si="247"/>
        <v>282.74333882308144</v>
      </c>
      <c r="EO60" s="126">
        <f t="shared" si="248"/>
        <v>282.74333882308144</v>
      </c>
      <c r="EP60" s="126">
        <f t="shared" si="249"/>
        <v>282.74333882308144</v>
      </c>
      <c r="EQ60" s="126">
        <f t="shared" si="250"/>
        <v>282.74333882308144</v>
      </c>
      <c r="ER60" s="126">
        <f t="shared" si="251"/>
        <v>282.74333882308144</v>
      </c>
      <c r="ES60" s="126">
        <f t="shared" si="252"/>
        <v>282.74333882308144</v>
      </c>
      <c r="ET60" s="126">
        <f t="shared" si="253"/>
        <v>282.74333882308144</v>
      </c>
      <c r="EU60" s="126">
        <f t="shared" si="254"/>
        <v>282.74333882308144</v>
      </c>
      <c r="EV60" s="126">
        <f t="shared" si="255"/>
        <v>282.74333882308144</v>
      </c>
      <c r="EW60" s="126">
        <f t="shared" si="256"/>
        <v>282.74333882308144</v>
      </c>
      <c r="EX60" s="126">
        <f t="shared" si="257"/>
        <v>282.74333882308144</v>
      </c>
      <c r="EY60" s="126">
        <f t="shared" si="258"/>
        <v>282.74333882308144</v>
      </c>
      <c r="EZ60" s="126">
        <f t="shared" si="259"/>
        <v>282.74333882308144</v>
      </c>
      <c r="FA60" s="126">
        <f t="shared" si="260"/>
        <v>282.74333882308144</v>
      </c>
      <c r="FB60" s="126">
        <f t="shared" si="261"/>
        <v>282.74333882308144</v>
      </c>
      <c r="FC60" s="126">
        <f t="shared" si="262"/>
        <v>282.74333882308144</v>
      </c>
      <c r="FD60" s="126">
        <f t="shared" si="263"/>
        <v>282.74333882308144</v>
      </c>
      <c r="FE60" s="126">
        <f t="shared" si="264"/>
        <v>282.74333882308144</v>
      </c>
      <c r="FF60" s="126">
        <f t="shared" si="265"/>
        <v>282.74333882308144</v>
      </c>
      <c r="FG60" s="126">
        <f t="shared" si="266"/>
        <v>282.74333882308144</v>
      </c>
      <c r="FH60" s="126">
        <f t="shared" si="267"/>
        <v>282.74333882308144</v>
      </c>
      <c r="FI60" s="126">
        <f t="shared" si="268"/>
        <v>282.74333882308144</v>
      </c>
      <c r="FJ60" s="126">
        <f t="shared" si="269"/>
        <v>282.74333882308144</v>
      </c>
      <c r="FK60" s="126">
        <f t="shared" si="270"/>
        <v>282.74333882308144</v>
      </c>
      <c r="FL60" s="126">
        <f t="shared" si="271"/>
        <v>282.74333882308144</v>
      </c>
      <c r="FM60" s="126">
        <f t="shared" si="272"/>
        <v>282.74333882308144</v>
      </c>
      <c r="FN60" s="126">
        <f t="shared" si="273"/>
        <v>282.74333882308144</v>
      </c>
      <c r="FO60" s="126">
        <f t="shared" si="274"/>
        <v>282.74333882308144</v>
      </c>
      <c r="FP60" s="126">
        <f t="shared" si="275"/>
        <v>282.74333882308144</v>
      </c>
      <c r="FQ60" s="126">
        <f t="shared" si="276"/>
        <v>282.74333882308144</v>
      </c>
      <c r="FR60" s="126">
        <f t="shared" si="277"/>
        <v>282.74333882308144</v>
      </c>
      <c r="FS60" s="126">
        <f t="shared" si="278"/>
        <v>200.9927844264393</v>
      </c>
      <c r="FT60" s="126">
        <f t="shared" si="279"/>
        <v>131.62561045869288</v>
      </c>
      <c r="FU60" s="126">
        <f t="shared" si="280"/>
        <v>82.945778035011926</v>
      </c>
      <c r="FV60" s="126">
        <f t="shared" si="281"/>
        <v>40.341201536879254</v>
      </c>
      <c r="FW60" s="126">
        <v>0</v>
      </c>
      <c r="FX60" s="126"/>
      <c r="FY60" s="126"/>
      <c r="FZ60" s="126"/>
      <c r="GA60" s="126"/>
      <c r="GB60" s="126"/>
      <c r="GC60" s="126"/>
      <c r="GD60" s="126"/>
      <c r="GE60" s="126"/>
      <c r="GF60" s="126"/>
    </row>
    <row r="61" spans="1:188" ht="15" x14ac:dyDescent="0.25">
      <c r="A61" s="124">
        <v>4</v>
      </c>
      <c r="G61" s="126"/>
      <c r="H61" s="126"/>
      <c r="I61" s="126"/>
      <c r="J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v>3.6264940318208767</v>
      </c>
      <c r="BG61" s="126">
        <v>6.7294755087582621</v>
      </c>
      <c r="BH61" s="126">
        <v>8.9666661689168912</v>
      </c>
      <c r="BI61" s="126">
        <v>10.995574287564274</v>
      </c>
      <c r="BL61" s="122">
        <v>4</v>
      </c>
      <c r="BM61" s="126">
        <f t="shared" si="171"/>
        <v>0</v>
      </c>
      <c r="BN61" s="126">
        <f t="shared" si="172"/>
        <v>0</v>
      </c>
      <c r="BO61" s="126">
        <f t="shared" si="173"/>
        <v>0</v>
      </c>
      <c r="BP61" s="126">
        <f t="shared" si="174"/>
        <v>0</v>
      </c>
      <c r="BQ61" s="126">
        <f t="shared" si="175"/>
        <v>0</v>
      </c>
      <c r="BR61" s="126">
        <f t="shared" si="176"/>
        <v>0</v>
      </c>
      <c r="BS61" s="126">
        <f t="shared" si="177"/>
        <v>0</v>
      </c>
      <c r="BT61" s="126">
        <f t="shared" si="178"/>
        <v>0</v>
      </c>
      <c r="BU61" s="126">
        <f t="shared" si="179"/>
        <v>0</v>
      </c>
      <c r="BV61" s="126">
        <f t="shared" si="180"/>
        <v>0</v>
      </c>
      <c r="BW61" s="126">
        <f t="shared" si="181"/>
        <v>0</v>
      </c>
      <c r="BX61" s="126">
        <f t="shared" si="182"/>
        <v>0</v>
      </c>
      <c r="BY61" s="126">
        <f t="shared" si="183"/>
        <v>0</v>
      </c>
      <c r="BZ61" s="126">
        <f t="shared" si="184"/>
        <v>0</v>
      </c>
      <c r="CA61" s="126">
        <f t="shared" si="185"/>
        <v>0</v>
      </c>
      <c r="CB61" s="126">
        <f t="shared" si="186"/>
        <v>0</v>
      </c>
      <c r="CC61" s="126">
        <f t="shared" si="187"/>
        <v>0</v>
      </c>
      <c r="CD61" s="126">
        <f t="shared" si="188"/>
        <v>0</v>
      </c>
      <c r="CE61" s="126">
        <f t="shared" si="189"/>
        <v>0</v>
      </c>
      <c r="CF61" s="126">
        <f t="shared" si="190"/>
        <v>0</v>
      </c>
      <c r="CG61" s="126">
        <f t="shared" si="191"/>
        <v>0</v>
      </c>
      <c r="CH61" s="126">
        <f t="shared" si="192"/>
        <v>0</v>
      </c>
      <c r="CI61" s="126">
        <f t="shared" si="193"/>
        <v>0</v>
      </c>
      <c r="CJ61" s="126">
        <f t="shared" si="194"/>
        <v>0</v>
      </c>
      <c r="CK61" s="126">
        <f t="shared" si="195"/>
        <v>0</v>
      </c>
      <c r="CL61" s="126">
        <f t="shared" si="196"/>
        <v>0</v>
      </c>
      <c r="CM61" s="126">
        <f t="shared" si="197"/>
        <v>0</v>
      </c>
      <c r="CN61" s="126">
        <f t="shared" si="198"/>
        <v>0</v>
      </c>
      <c r="CO61" s="126">
        <f t="shared" si="199"/>
        <v>0</v>
      </c>
      <c r="CP61" s="126">
        <f t="shared" si="200"/>
        <v>0</v>
      </c>
      <c r="CQ61" s="126">
        <f t="shared" si="201"/>
        <v>0</v>
      </c>
      <c r="CR61" s="126">
        <f t="shared" si="202"/>
        <v>0</v>
      </c>
      <c r="CS61" s="126">
        <f t="shared" si="203"/>
        <v>0</v>
      </c>
      <c r="CT61" s="126">
        <f t="shared" si="204"/>
        <v>0</v>
      </c>
      <c r="CU61" s="126">
        <f t="shared" si="205"/>
        <v>0</v>
      </c>
      <c r="CV61" s="126">
        <f t="shared" si="206"/>
        <v>0</v>
      </c>
      <c r="CW61" s="126">
        <f t="shared" si="207"/>
        <v>0</v>
      </c>
      <c r="CX61" s="126">
        <f t="shared" si="208"/>
        <v>0</v>
      </c>
      <c r="CY61" s="126">
        <f t="shared" si="209"/>
        <v>0</v>
      </c>
      <c r="CZ61" s="126">
        <f t="shared" si="210"/>
        <v>0</v>
      </c>
      <c r="DA61" s="126">
        <f t="shared" si="211"/>
        <v>0</v>
      </c>
      <c r="DB61" s="126">
        <f t="shared" si="212"/>
        <v>0</v>
      </c>
      <c r="DC61" s="126">
        <f t="shared" si="213"/>
        <v>0</v>
      </c>
      <c r="DD61" s="126">
        <f t="shared" si="214"/>
        <v>0</v>
      </c>
      <c r="DE61" s="126">
        <f t="shared" si="215"/>
        <v>0</v>
      </c>
      <c r="DF61" s="126">
        <f t="shared" si="216"/>
        <v>0</v>
      </c>
      <c r="DG61" s="126">
        <f t="shared" si="217"/>
        <v>0</v>
      </c>
      <c r="DH61" s="126">
        <f t="shared" si="218"/>
        <v>0</v>
      </c>
      <c r="DI61" s="126">
        <f t="shared" si="219"/>
        <v>0</v>
      </c>
      <c r="DJ61" s="126">
        <f t="shared" si="220"/>
        <v>0</v>
      </c>
      <c r="DK61" s="126">
        <f t="shared" si="221"/>
        <v>0</v>
      </c>
      <c r="DL61" s="126">
        <f t="shared" si="222"/>
        <v>0</v>
      </c>
      <c r="DM61" s="126">
        <f t="shared" si="223"/>
        <v>0</v>
      </c>
      <c r="DN61" s="126">
        <f t="shared" si="224"/>
        <v>0</v>
      </c>
      <c r="DO61" s="126">
        <f t="shared" si="225"/>
        <v>0</v>
      </c>
      <c r="DP61" s="126">
        <f t="shared" si="226"/>
        <v>0</v>
      </c>
      <c r="DQ61" s="126">
        <f t="shared" si="227"/>
        <v>72.529880636417531</v>
      </c>
      <c r="DR61" s="126">
        <f t="shared" si="228"/>
        <v>134.58951017516523</v>
      </c>
      <c r="DS61" s="126">
        <f t="shared" si="229"/>
        <v>179.33332337833781</v>
      </c>
      <c r="DT61" s="126">
        <f t="shared" si="230"/>
        <v>219.91148575128548</v>
      </c>
      <c r="DU61" s="121"/>
      <c r="DV61">
        <v>109.95574287564276</v>
      </c>
      <c r="DW61">
        <f t="shared" si="231"/>
        <v>219.91148575128551</v>
      </c>
      <c r="DX61" s="124">
        <v>4</v>
      </c>
      <c r="DY61" s="126">
        <f t="shared" si="232"/>
        <v>219.91148575128551</v>
      </c>
      <c r="DZ61" s="126">
        <f t="shared" si="233"/>
        <v>219.91148575128551</v>
      </c>
      <c r="EA61" s="126">
        <f t="shared" si="234"/>
        <v>219.91148575128551</v>
      </c>
      <c r="EB61" s="126">
        <f t="shared" si="235"/>
        <v>219.91148575128551</v>
      </c>
      <c r="EC61" s="126">
        <f t="shared" si="236"/>
        <v>219.91148575128551</v>
      </c>
      <c r="ED61" s="126">
        <f t="shared" si="237"/>
        <v>219.91148575128551</v>
      </c>
      <c r="EE61" s="126">
        <f t="shared" si="238"/>
        <v>219.91148575128551</v>
      </c>
      <c r="EF61" s="126">
        <f t="shared" si="239"/>
        <v>219.91148575128551</v>
      </c>
      <c r="EG61" s="126">
        <f t="shared" si="240"/>
        <v>219.91148575128551</v>
      </c>
      <c r="EH61" s="126">
        <f t="shared" si="241"/>
        <v>219.91148575128551</v>
      </c>
      <c r="EI61" s="126">
        <f t="shared" si="242"/>
        <v>219.91148575128551</v>
      </c>
      <c r="EJ61" s="126">
        <f t="shared" si="243"/>
        <v>219.91148575128551</v>
      </c>
      <c r="EK61" s="126">
        <f t="shared" si="244"/>
        <v>219.91148575128551</v>
      </c>
      <c r="EL61" s="126">
        <f t="shared" si="245"/>
        <v>219.91148575128551</v>
      </c>
      <c r="EM61" s="126">
        <f t="shared" si="246"/>
        <v>219.91148575128551</v>
      </c>
      <c r="EN61" s="126">
        <f t="shared" si="247"/>
        <v>219.91148575128551</v>
      </c>
      <c r="EO61" s="126">
        <f t="shared" si="248"/>
        <v>219.91148575128551</v>
      </c>
      <c r="EP61" s="126">
        <f t="shared" si="249"/>
        <v>219.91148575128551</v>
      </c>
      <c r="EQ61" s="126">
        <f t="shared" si="250"/>
        <v>219.91148575128551</v>
      </c>
      <c r="ER61" s="126">
        <f t="shared" si="251"/>
        <v>219.91148575128551</v>
      </c>
      <c r="ES61" s="126">
        <f t="shared" si="252"/>
        <v>219.91148575128551</v>
      </c>
      <c r="ET61" s="126">
        <f t="shared" si="253"/>
        <v>219.91148575128551</v>
      </c>
      <c r="EU61" s="126">
        <f t="shared" si="254"/>
        <v>219.91148575128551</v>
      </c>
      <c r="EV61" s="126">
        <f t="shared" si="255"/>
        <v>219.91148575128551</v>
      </c>
      <c r="EW61" s="126">
        <f t="shared" si="256"/>
        <v>219.91148575128551</v>
      </c>
      <c r="EX61" s="126">
        <f t="shared" si="257"/>
        <v>219.91148575128551</v>
      </c>
      <c r="EY61" s="126">
        <f t="shared" si="258"/>
        <v>219.91148575128551</v>
      </c>
      <c r="EZ61" s="126">
        <f t="shared" si="259"/>
        <v>219.91148575128551</v>
      </c>
      <c r="FA61" s="126">
        <f t="shared" si="260"/>
        <v>219.91148575128551</v>
      </c>
      <c r="FB61" s="126">
        <f t="shared" si="261"/>
        <v>219.91148575128551</v>
      </c>
      <c r="FC61" s="126">
        <f t="shared" si="262"/>
        <v>219.91148575128551</v>
      </c>
      <c r="FD61" s="126">
        <f t="shared" si="263"/>
        <v>219.91148575128551</v>
      </c>
      <c r="FE61" s="126">
        <f t="shared" si="264"/>
        <v>219.91148575128551</v>
      </c>
      <c r="FF61" s="126">
        <f t="shared" si="265"/>
        <v>219.91148575128551</v>
      </c>
      <c r="FG61" s="126">
        <f t="shared" si="266"/>
        <v>219.91148575128551</v>
      </c>
      <c r="FH61" s="126">
        <f t="shared" si="267"/>
        <v>219.91148575128551</v>
      </c>
      <c r="FI61" s="126">
        <f t="shared" si="268"/>
        <v>219.91148575128551</v>
      </c>
      <c r="FJ61" s="126">
        <f t="shared" si="269"/>
        <v>219.91148575128551</v>
      </c>
      <c r="FK61" s="126">
        <f t="shared" si="270"/>
        <v>219.91148575128551</v>
      </c>
      <c r="FL61" s="126">
        <f t="shared" si="271"/>
        <v>219.91148575128551</v>
      </c>
      <c r="FM61" s="126">
        <f t="shared" si="272"/>
        <v>219.91148575128551</v>
      </c>
      <c r="FN61" s="126">
        <f t="shared" si="273"/>
        <v>219.91148575128551</v>
      </c>
      <c r="FO61" s="126">
        <f t="shared" si="274"/>
        <v>219.91148575128551</v>
      </c>
      <c r="FP61" s="126">
        <f t="shared" si="275"/>
        <v>219.91148575128551</v>
      </c>
      <c r="FQ61" s="126">
        <f t="shared" si="276"/>
        <v>219.91148575128551</v>
      </c>
      <c r="FR61" s="126">
        <f t="shared" si="277"/>
        <v>219.91148575128551</v>
      </c>
      <c r="FS61" s="126">
        <f t="shared" si="278"/>
        <v>219.91148575128551</v>
      </c>
      <c r="FT61" s="126">
        <f t="shared" si="279"/>
        <v>147.38160511486797</v>
      </c>
      <c r="FU61" s="126">
        <f t="shared" si="280"/>
        <v>85.32197557612028</v>
      </c>
      <c r="FV61" s="126">
        <f t="shared" si="281"/>
        <v>40.578162372947702</v>
      </c>
      <c r="FW61" s="126">
        <v>0</v>
      </c>
      <c r="FX61" s="126"/>
      <c r="FY61" s="126"/>
      <c r="FZ61" s="126"/>
      <c r="GA61" s="126"/>
      <c r="GB61" s="126"/>
      <c r="GC61" s="126"/>
      <c r="GD61" s="126"/>
      <c r="GE61" s="126"/>
      <c r="GF61" s="126"/>
    </row>
    <row r="62" spans="1:188" ht="15" x14ac:dyDescent="0.25">
      <c r="A62" s="124">
        <v>3</v>
      </c>
      <c r="G62" s="126"/>
      <c r="H62" s="126"/>
      <c r="I62" s="126"/>
      <c r="J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v>3.0974820801117913</v>
      </c>
      <c r="BH62" s="126">
        <v>5.7934682341032673</v>
      </c>
      <c r="BI62" s="126">
        <v>7.8539816339744828</v>
      </c>
      <c r="BL62" s="122">
        <v>3</v>
      </c>
      <c r="BM62" s="126">
        <f t="shared" si="171"/>
        <v>0</v>
      </c>
      <c r="BN62" s="126">
        <f t="shared" si="172"/>
        <v>0</v>
      </c>
      <c r="BO62" s="126">
        <f t="shared" si="173"/>
        <v>0</v>
      </c>
      <c r="BP62" s="126">
        <f t="shared" si="174"/>
        <v>0</v>
      </c>
      <c r="BQ62" s="126">
        <f t="shared" si="175"/>
        <v>0</v>
      </c>
      <c r="BR62" s="126">
        <f t="shared" si="176"/>
        <v>0</v>
      </c>
      <c r="BS62" s="126">
        <f t="shared" si="177"/>
        <v>0</v>
      </c>
      <c r="BT62" s="126">
        <f t="shared" si="178"/>
        <v>0</v>
      </c>
      <c r="BU62" s="126">
        <f t="shared" si="179"/>
        <v>0</v>
      </c>
      <c r="BV62" s="126">
        <f t="shared" si="180"/>
        <v>0</v>
      </c>
      <c r="BW62" s="126">
        <f t="shared" si="181"/>
        <v>0</v>
      </c>
      <c r="BX62" s="126">
        <f t="shared" si="182"/>
        <v>0</v>
      </c>
      <c r="BY62" s="126">
        <f t="shared" si="183"/>
        <v>0</v>
      </c>
      <c r="BZ62" s="126">
        <f t="shared" si="184"/>
        <v>0</v>
      </c>
      <c r="CA62" s="126">
        <f t="shared" si="185"/>
        <v>0</v>
      </c>
      <c r="CB62" s="126">
        <f t="shared" si="186"/>
        <v>0</v>
      </c>
      <c r="CC62" s="126">
        <f t="shared" si="187"/>
        <v>0</v>
      </c>
      <c r="CD62" s="126">
        <f t="shared" si="188"/>
        <v>0</v>
      </c>
      <c r="CE62" s="126">
        <f t="shared" si="189"/>
        <v>0</v>
      </c>
      <c r="CF62" s="126">
        <f t="shared" si="190"/>
        <v>0</v>
      </c>
      <c r="CG62" s="126">
        <f t="shared" si="191"/>
        <v>0</v>
      </c>
      <c r="CH62" s="126">
        <f t="shared" si="192"/>
        <v>0</v>
      </c>
      <c r="CI62" s="126">
        <f t="shared" si="193"/>
        <v>0</v>
      </c>
      <c r="CJ62" s="126">
        <f t="shared" si="194"/>
        <v>0</v>
      </c>
      <c r="CK62" s="126">
        <f t="shared" si="195"/>
        <v>0</v>
      </c>
      <c r="CL62" s="126">
        <f t="shared" si="196"/>
        <v>0</v>
      </c>
      <c r="CM62" s="126">
        <f t="shared" si="197"/>
        <v>0</v>
      </c>
      <c r="CN62" s="126">
        <f t="shared" si="198"/>
        <v>0</v>
      </c>
      <c r="CO62" s="126">
        <f t="shared" si="199"/>
        <v>0</v>
      </c>
      <c r="CP62" s="126">
        <f t="shared" si="200"/>
        <v>0</v>
      </c>
      <c r="CQ62" s="126">
        <f t="shared" si="201"/>
        <v>0</v>
      </c>
      <c r="CR62" s="126">
        <f t="shared" si="202"/>
        <v>0</v>
      </c>
      <c r="CS62" s="126">
        <f t="shared" si="203"/>
        <v>0</v>
      </c>
      <c r="CT62" s="126">
        <f t="shared" si="204"/>
        <v>0</v>
      </c>
      <c r="CU62" s="126">
        <f t="shared" si="205"/>
        <v>0</v>
      </c>
      <c r="CV62" s="126">
        <f t="shared" si="206"/>
        <v>0</v>
      </c>
      <c r="CW62" s="126">
        <f t="shared" si="207"/>
        <v>0</v>
      </c>
      <c r="CX62" s="126">
        <f t="shared" si="208"/>
        <v>0</v>
      </c>
      <c r="CY62" s="126">
        <f t="shared" si="209"/>
        <v>0</v>
      </c>
      <c r="CZ62" s="126">
        <f t="shared" si="210"/>
        <v>0</v>
      </c>
      <c r="DA62" s="126">
        <f t="shared" si="211"/>
        <v>0</v>
      </c>
      <c r="DB62" s="126">
        <f t="shared" si="212"/>
        <v>0</v>
      </c>
      <c r="DC62" s="126">
        <f t="shared" si="213"/>
        <v>0</v>
      </c>
      <c r="DD62" s="126">
        <f t="shared" si="214"/>
        <v>0</v>
      </c>
      <c r="DE62" s="126">
        <f t="shared" si="215"/>
        <v>0</v>
      </c>
      <c r="DF62" s="126">
        <f t="shared" si="216"/>
        <v>0</v>
      </c>
      <c r="DG62" s="126">
        <f t="shared" si="217"/>
        <v>0</v>
      </c>
      <c r="DH62" s="126">
        <f t="shared" si="218"/>
        <v>0</v>
      </c>
      <c r="DI62" s="126">
        <f t="shared" si="219"/>
        <v>0</v>
      </c>
      <c r="DJ62" s="126">
        <f t="shared" si="220"/>
        <v>0</v>
      </c>
      <c r="DK62" s="126">
        <f t="shared" si="221"/>
        <v>0</v>
      </c>
      <c r="DL62" s="126">
        <f t="shared" si="222"/>
        <v>0</v>
      </c>
      <c r="DM62" s="126">
        <f t="shared" si="223"/>
        <v>0</v>
      </c>
      <c r="DN62" s="126">
        <f t="shared" si="224"/>
        <v>0</v>
      </c>
      <c r="DO62" s="126">
        <f t="shared" si="225"/>
        <v>0</v>
      </c>
      <c r="DP62" s="126">
        <f t="shared" si="226"/>
        <v>0</v>
      </c>
      <c r="DQ62" s="126">
        <f t="shared" si="227"/>
        <v>0</v>
      </c>
      <c r="DR62" s="126">
        <f t="shared" si="228"/>
        <v>61.949641602235829</v>
      </c>
      <c r="DS62" s="126">
        <f t="shared" si="229"/>
        <v>115.86936468206534</v>
      </c>
      <c r="DT62" s="126">
        <f t="shared" si="230"/>
        <v>157.07963267948966</v>
      </c>
      <c r="DU62" s="121"/>
      <c r="DV62">
        <v>78.539816339744831</v>
      </c>
      <c r="DW62">
        <f t="shared" si="231"/>
        <v>157.07963267948966</v>
      </c>
      <c r="DX62" s="124">
        <v>3</v>
      </c>
      <c r="DY62" s="126">
        <f t="shared" si="232"/>
        <v>157.07963267948966</v>
      </c>
      <c r="DZ62" s="126">
        <f t="shared" si="233"/>
        <v>157.07963267948966</v>
      </c>
      <c r="EA62" s="126">
        <f t="shared" si="234"/>
        <v>157.07963267948966</v>
      </c>
      <c r="EB62" s="126">
        <f t="shared" si="235"/>
        <v>157.07963267948966</v>
      </c>
      <c r="EC62" s="126">
        <f t="shared" si="236"/>
        <v>157.07963267948966</v>
      </c>
      <c r="ED62" s="126">
        <f t="shared" si="237"/>
        <v>157.07963267948966</v>
      </c>
      <c r="EE62" s="126">
        <f t="shared" si="238"/>
        <v>157.07963267948966</v>
      </c>
      <c r="EF62" s="126">
        <f t="shared" si="239"/>
        <v>157.07963267948966</v>
      </c>
      <c r="EG62" s="126">
        <f t="shared" si="240"/>
        <v>157.07963267948966</v>
      </c>
      <c r="EH62" s="126">
        <f t="shared" si="241"/>
        <v>157.07963267948966</v>
      </c>
      <c r="EI62" s="126">
        <f t="shared" si="242"/>
        <v>157.07963267948966</v>
      </c>
      <c r="EJ62" s="126">
        <f t="shared" si="243"/>
        <v>157.07963267948966</v>
      </c>
      <c r="EK62" s="126">
        <f t="shared" si="244"/>
        <v>157.07963267948966</v>
      </c>
      <c r="EL62" s="126">
        <f t="shared" si="245"/>
        <v>157.07963267948966</v>
      </c>
      <c r="EM62" s="126">
        <f t="shared" si="246"/>
        <v>157.07963267948966</v>
      </c>
      <c r="EN62" s="126">
        <f t="shared" si="247"/>
        <v>157.07963267948966</v>
      </c>
      <c r="EO62" s="126">
        <f t="shared" si="248"/>
        <v>157.07963267948966</v>
      </c>
      <c r="EP62" s="126">
        <f t="shared" si="249"/>
        <v>157.07963267948966</v>
      </c>
      <c r="EQ62" s="126">
        <f t="shared" si="250"/>
        <v>157.07963267948966</v>
      </c>
      <c r="ER62" s="126">
        <f t="shared" si="251"/>
        <v>157.07963267948966</v>
      </c>
      <c r="ES62" s="126">
        <f t="shared" si="252"/>
        <v>157.07963267948966</v>
      </c>
      <c r="ET62" s="126">
        <f t="shared" si="253"/>
        <v>157.07963267948966</v>
      </c>
      <c r="EU62" s="126">
        <f t="shared" si="254"/>
        <v>157.07963267948966</v>
      </c>
      <c r="EV62" s="126">
        <f t="shared" si="255"/>
        <v>157.07963267948966</v>
      </c>
      <c r="EW62" s="126">
        <f t="shared" si="256"/>
        <v>157.07963267948966</v>
      </c>
      <c r="EX62" s="126">
        <f t="shared" si="257"/>
        <v>157.07963267948966</v>
      </c>
      <c r="EY62" s="126">
        <f t="shared" si="258"/>
        <v>157.07963267948966</v>
      </c>
      <c r="EZ62" s="126">
        <f t="shared" si="259"/>
        <v>157.07963267948966</v>
      </c>
      <c r="FA62" s="126">
        <f t="shared" si="260"/>
        <v>157.07963267948966</v>
      </c>
      <c r="FB62" s="126">
        <f t="shared" si="261"/>
        <v>157.07963267948966</v>
      </c>
      <c r="FC62" s="126">
        <f t="shared" si="262"/>
        <v>157.07963267948966</v>
      </c>
      <c r="FD62" s="126">
        <f t="shared" si="263"/>
        <v>157.07963267948966</v>
      </c>
      <c r="FE62" s="126">
        <f t="shared" si="264"/>
        <v>157.07963267948966</v>
      </c>
      <c r="FF62" s="126">
        <f t="shared" si="265"/>
        <v>157.07963267948966</v>
      </c>
      <c r="FG62" s="126">
        <f t="shared" si="266"/>
        <v>157.07963267948966</v>
      </c>
      <c r="FH62" s="126">
        <f t="shared" si="267"/>
        <v>157.07963267948966</v>
      </c>
      <c r="FI62" s="126">
        <f t="shared" si="268"/>
        <v>157.07963267948966</v>
      </c>
      <c r="FJ62" s="126">
        <f t="shared" si="269"/>
        <v>157.07963267948966</v>
      </c>
      <c r="FK62" s="126">
        <f t="shared" si="270"/>
        <v>157.07963267948966</v>
      </c>
      <c r="FL62" s="126">
        <f t="shared" si="271"/>
        <v>157.07963267948966</v>
      </c>
      <c r="FM62" s="126">
        <f t="shared" si="272"/>
        <v>157.07963267948966</v>
      </c>
      <c r="FN62" s="126">
        <f t="shared" si="273"/>
        <v>157.07963267948966</v>
      </c>
      <c r="FO62" s="126">
        <f t="shared" si="274"/>
        <v>157.07963267948966</v>
      </c>
      <c r="FP62" s="126">
        <f t="shared" si="275"/>
        <v>157.07963267948966</v>
      </c>
      <c r="FQ62" s="126">
        <f t="shared" si="276"/>
        <v>157.07963267948966</v>
      </c>
      <c r="FR62" s="126">
        <f t="shared" si="277"/>
        <v>157.07963267948966</v>
      </c>
      <c r="FS62" s="126">
        <f t="shared" si="278"/>
        <v>157.07963267948966</v>
      </c>
      <c r="FT62" s="126">
        <f t="shared" si="279"/>
        <v>157.07963267948966</v>
      </c>
      <c r="FU62" s="126">
        <f t="shared" si="280"/>
        <v>95.129991077253834</v>
      </c>
      <c r="FV62" s="126">
        <f t="shared" si="281"/>
        <v>41.210267997424324</v>
      </c>
      <c r="FW62" s="126">
        <v>0</v>
      </c>
      <c r="FX62" s="126"/>
      <c r="FY62" s="126"/>
      <c r="FZ62" s="126"/>
      <c r="GA62" s="126"/>
      <c r="GB62" s="126"/>
      <c r="GC62" s="126"/>
      <c r="GD62" s="126"/>
      <c r="GE62" s="126"/>
      <c r="GF62" s="126"/>
    </row>
    <row r="63" spans="1:188" ht="15" x14ac:dyDescent="0.25">
      <c r="A63" s="124">
        <v>2</v>
      </c>
      <c r="G63" s="126"/>
      <c r="H63" s="126"/>
      <c r="I63" s="126"/>
      <c r="J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v>2.4567393972175133</v>
      </c>
      <c r="BI63" s="126">
        <v>4.7123889803846897</v>
      </c>
      <c r="BL63" s="122">
        <v>2</v>
      </c>
      <c r="BM63" s="126">
        <f t="shared" si="171"/>
        <v>0</v>
      </c>
      <c r="BN63" s="126">
        <f t="shared" si="172"/>
        <v>0</v>
      </c>
      <c r="BO63" s="126">
        <f t="shared" si="173"/>
        <v>0</v>
      </c>
      <c r="BP63" s="126">
        <f t="shared" si="174"/>
        <v>0</v>
      </c>
      <c r="BQ63" s="126">
        <f t="shared" si="175"/>
        <v>0</v>
      </c>
      <c r="BR63" s="126">
        <f t="shared" si="176"/>
        <v>0</v>
      </c>
      <c r="BS63" s="126">
        <f t="shared" si="177"/>
        <v>0</v>
      </c>
      <c r="BT63" s="126">
        <f t="shared" si="178"/>
        <v>0</v>
      </c>
      <c r="BU63" s="126">
        <f t="shared" si="179"/>
        <v>0</v>
      </c>
      <c r="BV63" s="126">
        <f t="shared" si="180"/>
        <v>0</v>
      </c>
      <c r="BW63" s="126">
        <f t="shared" si="181"/>
        <v>0</v>
      </c>
      <c r="BX63" s="126">
        <f t="shared" si="182"/>
        <v>0</v>
      </c>
      <c r="BY63" s="126">
        <f t="shared" si="183"/>
        <v>0</v>
      </c>
      <c r="BZ63" s="126">
        <f t="shared" si="184"/>
        <v>0</v>
      </c>
      <c r="CA63" s="126">
        <f t="shared" si="185"/>
        <v>0</v>
      </c>
      <c r="CB63" s="126">
        <f t="shared" si="186"/>
        <v>0</v>
      </c>
      <c r="CC63" s="126">
        <f t="shared" si="187"/>
        <v>0</v>
      </c>
      <c r="CD63" s="126">
        <f t="shared" si="188"/>
        <v>0</v>
      </c>
      <c r="CE63" s="126">
        <f t="shared" si="189"/>
        <v>0</v>
      </c>
      <c r="CF63" s="126">
        <f t="shared" si="190"/>
        <v>0</v>
      </c>
      <c r="CG63" s="126">
        <f t="shared" si="191"/>
        <v>0</v>
      </c>
      <c r="CH63" s="126">
        <f t="shared" si="192"/>
        <v>0</v>
      </c>
      <c r="CI63" s="126">
        <f t="shared" si="193"/>
        <v>0</v>
      </c>
      <c r="CJ63" s="126">
        <f t="shared" si="194"/>
        <v>0</v>
      </c>
      <c r="CK63" s="126">
        <f t="shared" si="195"/>
        <v>0</v>
      </c>
      <c r="CL63" s="126">
        <f t="shared" si="196"/>
        <v>0</v>
      </c>
      <c r="CM63" s="126">
        <f t="shared" si="197"/>
        <v>0</v>
      </c>
      <c r="CN63" s="126">
        <f t="shared" si="198"/>
        <v>0</v>
      </c>
      <c r="CO63" s="126">
        <f t="shared" si="199"/>
        <v>0</v>
      </c>
      <c r="CP63" s="126">
        <f t="shared" si="200"/>
        <v>0</v>
      </c>
      <c r="CQ63" s="126">
        <f t="shared" si="201"/>
        <v>0</v>
      </c>
      <c r="CR63" s="126">
        <f t="shared" si="202"/>
        <v>0</v>
      </c>
      <c r="CS63" s="126">
        <f t="shared" si="203"/>
        <v>0</v>
      </c>
      <c r="CT63" s="126">
        <f t="shared" si="204"/>
        <v>0</v>
      </c>
      <c r="CU63" s="126">
        <f t="shared" si="205"/>
        <v>0</v>
      </c>
      <c r="CV63" s="126">
        <f t="shared" si="206"/>
        <v>0</v>
      </c>
      <c r="CW63" s="126">
        <f t="shared" si="207"/>
        <v>0</v>
      </c>
      <c r="CX63" s="126">
        <f t="shared" si="208"/>
        <v>0</v>
      </c>
      <c r="CY63" s="126">
        <f t="shared" si="209"/>
        <v>0</v>
      </c>
      <c r="CZ63" s="126">
        <f t="shared" si="210"/>
        <v>0</v>
      </c>
      <c r="DA63" s="126">
        <f t="shared" si="211"/>
        <v>0</v>
      </c>
      <c r="DB63" s="126">
        <f t="shared" si="212"/>
        <v>0</v>
      </c>
      <c r="DC63" s="126">
        <f t="shared" si="213"/>
        <v>0</v>
      </c>
      <c r="DD63" s="126">
        <f t="shared" si="214"/>
        <v>0</v>
      </c>
      <c r="DE63" s="126">
        <f t="shared" si="215"/>
        <v>0</v>
      </c>
      <c r="DF63" s="126">
        <f t="shared" si="216"/>
        <v>0</v>
      </c>
      <c r="DG63" s="126">
        <f t="shared" si="217"/>
        <v>0</v>
      </c>
      <c r="DH63" s="126">
        <f t="shared" si="218"/>
        <v>0</v>
      </c>
      <c r="DI63" s="126">
        <f t="shared" si="219"/>
        <v>0</v>
      </c>
      <c r="DJ63" s="126">
        <f t="shared" si="220"/>
        <v>0</v>
      </c>
      <c r="DK63" s="126">
        <f t="shared" si="221"/>
        <v>0</v>
      </c>
      <c r="DL63" s="126">
        <f t="shared" si="222"/>
        <v>0</v>
      </c>
      <c r="DM63" s="126">
        <f t="shared" si="223"/>
        <v>0</v>
      </c>
      <c r="DN63" s="126">
        <f t="shared" si="224"/>
        <v>0</v>
      </c>
      <c r="DO63" s="126">
        <f t="shared" si="225"/>
        <v>0</v>
      </c>
      <c r="DP63" s="126">
        <f t="shared" si="226"/>
        <v>0</v>
      </c>
      <c r="DQ63" s="126">
        <f t="shared" si="227"/>
        <v>0</v>
      </c>
      <c r="DR63" s="126">
        <f t="shared" si="228"/>
        <v>0</v>
      </c>
      <c r="DS63" s="126">
        <f t="shared" si="229"/>
        <v>49.134787944350265</v>
      </c>
      <c r="DT63" s="126">
        <f t="shared" si="230"/>
        <v>94.247779607693786</v>
      </c>
      <c r="DU63" s="121"/>
      <c r="DV63">
        <v>47.123889803846893</v>
      </c>
      <c r="DW63">
        <f t="shared" si="231"/>
        <v>94.247779607693786</v>
      </c>
      <c r="DX63" s="124">
        <v>2</v>
      </c>
      <c r="DY63" s="126">
        <f t="shared" si="232"/>
        <v>94.247779607693786</v>
      </c>
      <c r="DZ63" s="126">
        <f t="shared" si="233"/>
        <v>94.247779607693786</v>
      </c>
      <c r="EA63" s="126">
        <f t="shared" si="234"/>
        <v>94.247779607693786</v>
      </c>
      <c r="EB63" s="126">
        <f t="shared" si="235"/>
        <v>94.247779607693786</v>
      </c>
      <c r="EC63" s="126">
        <f t="shared" si="236"/>
        <v>94.247779607693786</v>
      </c>
      <c r="ED63" s="126">
        <f t="shared" si="237"/>
        <v>94.247779607693786</v>
      </c>
      <c r="EE63" s="126">
        <f t="shared" si="238"/>
        <v>94.247779607693786</v>
      </c>
      <c r="EF63" s="126">
        <f t="shared" si="239"/>
        <v>94.247779607693786</v>
      </c>
      <c r="EG63" s="126">
        <f t="shared" si="240"/>
        <v>94.247779607693786</v>
      </c>
      <c r="EH63" s="126">
        <f t="shared" si="241"/>
        <v>94.247779607693786</v>
      </c>
      <c r="EI63" s="126">
        <f t="shared" si="242"/>
        <v>94.247779607693786</v>
      </c>
      <c r="EJ63" s="126">
        <f t="shared" si="243"/>
        <v>94.247779607693786</v>
      </c>
      <c r="EK63" s="126">
        <f t="shared" si="244"/>
        <v>94.247779607693786</v>
      </c>
      <c r="EL63" s="126">
        <f t="shared" si="245"/>
        <v>94.247779607693786</v>
      </c>
      <c r="EM63" s="126">
        <f t="shared" si="246"/>
        <v>94.247779607693786</v>
      </c>
      <c r="EN63" s="126">
        <f t="shared" si="247"/>
        <v>94.247779607693786</v>
      </c>
      <c r="EO63" s="126">
        <f t="shared" si="248"/>
        <v>94.247779607693786</v>
      </c>
      <c r="EP63" s="126">
        <f t="shared" si="249"/>
        <v>94.247779607693786</v>
      </c>
      <c r="EQ63" s="126">
        <f t="shared" si="250"/>
        <v>94.247779607693786</v>
      </c>
      <c r="ER63" s="126">
        <f t="shared" si="251"/>
        <v>94.247779607693786</v>
      </c>
      <c r="ES63" s="126">
        <f t="shared" si="252"/>
        <v>94.247779607693786</v>
      </c>
      <c r="ET63" s="126">
        <f t="shared" si="253"/>
        <v>94.247779607693786</v>
      </c>
      <c r="EU63" s="126">
        <f t="shared" si="254"/>
        <v>94.247779607693786</v>
      </c>
      <c r="EV63" s="126">
        <f t="shared" si="255"/>
        <v>94.247779607693786</v>
      </c>
      <c r="EW63" s="126">
        <f t="shared" si="256"/>
        <v>94.247779607693786</v>
      </c>
      <c r="EX63" s="126">
        <f t="shared" si="257"/>
        <v>94.247779607693786</v>
      </c>
      <c r="EY63" s="126">
        <f t="shared" si="258"/>
        <v>94.247779607693786</v>
      </c>
      <c r="EZ63" s="126">
        <f t="shared" si="259"/>
        <v>94.247779607693786</v>
      </c>
      <c r="FA63" s="126">
        <f t="shared" si="260"/>
        <v>94.247779607693786</v>
      </c>
      <c r="FB63" s="126">
        <f t="shared" si="261"/>
        <v>94.247779607693786</v>
      </c>
      <c r="FC63" s="126">
        <f t="shared" si="262"/>
        <v>94.247779607693786</v>
      </c>
      <c r="FD63" s="126">
        <f t="shared" si="263"/>
        <v>94.247779607693786</v>
      </c>
      <c r="FE63" s="126">
        <f t="shared" si="264"/>
        <v>94.247779607693786</v>
      </c>
      <c r="FF63" s="126">
        <f t="shared" si="265"/>
        <v>94.247779607693786</v>
      </c>
      <c r="FG63" s="126">
        <f t="shared" si="266"/>
        <v>94.247779607693786</v>
      </c>
      <c r="FH63" s="126">
        <f t="shared" si="267"/>
        <v>94.247779607693786</v>
      </c>
      <c r="FI63" s="126">
        <f t="shared" si="268"/>
        <v>94.247779607693786</v>
      </c>
      <c r="FJ63" s="126">
        <f t="shared" si="269"/>
        <v>94.247779607693786</v>
      </c>
      <c r="FK63" s="126">
        <f t="shared" si="270"/>
        <v>94.247779607693786</v>
      </c>
      <c r="FL63" s="126">
        <f t="shared" si="271"/>
        <v>94.247779607693786</v>
      </c>
      <c r="FM63" s="126">
        <f t="shared" si="272"/>
        <v>94.247779607693786</v>
      </c>
      <c r="FN63" s="126">
        <f t="shared" si="273"/>
        <v>94.247779607693786</v>
      </c>
      <c r="FO63" s="126">
        <f t="shared" si="274"/>
        <v>94.247779607693786</v>
      </c>
      <c r="FP63" s="126">
        <f t="shared" si="275"/>
        <v>94.247779607693786</v>
      </c>
      <c r="FQ63" s="126">
        <f t="shared" si="276"/>
        <v>94.247779607693786</v>
      </c>
      <c r="FR63" s="126">
        <f t="shared" si="277"/>
        <v>94.247779607693786</v>
      </c>
      <c r="FS63" s="126">
        <f t="shared" si="278"/>
        <v>94.247779607693786</v>
      </c>
      <c r="FT63" s="126">
        <f t="shared" si="279"/>
        <v>94.247779607693786</v>
      </c>
      <c r="FU63" s="126">
        <f t="shared" si="280"/>
        <v>94.247779607693786</v>
      </c>
      <c r="FV63" s="126">
        <f t="shared" si="281"/>
        <v>45.112991663343522</v>
      </c>
      <c r="FW63" s="126">
        <v>0</v>
      </c>
      <c r="FX63" s="126"/>
      <c r="FY63" s="126"/>
      <c r="FZ63" s="126"/>
      <c r="GA63" s="126"/>
      <c r="GB63" s="126"/>
      <c r="GC63" s="126"/>
      <c r="GD63" s="126"/>
      <c r="GE63" s="126"/>
      <c r="GF63" s="126"/>
    </row>
    <row r="64" spans="1:188" ht="15" x14ac:dyDescent="0.25">
      <c r="A64" s="124">
        <v>1</v>
      </c>
      <c r="G64" s="126"/>
      <c r="H64" s="126"/>
      <c r="I64" s="126"/>
      <c r="J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v>1.5707963267948966</v>
      </c>
      <c r="BL64" s="122">
        <v>1</v>
      </c>
      <c r="BM64" s="126">
        <f t="shared" si="171"/>
        <v>0</v>
      </c>
      <c r="BN64" s="126">
        <f t="shared" si="172"/>
        <v>0</v>
      </c>
      <c r="BO64" s="126">
        <f t="shared" si="173"/>
        <v>0</v>
      </c>
      <c r="BP64" s="126">
        <f t="shared" si="174"/>
        <v>0</v>
      </c>
      <c r="BQ64" s="126">
        <f t="shared" si="175"/>
        <v>0</v>
      </c>
      <c r="BR64" s="126">
        <f t="shared" si="176"/>
        <v>0</v>
      </c>
      <c r="BS64" s="126">
        <f t="shared" si="177"/>
        <v>0</v>
      </c>
      <c r="BT64" s="126">
        <f t="shared" si="178"/>
        <v>0</v>
      </c>
      <c r="BU64" s="126">
        <f t="shared" si="179"/>
        <v>0</v>
      </c>
      <c r="BV64" s="126">
        <f t="shared" si="180"/>
        <v>0</v>
      </c>
      <c r="BW64" s="126">
        <f t="shared" si="181"/>
        <v>0</v>
      </c>
      <c r="BX64" s="126">
        <f t="shared" si="182"/>
        <v>0</v>
      </c>
      <c r="BY64" s="126">
        <f t="shared" si="183"/>
        <v>0</v>
      </c>
      <c r="BZ64" s="126">
        <f t="shared" si="184"/>
        <v>0</v>
      </c>
      <c r="CA64" s="126">
        <f t="shared" si="185"/>
        <v>0</v>
      </c>
      <c r="CB64" s="126">
        <f t="shared" si="186"/>
        <v>0</v>
      </c>
      <c r="CC64" s="126">
        <f t="shared" si="187"/>
        <v>0</v>
      </c>
      <c r="CD64" s="126">
        <f t="shared" si="188"/>
        <v>0</v>
      </c>
      <c r="CE64" s="126">
        <f t="shared" si="189"/>
        <v>0</v>
      </c>
      <c r="CF64" s="126">
        <f t="shared" si="190"/>
        <v>0</v>
      </c>
      <c r="CG64" s="126">
        <f t="shared" si="191"/>
        <v>0</v>
      </c>
      <c r="CH64" s="126">
        <f t="shared" si="192"/>
        <v>0</v>
      </c>
      <c r="CI64" s="126">
        <f t="shared" si="193"/>
        <v>0</v>
      </c>
      <c r="CJ64" s="126">
        <f t="shared" si="194"/>
        <v>0</v>
      </c>
      <c r="CK64" s="126">
        <f t="shared" si="195"/>
        <v>0</v>
      </c>
      <c r="CL64" s="126">
        <f t="shared" si="196"/>
        <v>0</v>
      </c>
      <c r="CM64" s="126">
        <f t="shared" si="197"/>
        <v>0</v>
      </c>
      <c r="CN64" s="126">
        <f t="shared" si="198"/>
        <v>0</v>
      </c>
      <c r="CO64" s="126">
        <f t="shared" si="199"/>
        <v>0</v>
      </c>
      <c r="CP64" s="126">
        <f t="shared" si="200"/>
        <v>0</v>
      </c>
      <c r="CQ64" s="126">
        <f t="shared" si="201"/>
        <v>0</v>
      </c>
      <c r="CR64" s="126">
        <f t="shared" si="202"/>
        <v>0</v>
      </c>
      <c r="CS64" s="126">
        <f t="shared" si="203"/>
        <v>0</v>
      </c>
      <c r="CT64" s="126">
        <f t="shared" si="204"/>
        <v>0</v>
      </c>
      <c r="CU64" s="126">
        <f t="shared" si="205"/>
        <v>0</v>
      </c>
      <c r="CV64" s="126">
        <f t="shared" si="206"/>
        <v>0</v>
      </c>
      <c r="CW64" s="126">
        <f t="shared" si="207"/>
        <v>0</v>
      </c>
      <c r="CX64" s="126">
        <f t="shared" si="208"/>
        <v>0</v>
      </c>
      <c r="CY64" s="126">
        <f t="shared" si="209"/>
        <v>0</v>
      </c>
      <c r="CZ64" s="126">
        <f t="shared" si="210"/>
        <v>0</v>
      </c>
      <c r="DA64" s="126">
        <f t="shared" si="211"/>
        <v>0</v>
      </c>
      <c r="DB64" s="126">
        <f t="shared" si="212"/>
        <v>0</v>
      </c>
      <c r="DC64" s="126">
        <f t="shared" si="213"/>
        <v>0</v>
      </c>
      <c r="DD64" s="126">
        <f t="shared" si="214"/>
        <v>0</v>
      </c>
      <c r="DE64" s="126">
        <f t="shared" si="215"/>
        <v>0</v>
      </c>
      <c r="DF64" s="126">
        <f t="shared" si="216"/>
        <v>0</v>
      </c>
      <c r="DG64" s="126">
        <f t="shared" si="217"/>
        <v>0</v>
      </c>
      <c r="DH64" s="126">
        <f t="shared" si="218"/>
        <v>0</v>
      </c>
      <c r="DI64" s="126">
        <f t="shared" si="219"/>
        <v>0</v>
      </c>
      <c r="DJ64" s="126">
        <f t="shared" si="220"/>
        <v>0</v>
      </c>
      <c r="DK64" s="126">
        <f t="shared" si="221"/>
        <v>0</v>
      </c>
      <c r="DL64" s="126">
        <f t="shared" si="222"/>
        <v>0</v>
      </c>
      <c r="DM64" s="126">
        <f t="shared" si="223"/>
        <v>0</v>
      </c>
      <c r="DN64" s="126">
        <f t="shared" si="224"/>
        <v>0</v>
      </c>
      <c r="DO64" s="126">
        <f t="shared" si="225"/>
        <v>0</v>
      </c>
      <c r="DP64" s="126">
        <f t="shared" si="226"/>
        <v>0</v>
      </c>
      <c r="DQ64" s="126">
        <f t="shared" si="227"/>
        <v>0</v>
      </c>
      <c r="DR64" s="126">
        <f t="shared" si="228"/>
        <v>0</v>
      </c>
      <c r="DS64" s="126">
        <f t="shared" si="229"/>
        <v>0</v>
      </c>
      <c r="DT64" s="126">
        <f t="shared" si="230"/>
        <v>31.415926535897931</v>
      </c>
      <c r="DU64" s="121"/>
      <c r="DV64">
        <v>15.707963267948966</v>
      </c>
      <c r="DW64">
        <f t="shared" si="231"/>
        <v>31.415926535897931</v>
      </c>
      <c r="DX64" s="124">
        <v>1</v>
      </c>
      <c r="DY64" s="126">
        <f t="shared" si="232"/>
        <v>31.415926535897931</v>
      </c>
      <c r="DZ64" s="126">
        <f t="shared" si="233"/>
        <v>31.415926535897931</v>
      </c>
      <c r="EA64" s="126">
        <f t="shared" si="234"/>
        <v>31.415926535897931</v>
      </c>
      <c r="EB64" s="126">
        <f t="shared" si="235"/>
        <v>31.415926535897931</v>
      </c>
      <c r="EC64" s="126">
        <f t="shared" si="236"/>
        <v>31.415926535897931</v>
      </c>
      <c r="ED64" s="126">
        <f t="shared" si="237"/>
        <v>31.415926535897931</v>
      </c>
      <c r="EE64" s="126">
        <f t="shared" si="238"/>
        <v>31.415926535897931</v>
      </c>
      <c r="EF64" s="126">
        <f t="shared" si="239"/>
        <v>31.415926535897931</v>
      </c>
      <c r="EG64" s="126">
        <f t="shared" si="240"/>
        <v>31.415926535897931</v>
      </c>
      <c r="EH64" s="126">
        <f t="shared" si="241"/>
        <v>31.415926535897931</v>
      </c>
      <c r="EI64" s="126">
        <f t="shared" si="242"/>
        <v>31.415926535897931</v>
      </c>
      <c r="EJ64" s="126">
        <f t="shared" si="243"/>
        <v>31.415926535897931</v>
      </c>
      <c r="EK64" s="126">
        <f t="shared" si="244"/>
        <v>31.415926535897931</v>
      </c>
      <c r="EL64" s="126">
        <f t="shared" si="245"/>
        <v>31.415926535897931</v>
      </c>
      <c r="EM64" s="126">
        <f t="shared" si="246"/>
        <v>31.415926535897931</v>
      </c>
      <c r="EN64" s="126">
        <f t="shared" si="247"/>
        <v>31.415926535897931</v>
      </c>
      <c r="EO64" s="126">
        <f t="shared" si="248"/>
        <v>31.415926535897931</v>
      </c>
      <c r="EP64" s="126">
        <f t="shared" si="249"/>
        <v>31.415926535897931</v>
      </c>
      <c r="EQ64" s="126">
        <f t="shared" si="250"/>
        <v>31.415926535897931</v>
      </c>
      <c r="ER64" s="126">
        <f t="shared" si="251"/>
        <v>31.415926535897931</v>
      </c>
      <c r="ES64" s="126">
        <f t="shared" si="252"/>
        <v>31.415926535897931</v>
      </c>
      <c r="ET64" s="126">
        <f t="shared" si="253"/>
        <v>31.415926535897931</v>
      </c>
      <c r="EU64" s="126">
        <f t="shared" si="254"/>
        <v>31.415926535897931</v>
      </c>
      <c r="EV64" s="126">
        <f t="shared" si="255"/>
        <v>31.415926535897931</v>
      </c>
      <c r="EW64" s="126">
        <f t="shared" si="256"/>
        <v>31.415926535897931</v>
      </c>
      <c r="EX64" s="126">
        <f t="shared" si="257"/>
        <v>31.415926535897931</v>
      </c>
      <c r="EY64" s="126">
        <f t="shared" si="258"/>
        <v>31.415926535897931</v>
      </c>
      <c r="EZ64" s="126">
        <f t="shared" si="259"/>
        <v>31.415926535897931</v>
      </c>
      <c r="FA64" s="126">
        <f t="shared" si="260"/>
        <v>31.415926535897931</v>
      </c>
      <c r="FB64" s="126">
        <f t="shared" si="261"/>
        <v>31.415926535897931</v>
      </c>
      <c r="FC64" s="126">
        <f t="shared" si="262"/>
        <v>31.415926535897931</v>
      </c>
      <c r="FD64" s="126">
        <f t="shared" si="263"/>
        <v>31.415926535897931</v>
      </c>
      <c r="FE64" s="126">
        <f t="shared" si="264"/>
        <v>31.415926535897931</v>
      </c>
      <c r="FF64" s="126">
        <f t="shared" si="265"/>
        <v>31.415926535897931</v>
      </c>
      <c r="FG64" s="126">
        <f t="shared" si="266"/>
        <v>31.415926535897931</v>
      </c>
      <c r="FH64" s="126">
        <f t="shared" si="267"/>
        <v>31.415926535897931</v>
      </c>
      <c r="FI64" s="126">
        <f t="shared" si="268"/>
        <v>31.415926535897931</v>
      </c>
      <c r="FJ64" s="126">
        <f t="shared" si="269"/>
        <v>31.415926535897931</v>
      </c>
      <c r="FK64" s="126">
        <f t="shared" si="270"/>
        <v>31.415926535897931</v>
      </c>
      <c r="FL64" s="126">
        <f t="shared" si="271"/>
        <v>31.415926535897931</v>
      </c>
      <c r="FM64" s="126">
        <f t="shared" si="272"/>
        <v>31.415926535897931</v>
      </c>
      <c r="FN64" s="126">
        <f t="shared" si="273"/>
        <v>31.415926535897931</v>
      </c>
      <c r="FO64" s="126">
        <f t="shared" si="274"/>
        <v>31.415926535897931</v>
      </c>
      <c r="FP64" s="126">
        <f t="shared" si="275"/>
        <v>31.415926535897931</v>
      </c>
      <c r="FQ64" s="126">
        <f t="shared" si="276"/>
        <v>31.415926535897931</v>
      </c>
      <c r="FR64" s="126">
        <f t="shared" si="277"/>
        <v>31.415926535897931</v>
      </c>
      <c r="FS64" s="126">
        <f t="shared" si="278"/>
        <v>31.415926535897931</v>
      </c>
      <c r="FT64" s="126">
        <f t="shared" si="279"/>
        <v>31.415926535897931</v>
      </c>
      <c r="FU64" s="126">
        <f t="shared" si="280"/>
        <v>31.415926535897931</v>
      </c>
      <c r="FV64" s="126">
        <f t="shared" si="281"/>
        <v>31.415926535897931</v>
      </c>
      <c r="FW64" s="126">
        <v>0</v>
      </c>
      <c r="FX64" s="126"/>
      <c r="FY64" s="126"/>
      <c r="FZ64" s="126"/>
      <c r="GA64" s="126"/>
      <c r="GB64" s="126"/>
      <c r="GC64" s="126"/>
      <c r="GD64" s="126"/>
      <c r="GE64" s="126"/>
      <c r="GF64" s="126"/>
    </row>
    <row r="65" spans="1:190" x14ac:dyDescent="0.2">
      <c r="BL65" s="121"/>
      <c r="DU65" s="121"/>
    </row>
    <row r="66" spans="1:190" ht="15" thickBot="1"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7"/>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7"/>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3"/>
      <c r="FF66" s="133"/>
      <c r="FG66" s="133"/>
      <c r="FH66" s="133"/>
      <c r="FI66" s="133"/>
      <c r="FJ66" s="133"/>
      <c r="FK66" s="133"/>
      <c r="FL66" s="133"/>
      <c r="FM66" s="133"/>
      <c r="FN66" s="133"/>
      <c r="FO66" s="133"/>
      <c r="FP66" s="133"/>
      <c r="FQ66" s="133"/>
      <c r="FR66" s="133"/>
      <c r="FS66" s="133"/>
      <c r="FT66" s="133"/>
      <c r="FU66" s="133"/>
      <c r="FV66" s="133"/>
      <c r="FW66" s="133"/>
      <c r="FX66" s="133"/>
      <c r="FY66" s="133"/>
      <c r="FZ66" s="133"/>
      <c r="GA66" s="133"/>
      <c r="GB66" s="133"/>
      <c r="GC66" s="133"/>
      <c r="GD66" s="133"/>
      <c r="GE66" s="133"/>
      <c r="GF66" s="133"/>
      <c r="GG66" s="133"/>
      <c r="GH66" s="133"/>
    </row>
    <row r="67" spans="1:190" ht="15.75" thickTop="1" x14ac:dyDescent="0.25">
      <c r="B67" s="124" t="s">
        <v>105</v>
      </c>
      <c r="BL67" s="138"/>
      <c r="BM67" s="122" t="s">
        <v>106</v>
      </c>
      <c r="DV67" s="138"/>
    </row>
    <row r="68" spans="1:190" ht="15" x14ac:dyDescent="0.25">
      <c r="A68" s="124"/>
      <c r="B68" s="124" t="s">
        <v>85</v>
      </c>
      <c r="C68" s="124"/>
      <c r="D68" s="124"/>
      <c r="E68" s="124"/>
      <c r="F68" s="124"/>
      <c r="K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L68" s="122" t="s">
        <v>84</v>
      </c>
      <c r="BM68" s="124">
        <v>20</v>
      </c>
      <c r="DV68" s="121"/>
      <c r="DX68" s="124" t="s">
        <v>104</v>
      </c>
    </row>
    <row r="69" spans="1:190" ht="117" customHeight="1" x14ac:dyDescent="0.25">
      <c r="A69" s="124" t="s">
        <v>83</v>
      </c>
      <c r="B69" s="124">
        <v>1</v>
      </c>
      <c r="C69" s="124">
        <v>2</v>
      </c>
      <c r="D69" s="124">
        <v>3</v>
      </c>
      <c r="E69" s="124">
        <v>4</v>
      </c>
      <c r="F69" s="124">
        <v>5</v>
      </c>
      <c r="G69" s="124">
        <v>6</v>
      </c>
      <c r="H69" s="124">
        <v>7</v>
      </c>
      <c r="I69" s="124">
        <v>8</v>
      </c>
      <c r="J69" s="124">
        <v>9</v>
      </c>
      <c r="K69" s="124">
        <v>10</v>
      </c>
      <c r="L69" s="124">
        <v>11</v>
      </c>
      <c r="M69" s="124">
        <v>12</v>
      </c>
      <c r="N69" s="124">
        <v>13</v>
      </c>
      <c r="O69" s="124">
        <v>14</v>
      </c>
      <c r="P69" s="124">
        <v>15</v>
      </c>
      <c r="Q69" s="124">
        <v>16</v>
      </c>
      <c r="R69" s="124">
        <v>17</v>
      </c>
      <c r="S69" s="124">
        <v>18</v>
      </c>
      <c r="T69" s="124">
        <v>19</v>
      </c>
      <c r="U69" s="124">
        <v>20</v>
      </c>
      <c r="V69" s="124">
        <v>21</v>
      </c>
      <c r="W69" s="124">
        <v>22</v>
      </c>
      <c r="X69" s="124">
        <v>23</v>
      </c>
      <c r="Y69" s="124">
        <v>24</v>
      </c>
      <c r="Z69" s="124">
        <v>25</v>
      </c>
      <c r="AA69" s="124">
        <v>26</v>
      </c>
      <c r="AB69" s="124">
        <v>27</v>
      </c>
      <c r="AC69" s="124">
        <v>28</v>
      </c>
      <c r="AD69" s="124">
        <v>29</v>
      </c>
      <c r="AE69" s="124">
        <v>30</v>
      </c>
      <c r="AF69" s="124">
        <v>31</v>
      </c>
      <c r="AG69" s="124">
        <v>32</v>
      </c>
      <c r="AH69" s="124">
        <v>33</v>
      </c>
      <c r="AI69" s="124">
        <v>34</v>
      </c>
      <c r="AJ69" s="124">
        <v>35</v>
      </c>
      <c r="AK69" s="124">
        <v>36</v>
      </c>
      <c r="AL69" s="124">
        <v>37</v>
      </c>
      <c r="AM69" s="124">
        <v>38</v>
      </c>
      <c r="AN69" s="124">
        <v>39</v>
      </c>
      <c r="AO69" s="124">
        <v>40</v>
      </c>
      <c r="AP69" s="124">
        <v>41</v>
      </c>
      <c r="AQ69" s="124">
        <v>42</v>
      </c>
      <c r="AR69" s="124">
        <v>43</v>
      </c>
      <c r="AS69" s="124">
        <v>44</v>
      </c>
      <c r="AT69" s="124">
        <v>45</v>
      </c>
      <c r="AU69" s="124">
        <v>46</v>
      </c>
      <c r="AV69" s="124">
        <v>47</v>
      </c>
      <c r="AW69" s="124">
        <v>48</v>
      </c>
      <c r="AX69" s="124">
        <v>49</v>
      </c>
      <c r="AY69" s="124">
        <v>50</v>
      </c>
      <c r="AZ69" s="124">
        <v>51</v>
      </c>
      <c r="BA69" s="124">
        <v>52</v>
      </c>
      <c r="BB69" s="124">
        <v>53</v>
      </c>
      <c r="BC69" s="124">
        <v>54</v>
      </c>
      <c r="BD69" s="124">
        <v>55</v>
      </c>
      <c r="BE69" s="124">
        <v>56</v>
      </c>
      <c r="BF69" s="124">
        <v>57</v>
      </c>
      <c r="BG69" s="124">
        <v>58</v>
      </c>
      <c r="BH69" s="124">
        <v>59</v>
      </c>
      <c r="BI69" s="124">
        <v>60</v>
      </c>
      <c r="BJ69" s="124">
        <v>61</v>
      </c>
      <c r="BK69" s="124"/>
      <c r="BL69" s="122" t="s">
        <v>83</v>
      </c>
      <c r="BM69" s="124">
        <v>1</v>
      </c>
      <c r="BN69" s="124">
        <v>2</v>
      </c>
      <c r="BO69" s="124">
        <v>3</v>
      </c>
      <c r="BP69" s="124">
        <v>4</v>
      </c>
      <c r="BQ69" s="124">
        <v>5</v>
      </c>
      <c r="BR69" s="124">
        <v>6</v>
      </c>
      <c r="BS69" s="124">
        <v>7</v>
      </c>
      <c r="BT69" s="124">
        <v>8</v>
      </c>
      <c r="BU69" s="124">
        <v>9</v>
      </c>
      <c r="BV69" s="124">
        <v>10</v>
      </c>
      <c r="BW69" s="124">
        <v>11</v>
      </c>
      <c r="BX69" s="124">
        <v>12</v>
      </c>
      <c r="BY69" s="124">
        <v>13</v>
      </c>
      <c r="BZ69" s="124">
        <v>14</v>
      </c>
      <c r="CA69" s="124">
        <v>15</v>
      </c>
      <c r="CB69" s="124">
        <v>16</v>
      </c>
      <c r="CC69" s="124">
        <v>17</v>
      </c>
      <c r="CD69" s="124">
        <v>18</v>
      </c>
      <c r="CE69" s="124">
        <v>19</v>
      </c>
      <c r="CF69" s="124">
        <v>20</v>
      </c>
      <c r="CG69" s="124">
        <v>21</v>
      </c>
      <c r="CH69" s="124">
        <v>22</v>
      </c>
      <c r="CI69" s="124">
        <v>23</v>
      </c>
      <c r="CJ69" s="124">
        <v>24</v>
      </c>
      <c r="CK69" s="124">
        <v>25</v>
      </c>
      <c r="CL69" s="124">
        <v>26</v>
      </c>
      <c r="CM69" s="124">
        <v>27</v>
      </c>
      <c r="CN69" s="124">
        <v>28</v>
      </c>
      <c r="CO69" s="124">
        <v>29</v>
      </c>
      <c r="CP69" s="124">
        <v>30</v>
      </c>
      <c r="CQ69" s="124">
        <v>31</v>
      </c>
      <c r="CR69" s="124">
        <v>32</v>
      </c>
      <c r="CS69" s="124">
        <v>33</v>
      </c>
      <c r="CT69" s="124">
        <v>34</v>
      </c>
      <c r="CU69" s="124">
        <v>35</v>
      </c>
      <c r="CV69" s="124">
        <v>36</v>
      </c>
      <c r="CW69" s="124">
        <v>37</v>
      </c>
      <c r="CX69" s="124">
        <v>38</v>
      </c>
      <c r="CY69" s="124">
        <v>39</v>
      </c>
      <c r="CZ69" s="124">
        <v>40</v>
      </c>
      <c r="DA69" s="124">
        <v>41</v>
      </c>
      <c r="DB69" s="124">
        <v>42</v>
      </c>
      <c r="DC69" s="124">
        <v>43</v>
      </c>
      <c r="DD69" s="124">
        <v>44</v>
      </c>
      <c r="DE69" s="124">
        <v>45</v>
      </c>
      <c r="DF69" s="124">
        <v>46</v>
      </c>
      <c r="DG69" s="124">
        <v>47</v>
      </c>
      <c r="DH69" s="124">
        <v>48</v>
      </c>
      <c r="DI69" s="124">
        <v>49</v>
      </c>
      <c r="DJ69" s="124">
        <v>50</v>
      </c>
      <c r="DK69" s="124">
        <v>51</v>
      </c>
      <c r="DL69" s="124">
        <v>52</v>
      </c>
      <c r="DM69" s="124">
        <v>53</v>
      </c>
      <c r="DN69" s="124">
        <v>54</v>
      </c>
      <c r="DO69" s="124">
        <v>55</v>
      </c>
      <c r="DP69" s="124">
        <v>56</v>
      </c>
      <c r="DQ69" s="124">
        <v>57</v>
      </c>
      <c r="DR69" s="124">
        <v>58</v>
      </c>
      <c r="DS69" s="124">
        <v>59</v>
      </c>
      <c r="DT69" s="124">
        <v>60</v>
      </c>
      <c r="DU69" s="124">
        <v>61</v>
      </c>
      <c r="DV69" s="121"/>
      <c r="DW69" s="136" t="s">
        <v>107</v>
      </c>
      <c r="DX69" s="124" t="s">
        <v>99</v>
      </c>
      <c r="DY69" s="124">
        <v>1</v>
      </c>
      <c r="DZ69" s="124">
        <v>2</v>
      </c>
      <c r="EA69" s="124">
        <v>3</v>
      </c>
      <c r="EB69" s="124">
        <v>4</v>
      </c>
      <c r="EC69" s="124">
        <v>5</v>
      </c>
      <c r="ED69" s="124">
        <v>6</v>
      </c>
      <c r="EE69" s="124">
        <v>7</v>
      </c>
      <c r="EF69" s="124">
        <v>8</v>
      </c>
      <c r="EG69" s="124">
        <v>9</v>
      </c>
      <c r="EH69" s="124">
        <v>10</v>
      </c>
      <c r="EI69" s="124">
        <v>11</v>
      </c>
      <c r="EJ69" s="124">
        <v>12</v>
      </c>
      <c r="EK69" s="124">
        <v>13</v>
      </c>
      <c r="EL69" s="124">
        <v>14</v>
      </c>
      <c r="EM69" s="124">
        <v>15</v>
      </c>
      <c r="EN69" s="124">
        <v>16</v>
      </c>
      <c r="EO69" s="124">
        <v>17</v>
      </c>
      <c r="EP69" s="124">
        <v>18</v>
      </c>
      <c r="EQ69" s="124">
        <v>19</v>
      </c>
      <c r="ER69" s="124">
        <v>20</v>
      </c>
      <c r="ES69" s="124">
        <v>21</v>
      </c>
      <c r="ET69" s="124">
        <v>22</v>
      </c>
      <c r="EU69" s="124">
        <v>23</v>
      </c>
      <c r="EV69" s="124">
        <v>24</v>
      </c>
      <c r="EW69" s="124">
        <v>25</v>
      </c>
      <c r="EX69" s="124">
        <v>26</v>
      </c>
      <c r="EY69" s="124">
        <v>27</v>
      </c>
      <c r="EZ69" s="124">
        <v>28</v>
      </c>
      <c r="FA69" s="124">
        <v>29</v>
      </c>
      <c r="FB69" s="124">
        <v>30</v>
      </c>
      <c r="FC69" s="124">
        <v>31</v>
      </c>
      <c r="FD69" s="124">
        <v>32</v>
      </c>
      <c r="FE69" s="124">
        <v>33</v>
      </c>
      <c r="FF69" s="124">
        <v>34</v>
      </c>
      <c r="FG69" s="124">
        <v>35</v>
      </c>
      <c r="FH69" s="124">
        <v>36</v>
      </c>
      <c r="FI69" s="124">
        <v>37</v>
      </c>
      <c r="FJ69" s="124">
        <v>38</v>
      </c>
      <c r="FK69" s="124">
        <v>39</v>
      </c>
      <c r="FL69" s="124">
        <v>40</v>
      </c>
      <c r="FM69" s="124">
        <v>41</v>
      </c>
      <c r="FN69" s="124">
        <v>42</v>
      </c>
      <c r="FO69" s="124">
        <v>43</v>
      </c>
      <c r="FP69" s="124">
        <v>44</v>
      </c>
      <c r="FQ69" s="124">
        <v>45</v>
      </c>
      <c r="FR69" s="124">
        <v>46</v>
      </c>
      <c r="FS69" s="124">
        <v>47</v>
      </c>
      <c r="FT69" s="124">
        <v>48</v>
      </c>
      <c r="FU69" s="124">
        <v>49</v>
      </c>
      <c r="FV69" s="124">
        <v>50</v>
      </c>
      <c r="FW69" s="124">
        <v>51</v>
      </c>
      <c r="FX69" s="124">
        <v>52</v>
      </c>
      <c r="FY69" s="124">
        <v>53</v>
      </c>
      <c r="FZ69" s="124">
        <v>54</v>
      </c>
      <c r="GA69" s="124">
        <v>55</v>
      </c>
      <c r="GB69" s="124">
        <v>56</v>
      </c>
      <c r="GC69" s="124">
        <v>57</v>
      </c>
      <c r="GD69" s="124">
        <v>58</v>
      </c>
      <c r="GE69" s="124">
        <v>59</v>
      </c>
      <c r="GF69" s="124">
        <v>60</v>
      </c>
    </row>
    <row r="70" spans="1:190" ht="15" x14ac:dyDescent="0.25">
      <c r="A70" s="124">
        <v>61</v>
      </c>
      <c r="B70" s="126">
        <f>$A70^2*ACOS(1-B$69/$A70)-($A70-B$69)*SQRT(2*$A70*B$69-B$69^2)-SUM(B71:B$130)</f>
        <v>14.690880547945312</v>
      </c>
      <c r="C70" s="126">
        <f ca="1">$A70^2*ACOS(1-C$69/$A70)-($A70-C$69)*SQRT(2*$A70*C$69-C$69^2)-SUM(C71:C$130)</f>
        <v>14.690880547945312</v>
      </c>
      <c r="D70" s="126">
        <f>$A70^2*ACOS(1-D$69/$A70)-($A70-D$69)*SQRT(2*$A70*D$69-D$69^2)-SUM(D71:D$130)</f>
        <v>34.852833471825534</v>
      </c>
      <c r="E70" s="126">
        <f>$A70^2*ACOS(1-E$69/$A70)-($A70-E$69)*SQRT(2*$A70*E$69-E$69^2)-SUM(E71:E$130)</f>
        <v>41.328566040840769</v>
      </c>
      <c r="F70" s="126">
        <f>$A70^2*ACOS(1-F$69/$A70)-($A70-F$69)*SQRT(2*$A70*F$69-F$69^2)-SUM(F71:F$130)</f>
        <v>46.943065352965732</v>
      </c>
      <c r="G70" s="126">
        <f>$A70^2*ACOS(1-G$69/$A70)-($A70-G$69)*SQRT(2*$A70*G$69-G$69^2)-SUM(G71:G$130)</f>
        <v>50.606934001802074</v>
      </c>
      <c r="H70" s="126">
        <f>$A70^2*ACOS(1-H$69/$A70)-($A70-H$69)*SQRT(2*$A70*H$69-H$69^2)-SUM(H71:H$130)</f>
        <v>56.593236918718048</v>
      </c>
      <c r="I70" s="126">
        <f>$A70^2*ACOS(1-I$69/$A70)-($A70-I$69)*SQRT(2*$A70*I$69-I$69^2)-SUM(I71:I$130)</f>
        <v>60.881657891894747</v>
      </c>
      <c r="J70" s="126">
        <f>$A70^2*ACOS(1-J$69/$A70)-($A70-J$69)*SQRT(2*$A70*J$69-J$69^2)-SUM(J71:J$130)</f>
        <v>64.909653494425584</v>
      </c>
      <c r="K70" s="126">
        <f>$A70^2*ACOS(1-K$69/$A70)-($A70-K$69)*SQRT(2*$A70*K$69-K$69^2)-SUM(K71:K$130)</f>
        <v>68.723449614330093</v>
      </c>
      <c r="L70" s="126">
        <f>$A70^2*ACOS(1-L$69/$A70)-($A70-L$69)*SQRT(2*$A70*L$69-L$69^2)-SUM(L71:L$130)</f>
        <v>72.357287646349278</v>
      </c>
      <c r="M70" s="126">
        <f>$A70^2*ACOS(1-M$69/$A70)-($A70-M$69)*SQRT(2*$A70*M$69-M$69^2)-SUM(M71:M$130)</f>
        <v>75.837372116291363</v>
      </c>
      <c r="N70" s="126">
        <f>$A70^2*ACOS(1-N$69/$A70)-($A70-N$69)*SQRT(2*$A70*N$69-N$69^2)-SUM(N71:N$130)</f>
        <v>79.184288930676303</v>
      </c>
      <c r="O70" s="126">
        <f>$A70^2*ACOS(1-O$69/$A70)-($A70-O$69)*SQRT(2*$A70*O$69-O$69^2)-SUM(O71:O$130)</f>
        <v>82.414561727814544</v>
      </c>
      <c r="P70" s="126">
        <f>$A70^2*ACOS(1-P$69/$A70)-($A70-P$69)*SQRT(2*$A70*P$69-P$69^2)-SUM(P71:P$130)</f>
        <v>85.541694528596963</v>
      </c>
      <c r="Q70" s="126">
        <f>$A70^2*ACOS(1-Q$69/$A70)-($A70-Q$69)*SQRT(2*$A70*Q$69-Q$69^2)-SUM(Q71:Q$130)</f>
        <v>88.576893890863403</v>
      </c>
      <c r="R70" s="126">
        <f>$A70^2*ACOS(1-R$69/$A70)-($A70-R$69)*SQRT(2*$A70*R$69-R$69^2)-SUM(R71:R$130)</f>
        <v>92.667712847329312</v>
      </c>
      <c r="S70" s="126">
        <f>$A70^2*ACOS(1-S$69/$A70)-($A70-S$69)*SQRT(2*$A70*S$69-S$69^2)-SUM(S71:S$130)</f>
        <v>95.860914368608064</v>
      </c>
      <c r="T70" s="126">
        <f>$A70^2*ACOS(1-T$69/$A70)-($A70-T$69)*SQRT(2*$A70*T$69-T$69^2)-SUM(T71:T$130)</f>
        <v>98.264560542180561</v>
      </c>
      <c r="U70" s="126">
        <f>$A70^2*ACOS(1-U$69/$A70)-($A70-U$69)*SQRT(2*$A70*U$69-U$69^2)-SUM(U71:U$130)</f>
        <v>99.967323104232264</v>
      </c>
      <c r="V70" s="126">
        <f>$A70^2*ACOS(1-V$69/$A70)-($A70-V$69)*SQRT(2*$A70*V$69-V$69^2)-SUM(V71:V$130)</f>
        <v>104.52021683596786</v>
      </c>
      <c r="W70" s="126">
        <f>$A70^2*ACOS(1-W$69/$A70)-($A70-W$69)*SQRT(2*$A70*W$69-W$69^2)-SUM(W71:W$130)</f>
        <v>107.9812344414438</v>
      </c>
      <c r="X70" s="126">
        <f>$A70^2*ACOS(1-X$69/$A70)-($A70-X$69)*SQRT(2*$A70*X$69-X$69^2)-SUM(X71:X$130)</f>
        <v>110.47411405503499</v>
      </c>
      <c r="Y70" s="126">
        <f>$A70^2*ACOS(1-Y$69/$A70)-($A70-Y$69)*SQRT(2*$A70*Y$69-Y$69^2)-SUM(Y71:Y$130)</f>
        <v>112.10162754402199</v>
      </c>
      <c r="Z70" s="126">
        <f>$A70^2*ACOS(1-Z$69/$A70)-($A70-Z$69)*SQRT(2*$A70*Z$69-Z$69^2)-SUM(Z71:Z$130)</f>
        <v>112.95043179738536</v>
      </c>
      <c r="AA70" s="126">
        <f>$A70^2*ACOS(1-AA$69/$A70)-($A70-AA$69)*SQRT(2*$A70*AA$69-AA$69^2)-SUM(AA71:AA$130)</f>
        <v>117.56271325201237</v>
      </c>
      <c r="AB70" s="126">
        <f>$A70^2*ACOS(1-AB$69/$A70)-($A70-AB$69)*SQRT(2*$A70*AB$69-AB$69^2)-SUM(AB71:AB$130)</f>
        <v>120.94859788527538</v>
      </c>
      <c r="AC70" s="126">
        <f>$A70^2*ACOS(1-AC$69/$A70)-($A70-AC$69)*SQRT(2*$A70*AC$69-AC$69^2)-SUM(AC71:AC$130)</f>
        <v>123.24059681321432</v>
      </c>
      <c r="AD70" s="126">
        <f>$A70^2*ACOS(1-AD$69/$A70)-($A70-AD$69)*SQRT(2*$A70*AD$69-AD$69^2)-SUM(AD71:AD$130)</f>
        <v>124.5499220734182</v>
      </c>
      <c r="AE70" s="126">
        <f>$A70^2*ACOS(1-AE$69/$A70)-($A70-AE$69)*SQRT(2*$A70*AE$69-AE$69^2)-SUM(AE71:AE$130)</f>
        <v>124.97128296880965</v>
      </c>
      <c r="AF70" s="126">
        <f>$A70^2*ACOS(1-AF$69/$A70)-($A70-AF$69)*SQRT(2*$A70*AF$69-AF$69^2)-SUM(AF71:AF$130)</f>
        <v>129.55036717658686</v>
      </c>
      <c r="AG70" s="126">
        <f>$A70^2*ACOS(1-AG$69/$A70)-($A70-AG$69)*SQRT(2*$A70*AG$69-AG$69^2)-SUM(AG71:AG$130)</f>
        <v>132.84914902335913</v>
      </c>
      <c r="AH70" s="126">
        <f>$A70^2*ACOS(1-AH$69/$A70)-($A70-AH$69)*SQRT(2*$A70*AH$69-AH$69^2)-SUM(AH71:AH$130)</f>
        <v>135.00278554298211</v>
      </c>
      <c r="AI70" s="126">
        <f>$A70^2*ACOS(1-AI$69/$A70)-($A70-AI$69)*SQRT(2*$A70*AI$69-AI$69^2)-SUM(AI71:AI$130)</f>
        <v>136.12562242202785</v>
      </c>
      <c r="AJ70" s="126">
        <f>$A70^2*ACOS(1-AJ$69/$A70)-($A70-AJ$69)*SQRT(2*$A70*AJ$69-AJ$69^2)-SUM(AJ71:AJ$130)</f>
        <v>136.31580773281985</v>
      </c>
      <c r="AK70" s="126">
        <f>$A70^2*ACOS(1-AK$69/$A70)-($A70-AK$69)*SQRT(2*$A70*AK$69-AK$69^2)-SUM(AK71:AK$130)</f>
        <v>140.78399637026496</v>
      </c>
      <c r="AL70" s="126">
        <f>$A70^2*ACOS(1-AL$69/$A70)-($A70-AL$69)*SQRT(2*$A70*AL$69-AL$69^2)-SUM(AL71:AL$130)</f>
        <v>143.97883162738799</v>
      </c>
      <c r="AM70" s="126">
        <f>$A70^2*ACOS(1-AM$69/$A70)-($A70-AM$69)*SQRT(2*$A70*AM$69-AM$69^2)-SUM(AM71:AM$130)</f>
        <v>146.03485425137615</v>
      </c>
      <c r="AN70" s="126">
        <f>$A70^2*ACOS(1-AN$69/$A70)-($A70-AN$69)*SQRT(2*$A70*AN$69-AN$69^2)-SUM(AN71:AN$130)</f>
        <v>147.06672567063697</v>
      </c>
      <c r="AO70" s="126">
        <f>$A70^2*ACOS(1-AO$69/$A70)-($A70-AO$69)*SQRT(2*$A70*AO$69-AO$69^2)-SUM(AO71:AO$130)</f>
        <v>147.17359982185462</v>
      </c>
      <c r="AP70" s="126">
        <f>$A70^2*ACOS(1-AP$69/$A70)-($A70-AP$69)*SQRT(2*$A70*AP$69-AP$69^2)-SUM(AP71:AP$130)</f>
        <v>151.4537460149636</v>
      </c>
      <c r="AQ70" s="126">
        <f>$A70^2*ACOS(1-AQ$69/$A70)-($A70-AQ$69)*SQRT(2*$A70*AQ$69-AQ$69^2)-SUM(AQ71:AQ$130)</f>
        <v>154.52122794757088</v>
      </c>
      <c r="AR70" s="126">
        <f>$A70^2*ACOS(1-AR$69/$A70)-($A70-AR$69)*SQRT(2*$A70*AR$69-AR$69^2)-SUM(AR71:AR$130)</f>
        <v>156.50828409656788</v>
      </c>
      <c r="AS70" s="126">
        <f>$A70^2*ACOS(1-AS$69/$A70)-($A70-AS$69)*SQRT(2*$A70*AS$69-AS$69^2)-SUM(AS71:AS$130)</f>
        <v>157.52853093838257</v>
      </c>
      <c r="AT70" s="126">
        <f>$A70^2*ACOS(1-AT$69/$A70)-($A70-AT$69)*SQRT(2*$A70*AT$69-AT$69^2)-SUM(AT71:AT$130)</f>
        <v>157.681057393419</v>
      </c>
      <c r="AU70" s="126">
        <f>$A70^2*ACOS(1-AU$69/$A70)-($A70-AU$69)*SQRT(2*$A70*AU$69-AU$69^2)-SUM(AU71:AU$130)</f>
        <v>161.68209609395535</v>
      </c>
      <c r="AV70" s="126">
        <f>$A70^2*ACOS(1-AV$69/$A70)-($A70-AV$69)*SQRT(2*$A70*AV$69-AV$69^2)-SUM(AV71:AV$130)</f>
        <v>164.58739614705155</v>
      </c>
      <c r="AW70" s="126">
        <f>$A70^2*ACOS(1-AW$69/$A70)-($A70-AW$69)*SQRT(2*$A70*AW$69-AW$69^2)-SUM(AW71:AW$130)</f>
        <v>166.52653033353909</v>
      </c>
      <c r="AX70" s="126">
        <f>$A70^2*ACOS(1-AX$69/$A70)-($A70-AX$69)*SQRT(2*$A70*AX$69-AX$69^2)-SUM(AX71:AX$130)</f>
        <v>167.61205291441365</v>
      </c>
      <c r="AY70" s="126">
        <f>$A70^2*ACOS(1-AY$69/$A70)-($A70-AY$69)*SQRT(2*$A70*AY$69-AY$69^2)-SUM(AY71:AY$130)</f>
        <v>167.94329525829016</v>
      </c>
      <c r="AZ70" s="126">
        <f>$A70^2*ACOS(1-AZ$69/$A70)-($A70-AZ$69)*SQRT(2*$A70*AZ$69-AZ$69^2)-SUM(AZ71:AZ$130)</f>
        <v>171.5352471877377</v>
      </c>
      <c r="BA70" s="126">
        <f>$A70^2*ACOS(1-BA$69/$A70)-($A70-BA$69)*SQRT(2*$A70*BA$69-BA$69^2)-SUM(BA71:BA$130)</f>
        <v>174.21997301982719</v>
      </c>
      <c r="BB70" s="126">
        <f>$A70^2*ACOS(1-BB$69/$A70)-($A70-BB$69)*SQRT(2*$A70*BB$69-BB$69^2)-SUM(BB71:BB$130)</f>
        <v>176.12611913163346</v>
      </c>
      <c r="BC70" s="126">
        <f>$A70^2*ACOS(1-BC$69/$A70)-($A70-BC$69)*SQRT(2*$A70*BC$69-BC$69^2)-SUM(BC71:BC$130)</f>
        <v>177.36749747546128</v>
      </c>
      <c r="BD70" s="126">
        <f>$A70^2*ACOS(1-BD$69/$A70)-($A70-BD$69)*SQRT(2*$A70*BD$69-BD$69^2)-SUM(BD71:BD$130)</f>
        <v>178.04659581636042</v>
      </c>
      <c r="BE70" s="126">
        <f>$A70^2*ACOS(1-BE$69/$A70)-($A70-BE$69)*SQRT(2*$A70*BE$69-BE$69^2)-SUM(BE71:BE$130)</f>
        <v>180.99223166263891</v>
      </c>
      <c r="BF70" s="126">
        <f>$A70^2*ACOS(1-BF$69/$A70)-($A70-BF$69)*SQRT(2*$A70*BF$69-BF$69^2)-SUM(BF71:BF$130)</f>
        <v>183.3363610074266</v>
      </c>
      <c r="BG70" s="126">
        <f>$A70^2*ACOS(1-BG$69/$A70)-($A70-BG$69)*SQRT(2*$A70*BG$69-BG$69^2)-SUM(BG71:BG$130)</f>
        <v>185.21474005454638</v>
      </c>
      <c r="BH70" s="126">
        <f>$A70^2*ACOS(1-BH$69/$A70)-($A70-BH$69)*SQRT(2*$A70*BH$69-BH$69^2)-SUM(BH71:BH$130)</f>
        <v>186.75222547228168</v>
      </c>
      <c r="BI70" s="126">
        <f>$A70^2*ACOS(1-BI$69/$A70)-($A70-BI$69)*SQRT(2*$A70*BI$69-BI$69^2)-SUM(BI71:BI$130)</f>
        <v>188.06626445630172</v>
      </c>
      <c r="BJ70" s="126">
        <f ca="1">$A70^2*ACOS(1-$A70/$A70)-($A70-$A70)*SQRT(2*$A70*$A70-$A70^2)-SUM(BJ71:BJ$130)</f>
        <v>190.06635554218155</v>
      </c>
      <c r="BK70" s="126"/>
      <c r="BL70" s="139">
        <v>61</v>
      </c>
      <c r="BM70" s="126">
        <f t="shared" ref="BM70:BM101" si="282">$BM$68*B70</f>
        <v>293.81761095890624</v>
      </c>
      <c r="BN70" s="126">
        <f t="shared" ref="BN70:BN101" ca="1" si="283">$BM$68*C70</f>
        <v>293.81761095890624</v>
      </c>
      <c r="BO70" s="126">
        <f t="shared" ref="BO70:BO101" si="284">$BM$68*D70</f>
        <v>697.05666943651067</v>
      </c>
      <c r="BP70" s="126">
        <f t="shared" ref="BP70:BP101" si="285">$BM$68*E70</f>
        <v>826.57132081681539</v>
      </c>
      <c r="BQ70" s="126">
        <f t="shared" ref="BQ70:BQ101" si="286">$BM$68*F70</f>
        <v>938.86130705931464</v>
      </c>
      <c r="BR70" s="126">
        <f t="shared" ref="BR70:BR101" si="287">$BM$68*G70</f>
        <v>1012.1386800360415</v>
      </c>
      <c r="BS70" s="126">
        <f t="shared" ref="BS70:BS101" si="288">$BM$68*H70</f>
        <v>1131.864738374361</v>
      </c>
      <c r="BT70" s="126">
        <f t="shared" ref="BT70:BT101" si="289">$BM$68*I70</f>
        <v>1217.6331578378949</v>
      </c>
      <c r="BU70" s="126">
        <f t="shared" ref="BU70:BU101" si="290">$BM$68*J70</f>
        <v>1298.1930698885117</v>
      </c>
      <c r="BV70" s="126">
        <f t="shared" ref="BV70:BV101" si="291">$BM$68*K70</f>
        <v>1374.4689922866019</v>
      </c>
      <c r="BW70" s="126">
        <f t="shared" ref="BW70:BW101" si="292">$BM$68*L70</f>
        <v>1447.1457529269856</v>
      </c>
      <c r="BX70" s="126">
        <f t="shared" ref="BX70:BX101" si="293">$BM$68*M70</f>
        <v>1516.7474423258273</v>
      </c>
      <c r="BY70" s="126">
        <f t="shared" ref="BY70:BY101" si="294">$BM$68*N70</f>
        <v>1583.6857786135261</v>
      </c>
      <c r="BZ70" s="126">
        <f t="shared" ref="BZ70:BZ101" si="295">$BM$68*O70</f>
        <v>1648.2912345562909</v>
      </c>
      <c r="CA70" s="126">
        <f t="shared" ref="CA70:CA101" si="296">$BM$68*P70</f>
        <v>1710.8338905719393</v>
      </c>
      <c r="CB70" s="126">
        <f t="shared" ref="CB70:CB101" si="297">$BM$68*Q70</f>
        <v>1771.5378778172681</v>
      </c>
      <c r="CC70" s="126">
        <f t="shared" ref="CC70:CC101" si="298">$BM$68*R70</f>
        <v>1853.3542569465862</v>
      </c>
      <c r="CD70" s="126">
        <f t="shared" ref="CD70:CD101" si="299">$BM$68*S70</f>
        <v>1917.2182873721613</v>
      </c>
      <c r="CE70" s="126">
        <f t="shared" ref="CE70:CE101" si="300">$BM$68*T70</f>
        <v>1965.2912108436112</v>
      </c>
      <c r="CF70" s="126">
        <f t="shared" ref="CF70:CF101" si="301">$BM$68*U70</f>
        <v>1999.3464620846453</v>
      </c>
      <c r="CG70" s="126">
        <f t="shared" ref="CG70:CG101" si="302">$BM$68*V70</f>
        <v>2090.4043367193572</v>
      </c>
      <c r="CH70" s="126">
        <f t="shared" ref="CH70:CH101" si="303">$BM$68*W70</f>
        <v>2159.6246888288761</v>
      </c>
      <c r="CI70" s="126">
        <f t="shared" ref="CI70:CI101" si="304">$BM$68*X70</f>
        <v>2209.4822811006998</v>
      </c>
      <c r="CJ70" s="126">
        <f t="shared" ref="CJ70:CJ101" si="305">$BM$68*Y70</f>
        <v>2242.0325508804399</v>
      </c>
      <c r="CK70" s="126">
        <f t="shared" ref="CK70:CK101" si="306">$BM$68*Z70</f>
        <v>2259.0086359477073</v>
      </c>
      <c r="CL70" s="126">
        <f t="shared" ref="CL70:CL101" si="307">$BM$68*AA70</f>
        <v>2351.2542650402474</v>
      </c>
      <c r="CM70" s="126">
        <f t="shared" ref="CM70:CM101" si="308">$BM$68*AB70</f>
        <v>2418.9719577055075</v>
      </c>
      <c r="CN70" s="126">
        <f t="shared" ref="CN70:CN101" si="309">$BM$68*AC70</f>
        <v>2464.8119362642865</v>
      </c>
      <c r="CO70" s="126">
        <f t="shared" ref="CO70:CO101" si="310">$BM$68*AD70</f>
        <v>2490.998441468364</v>
      </c>
      <c r="CP70" s="126">
        <f t="shared" ref="CP70:CP101" si="311">$BM$68*AE70</f>
        <v>2499.4256593761929</v>
      </c>
      <c r="CQ70" s="126">
        <f t="shared" ref="CQ70:CQ101" si="312">$BM$68*AF70</f>
        <v>2591.0073435317372</v>
      </c>
      <c r="CR70" s="126">
        <f t="shared" ref="CR70:CR101" si="313">$BM$68*AG70</f>
        <v>2656.9829804671826</v>
      </c>
      <c r="CS70" s="126">
        <f t="shared" ref="CS70:CS101" si="314">$BM$68*AH70</f>
        <v>2700.0557108596422</v>
      </c>
      <c r="CT70" s="126">
        <f t="shared" ref="CT70:CT101" si="315">$BM$68*AI70</f>
        <v>2722.5124484405569</v>
      </c>
      <c r="CU70" s="126">
        <f t="shared" ref="CU70:CU101" si="316">$BM$68*AJ70</f>
        <v>2726.316154656397</v>
      </c>
      <c r="CV70" s="126">
        <f t="shared" ref="CV70:CV101" si="317">$BM$68*AK70</f>
        <v>2815.6799274052992</v>
      </c>
      <c r="CW70" s="126">
        <f t="shared" ref="CW70:CW101" si="318">$BM$68*AL70</f>
        <v>2879.5766325477598</v>
      </c>
      <c r="CX70" s="126">
        <f t="shared" ref="CX70:CX101" si="319">$BM$68*AM70</f>
        <v>2920.6970850275229</v>
      </c>
      <c r="CY70" s="126">
        <f t="shared" ref="CY70:CY101" si="320">$BM$68*AN70</f>
        <v>2941.3345134127394</v>
      </c>
      <c r="CZ70" s="126">
        <f t="shared" ref="CZ70:CZ101" si="321">$BM$68*AO70</f>
        <v>2943.4719964370925</v>
      </c>
      <c r="DA70" s="126">
        <f t="shared" ref="DA70:DA101" si="322">$BM$68*AP70</f>
        <v>3029.074920299272</v>
      </c>
      <c r="DB70" s="126">
        <f t="shared" ref="DB70:DB101" si="323">$BM$68*AQ70</f>
        <v>3090.4245589514176</v>
      </c>
      <c r="DC70" s="126">
        <f t="shared" ref="DC70:DC101" si="324">$BM$68*AR70</f>
        <v>3130.1656819313575</v>
      </c>
      <c r="DD70" s="126">
        <f t="shared" ref="DD70:DD101" si="325">$BM$68*AS70</f>
        <v>3150.5706187676515</v>
      </c>
      <c r="DE70" s="126">
        <f t="shared" ref="DE70:DE101" si="326">$BM$68*AT70</f>
        <v>3153.6211478683799</v>
      </c>
      <c r="DF70" s="126">
        <f t="shared" ref="DF70:DF101" si="327">$BM$68*AU70</f>
        <v>3233.641921879107</v>
      </c>
      <c r="DG70" s="126">
        <f t="shared" ref="DG70:DG101" si="328">$BM$68*AV70</f>
        <v>3291.747922941031</v>
      </c>
      <c r="DH70" s="126">
        <f t="shared" ref="DH70:DH101" si="329">$BM$68*AW70</f>
        <v>3330.5306066707817</v>
      </c>
      <c r="DI70" s="126">
        <f t="shared" ref="DI70:DI101" si="330">$BM$68*AX70</f>
        <v>3352.2410582882731</v>
      </c>
      <c r="DJ70" s="126">
        <f t="shared" ref="DJ70:DJ101" si="331">$BM$68*AY70</f>
        <v>3358.8659051658033</v>
      </c>
      <c r="DK70" s="126">
        <f t="shared" ref="DK70:DK101" si="332">$BM$68*AZ70</f>
        <v>3430.7049437547539</v>
      </c>
      <c r="DL70" s="126">
        <f t="shared" ref="DL70:DL101" si="333">$BM$68*BA70</f>
        <v>3484.3994603965439</v>
      </c>
      <c r="DM70" s="126">
        <f t="shared" ref="DM70:DM101" si="334">$BM$68*BB70</f>
        <v>3522.5223826326692</v>
      </c>
      <c r="DN70" s="126">
        <f t="shared" ref="DN70:DN101" si="335">$BM$68*BC70</f>
        <v>3547.3499495092256</v>
      </c>
      <c r="DO70" s="126">
        <f t="shared" ref="DO70:DO101" si="336">$BM$68*BD70</f>
        <v>3560.9319163272085</v>
      </c>
      <c r="DP70" s="126">
        <f t="shared" ref="DP70:DP101" si="337">$BM$68*BE70</f>
        <v>3619.8446332527783</v>
      </c>
      <c r="DQ70" s="126">
        <f t="shared" ref="DQ70:DQ101" si="338">$BM$68*BF70</f>
        <v>3666.7272201485321</v>
      </c>
      <c r="DR70" s="126">
        <f t="shared" ref="DR70:DR101" si="339">$BM$68*BG70</f>
        <v>3704.2948010909276</v>
      </c>
      <c r="DS70" s="126">
        <f t="shared" ref="DS70:DS101" si="340">$BM$68*BH70</f>
        <v>3735.0445094456336</v>
      </c>
      <c r="DT70" s="126">
        <f t="shared" ref="DT70:DT101" si="341">$BM$68*BI70</f>
        <v>3761.3252891260345</v>
      </c>
      <c r="DU70" s="126">
        <v>3801.3271108436493</v>
      </c>
      <c r="DV70" s="121"/>
      <c r="DW70" s="129">
        <v>3801.3271108436493</v>
      </c>
      <c r="DX70" s="124">
        <v>1</v>
      </c>
      <c r="DY70" s="129">
        <f t="shared" ref="DY70:DY101" si="342">$DW70-BM70</f>
        <v>3507.509499884743</v>
      </c>
      <c r="DZ70" s="129">
        <f t="shared" ref="DZ70:DZ101" ca="1" si="343">$DW70-BN70</f>
        <v>3507.509499884743</v>
      </c>
      <c r="EA70" s="129">
        <f t="shared" ref="EA70:EA101" si="344">$DW70-BO70</f>
        <v>3104.2704414071386</v>
      </c>
      <c r="EB70" s="129">
        <f t="shared" ref="EB70:EB101" si="345">$DW70-BP70</f>
        <v>2974.7557900268339</v>
      </c>
      <c r="EC70" s="129">
        <f t="shared" ref="EC70:EC101" si="346">$DW70-BQ70</f>
        <v>2862.4658037843346</v>
      </c>
      <c r="ED70" s="129">
        <f t="shared" ref="ED70:ED101" si="347">$DW70-BR70</f>
        <v>2789.1884308076078</v>
      </c>
      <c r="EE70" s="129">
        <f t="shared" ref="EE70:EE101" si="348">$DW70-BS70</f>
        <v>2669.4623724692883</v>
      </c>
      <c r="EF70" s="129">
        <f t="shared" ref="EF70:EF101" si="349">$DW70-BT70</f>
        <v>2583.6939530057543</v>
      </c>
      <c r="EG70" s="129">
        <f t="shared" ref="EG70:EG101" si="350">$DW70-BU70</f>
        <v>2503.1340409551376</v>
      </c>
      <c r="EH70" s="129">
        <f t="shared" ref="EH70:EH101" si="351">$DW70-BV70</f>
        <v>2426.8581185570474</v>
      </c>
      <c r="EI70" s="129">
        <f t="shared" ref="EI70:EI101" si="352">$DW70-BW70</f>
        <v>2354.1813579166637</v>
      </c>
      <c r="EJ70" s="129">
        <f t="shared" ref="EJ70:EJ101" si="353">$DW70-BX70</f>
        <v>2284.579668517822</v>
      </c>
      <c r="EK70" s="129">
        <f t="shared" ref="EK70:EK101" si="354">$DW70-BY70</f>
        <v>2217.6413322301232</v>
      </c>
      <c r="EL70" s="129">
        <f t="shared" ref="EL70:EL101" si="355">$DW70-BZ70</f>
        <v>2153.0358762873584</v>
      </c>
      <c r="EM70" s="129">
        <f t="shared" ref="EM70:EM101" si="356">$DW70-CA70</f>
        <v>2090.49322027171</v>
      </c>
      <c r="EN70" s="129">
        <f t="shared" ref="EN70:EN101" si="357">$DW70-CB70</f>
        <v>2029.7892330263812</v>
      </c>
      <c r="EO70" s="129">
        <f t="shared" ref="EO70:EO101" si="358">$DW70-CC70</f>
        <v>1947.972853897063</v>
      </c>
      <c r="EP70" s="129">
        <f t="shared" ref="EP70:EP101" si="359">$DW70-CD70</f>
        <v>1884.108823471488</v>
      </c>
      <c r="EQ70" s="129">
        <f t="shared" ref="EQ70:EQ101" si="360">$DW70-CE70</f>
        <v>1836.0359000000381</v>
      </c>
      <c r="ER70" s="129">
        <f t="shared" ref="ER70:ER101" si="361">$DW70-CF70</f>
        <v>1801.980648759004</v>
      </c>
      <c r="ES70" s="129">
        <f t="shared" ref="ES70:ES101" si="362">$DW70-CG70</f>
        <v>1710.9227741242921</v>
      </c>
      <c r="ET70" s="129">
        <f t="shared" ref="ET70:ET101" si="363">$DW70-CH70</f>
        <v>1641.7024220147732</v>
      </c>
      <c r="EU70" s="129">
        <f t="shared" ref="EU70:EU101" si="364">$DW70-CI70</f>
        <v>1591.8448297429495</v>
      </c>
      <c r="EV70" s="129">
        <f t="shared" ref="EV70:EV101" si="365">$DW70-CJ70</f>
        <v>1559.2945599632094</v>
      </c>
      <c r="EW70" s="129">
        <f t="shared" ref="EW70:EW101" si="366">$DW70-CK70</f>
        <v>1542.318474895942</v>
      </c>
      <c r="EX70" s="129">
        <f t="shared" ref="EX70:EX101" si="367">$DW70-CL70</f>
        <v>1450.0728458034018</v>
      </c>
      <c r="EY70" s="129">
        <f t="shared" ref="EY70:EY101" si="368">$DW70-CM70</f>
        <v>1382.3551531381418</v>
      </c>
      <c r="EZ70" s="129">
        <f t="shared" ref="EZ70:EZ101" si="369">$DW70-CN70</f>
        <v>1336.5151745793628</v>
      </c>
      <c r="FA70" s="129">
        <f t="shared" ref="FA70:FA101" si="370">$DW70-CO70</f>
        <v>1310.3286693752852</v>
      </c>
      <c r="FB70" s="129">
        <f t="shared" ref="FB70:FB101" si="371">$DW70-CP70</f>
        <v>1301.9014514674564</v>
      </c>
      <c r="FC70" s="129">
        <f t="shared" ref="FC70:FC101" si="372">$DW70-CQ70</f>
        <v>1210.3197673119121</v>
      </c>
      <c r="FD70" s="129">
        <f t="shared" ref="FD70:FD101" si="373">$DW70-CR70</f>
        <v>1144.3441303764666</v>
      </c>
      <c r="FE70" s="129">
        <f t="shared" ref="FE70:FE101" si="374">$DW70-CS70</f>
        <v>1101.2713999840071</v>
      </c>
      <c r="FF70" s="129">
        <f t="shared" ref="FF70:FF101" si="375">$DW70-CT70</f>
        <v>1078.8146624030924</v>
      </c>
      <c r="FG70" s="129">
        <f t="shared" ref="FG70:FG101" si="376">$DW70-CU70</f>
        <v>1075.0109561872523</v>
      </c>
      <c r="FH70" s="129">
        <f t="shared" ref="FH70:FH101" si="377">$DW70-CV70</f>
        <v>985.64718343835011</v>
      </c>
      <c r="FI70" s="129">
        <f t="shared" ref="FI70:FI101" si="378">$DW70-CW70</f>
        <v>921.75047829588948</v>
      </c>
      <c r="FJ70" s="129">
        <f t="shared" ref="FJ70:FJ101" si="379">$DW70-CX70</f>
        <v>880.63002581612636</v>
      </c>
      <c r="FK70" s="129">
        <f t="shared" ref="FK70:FK101" si="380">$DW70-CY70</f>
        <v>859.99259743090988</v>
      </c>
      <c r="FL70" s="129">
        <f t="shared" ref="FL70:FL101" si="381">$DW70-CZ70</f>
        <v>857.85511440655682</v>
      </c>
      <c r="FM70" s="129">
        <f t="shared" ref="FM70:FM101" si="382">$DW70-DA70</f>
        <v>772.2521905443773</v>
      </c>
      <c r="FN70" s="129">
        <f t="shared" ref="FN70:FN101" si="383">$DW70-DB70</f>
        <v>710.90255189223171</v>
      </c>
      <c r="FO70" s="129">
        <f t="shared" ref="FO70:FO101" si="384">$DW70-DC70</f>
        <v>671.16142891229174</v>
      </c>
      <c r="FP70" s="129">
        <f t="shared" ref="FP70:FP101" si="385">$DW70-DD70</f>
        <v>650.75649207599781</v>
      </c>
      <c r="FQ70" s="129">
        <f t="shared" ref="FQ70:FQ101" si="386">$DW70-DE70</f>
        <v>647.70596297526936</v>
      </c>
      <c r="FR70" s="129">
        <f t="shared" ref="FR70:FR101" si="387">$DW70-DF70</f>
        <v>567.68518896454225</v>
      </c>
      <c r="FS70" s="129">
        <f t="shared" ref="FS70:FS101" si="388">$DW70-DG70</f>
        <v>509.57918790261829</v>
      </c>
      <c r="FT70" s="129">
        <f t="shared" ref="FT70:FT101" si="389">$DW70-DH70</f>
        <v>470.79650417286757</v>
      </c>
      <c r="FU70" s="129">
        <f t="shared" ref="FU70:FU101" si="390">$DW70-DI70</f>
        <v>449.08605255537623</v>
      </c>
      <c r="FV70" s="129">
        <f t="shared" ref="FV70:FV101" si="391">$DW70-DJ70</f>
        <v>442.46120567784601</v>
      </c>
      <c r="FW70" s="129">
        <f t="shared" ref="FW70:FW101" si="392">$DW70-DK70</f>
        <v>370.62216708889537</v>
      </c>
      <c r="FX70" s="129">
        <f t="shared" ref="FX70:FX101" si="393">$DW70-DL70</f>
        <v>316.92765044710541</v>
      </c>
      <c r="FY70" s="129">
        <f t="shared" ref="FY70:FY101" si="394">$DW70-DM70</f>
        <v>278.8047282109801</v>
      </c>
      <c r="FZ70" s="129">
        <f t="shared" ref="FZ70:FZ101" si="395">$DW70-DN70</f>
        <v>253.97716133442373</v>
      </c>
      <c r="GA70" s="129">
        <f t="shared" ref="GA70:GA101" si="396">$DW70-DO70</f>
        <v>240.39519451644082</v>
      </c>
      <c r="GB70" s="129">
        <f t="shared" ref="GB70:GB101" si="397">$DW70-DP70</f>
        <v>181.48247759087099</v>
      </c>
      <c r="GC70" s="129">
        <f t="shared" ref="GC70:GC101" si="398">$DW70-DQ70</f>
        <v>134.59989069511721</v>
      </c>
      <c r="GD70" s="129">
        <f t="shared" ref="GD70:GD101" si="399">$DW70-DR70</f>
        <v>97.032309752721631</v>
      </c>
      <c r="GE70" s="129">
        <f t="shared" ref="GE70:GE101" si="400">$DW70-DS70</f>
        <v>66.282601398015686</v>
      </c>
      <c r="GF70" s="129">
        <f t="shared" ref="GF70:GF101" si="401">$DW70-DT70</f>
        <v>40.001821717614803</v>
      </c>
    </row>
    <row r="71" spans="1:190" ht="15" x14ac:dyDescent="0.25">
      <c r="A71" s="124">
        <v>60</v>
      </c>
      <c r="B71" s="126"/>
      <c r="C71" s="126">
        <f ca="1">$A71^2*ACOS(1-C70/$A71)-($A71-C70)*SQRT(2*$A71*C70-C70^2)-SUM($B72:C$130)</f>
        <v>0</v>
      </c>
      <c r="D71" s="126">
        <f>-$A71^2*ACOS(1-C69/$A71)-($A71-C69)*SQRT(2*$A71*C69-C69^2)-D72</f>
        <v>26.657816042060745</v>
      </c>
      <c r="E71" s="126">
        <f>-$A71^2*ACOS(1-D69/$A71)-($A71-D69)*SQRT(2*$A71*D69-D69^2)-E72-E73</f>
        <v>34.565713972318804</v>
      </c>
      <c r="F71" s="126">
        <f>-$A71^2*ACOS(1-$E$4/$A71)-($A71-$E$4)*SQRT(2*$A71*$E$4-$E$4^2)-F72-F73-F74</f>
        <v>40.989051944080302</v>
      </c>
      <c r="G71" s="126">
        <f>$A70^2*ACOS(1-$F$4/$A70)-($A70-$F$4)*SQRT(2*$A70*$F$4-$F$4^2)-G72-G73-G74-G75</f>
        <v>46.943065352965732</v>
      </c>
      <c r="H71" s="126">
        <f>$A71^2*ACOS(1-$G$4/$A71)-($A71-$G$4)*SQRT(2*$A71*$G$4-$G$4^2)-H72-H73-H74-H75-H76</f>
        <v>50.170629309911874</v>
      </c>
      <c r="I71" s="126">
        <f>$A71^2*ACOS(1-$H$4/$A71)-($A71-$H$4)*SQRT(2*$A71*$H$4-$H$4^2)-I72-I73-I74-I75-I76-I77</f>
        <v>56.132423195916317</v>
      </c>
      <c r="J71" s="126">
        <f>$A71^2*ACOS(1-$I$4/$A71)-($A71-$I$4)*SQRT(2*$A71*$I$4-$I$4^2)-J72-J73-J74-J75-J76-J77-J78</f>
        <v>60.387443916452412</v>
      </c>
      <c r="K71" s="126">
        <f>-$A71^2*ACOS(1-9/$A71)-($A71-9)*SQRT(2*$A71*9-9^2)-K72-K73-K74-K75-K76-K77-K78-K79</f>
        <v>64.384384250687617</v>
      </c>
      <c r="L71" s="126">
        <f>-$A71^2*ACOS(1-10/$A71)-($A71-10)*SQRT(2*$A71*10-10^2)-L72-L73-L74-L75-L76-L77-L78-L79-L80</f>
        <v>68.169081614276593</v>
      </c>
      <c r="M71" s="126">
        <f>-$A71^2*ACOS(1-11/$A71)-($A71-11)*SQRT(2*$A71*11-11^2)-M72-M73-M74-M75-M76-M77-M78-M79-M80-M81</f>
        <v>71.775489797514183</v>
      </c>
      <c r="N71" s="126">
        <f>-$A71^2*ACOS(1-12/$A71)-($A71-12)*SQRT(2*$A71*12-12^2)-N72-N73-N74-N75-N76-N77-N78-N79-N80-N81-N82</f>
        <v>75.229593486709746</v>
      </c>
      <c r="O71" s="126">
        <f>-$A71^2*ACOS(1-13/$A71)-($A71-13)*SQRT(2*$A71*13-13^2)-O72-O73-O74-O75-O76-O77-O78-O79-O80-O81-O82-O83</f>
        <v>78.551806216684327</v>
      </c>
      <c r="P71" s="126">
        <f>-$A71^2*ACOS(1-14/$A71)-($A71-14)*SQRT(2*$A71*14-14^2)-P72-P73-P74-P75-P76-P77-P78-P79-P80-P81-P82-P83-P84</f>
        <v>81.758513647323298</v>
      </c>
      <c r="Q71" s="126">
        <f>-$A71^2*ACOS(1-15/$A71)-($A71-15)*SQRT(2*$A71*15-15^2)-Q72-Q73-Q74-Q75-Q76-Q77-Q78-Q79-Q80-Q81-Q82-Q83-Q84-Q85</f>
        <v>84.8631074480395</v>
      </c>
      <c r="R71" s="126">
        <f t="shared" ref="R71:T77" si="402">Q71+($U71-Q71)*((R$69-Q$69)/($U$69-Q$69))</f>
        <v>87.761891249313862</v>
      </c>
      <c r="S71" s="126">
        <f t="shared" si="402"/>
        <v>90.660675050588225</v>
      </c>
      <c r="T71" s="126">
        <f t="shared" si="402"/>
        <v>93.559458851862587</v>
      </c>
      <c r="U71" s="126">
        <f>-$A71^2*ACOS(1-19/$A71)-($A71-19)*SQRT(2*$A71*19-19^2)-SUM(U72:U89)</f>
        <v>96.458242653136949</v>
      </c>
      <c r="V71" s="126">
        <f t="shared" ref="V71:Y81" si="403">U71+($Z71-U71)*((V$69-U$69)/($Z$69-U$69))</f>
        <v>99.085740162763017</v>
      </c>
      <c r="W71" s="126">
        <f t="shared" si="403"/>
        <v>101.71323767238908</v>
      </c>
      <c r="X71" s="126">
        <f t="shared" si="403"/>
        <v>104.34073518201517</v>
      </c>
      <c r="Y71" s="126">
        <f t="shared" si="403"/>
        <v>106.96823269164125</v>
      </c>
      <c r="Z71" s="126">
        <f>-$A71^2*ACOS(1-24/$A71)-($A71-24)*SQRT(2*$A71*24-24^2)-SUM(Z72:Z94)</f>
        <v>109.59573020126732</v>
      </c>
      <c r="AA71" s="126">
        <f t="shared" ref="AA71:AD86" si="404">Z71+($AE71-Z71)*((AA$69-Z$69)/($AE$69-Z$69))</f>
        <v>112.01831271383625</v>
      </c>
      <c r="AB71" s="126">
        <f t="shared" si="404"/>
        <v>114.44089522640519</v>
      </c>
      <c r="AC71" s="126">
        <f t="shared" si="404"/>
        <v>116.86347773897414</v>
      </c>
      <c r="AD71" s="126">
        <f t="shared" si="404"/>
        <v>119.28606025154309</v>
      </c>
      <c r="AE71" s="126">
        <f>-$A71^2*ACOS(1-29/$A71)-($A71-29)*SQRT(2*$A71*29-29^2)-SUM(AE72:AE99)</f>
        <v>121.70864276411203</v>
      </c>
      <c r="AF71" s="126">
        <f t="shared" ref="AF71:AI91" si="405">AE71+($AJ71-AE71)*((AF$69-AE$69)/($AJ$69-AE$69))</f>
        <v>123.98869870095641</v>
      </c>
      <c r="AG71" s="126">
        <f t="shared" si="405"/>
        <v>126.26875463780078</v>
      </c>
      <c r="AH71" s="126">
        <f t="shared" si="405"/>
        <v>128.54881057464516</v>
      </c>
      <c r="AI71" s="126">
        <f t="shared" si="405"/>
        <v>130.82886651148954</v>
      </c>
      <c r="AJ71" s="126">
        <f>-$A71^2*ACOS(1-34/$A71)-($A71-34)*SQRT(2*$A71*34-34^2)-SUM(AJ72:AJ104)</f>
        <v>133.10892244833394</v>
      </c>
      <c r="AK71" s="126">
        <f t="shared" ref="AK71:AN96" si="406">AJ71+($AO71-AJ71)*((AK$69-AJ$69)/($AO$69-AJ$69))</f>
        <v>135.28711275536088</v>
      </c>
      <c r="AL71" s="126">
        <f t="shared" si="406"/>
        <v>137.46530306238782</v>
      </c>
      <c r="AM71" s="126">
        <f t="shared" si="406"/>
        <v>139.64349336941476</v>
      </c>
      <c r="AN71" s="126">
        <f t="shared" si="406"/>
        <v>141.82168367644169</v>
      </c>
      <c r="AO71" s="126">
        <f>-$A71^2*ACOS(1-39/$A71)-($A71-39)*SQRT(2*$A71*39-39^2)-SUM(AO72:AO109)</f>
        <v>143.99987398346866</v>
      </c>
      <c r="AP71" s="126">
        <f t="shared" ref="AP71:AS101" si="407">AO71+($AT71-AO71)*((AP$69-AO$69)/($AT$69-AO$69))</f>
        <v>146.10509010903843</v>
      </c>
      <c r="AQ71" s="126">
        <f t="shared" si="407"/>
        <v>148.2103062346082</v>
      </c>
      <c r="AR71" s="126">
        <f t="shared" si="407"/>
        <v>150.31552236017797</v>
      </c>
      <c r="AS71" s="126">
        <f t="shared" si="407"/>
        <v>152.42073848574773</v>
      </c>
      <c r="AT71" s="126">
        <f>-$A71^2*ACOS(1-44/$A71)-($A71-44)*SQRT(2*$A71*44-44^2)-SUM(AT72:AT114)</f>
        <v>154.5259546113175</v>
      </c>
      <c r="AU71" s="126">
        <f t="shared" ref="AU71:AX90" si="408">AT71+($AY71-AT71)*((AU$69-AT$69)/($AY$69-AT$69))</f>
        <v>156.58025673560661</v>
      </c>
      <c r="AV71" s="126">
        <f t="shared" si="408"/>
        <v>158.63455885989572</v>
      </c>
      <c r="AW71" s="126">
        <f t="shared" si="408"/>
        <v>160.6888609841848</v>
      </c>
      <c r="AX71" s="126">
        <f t="shared" si="408"/>
        <v>162.74316310847388</v>
      </c>
      <c r="AY71" s="126">
        <f>-$A71^2*ACOS(1-49/$A71)-($A71-49)*SQRT(2*$A71*49-49^2)-SUM(AY72:AY119)</f>
        <v>164.79746523276299</v>
      </c>
      <c r="AZ71" s="126">
        <f t="shared" ref="AZ71:BC90" si="409">AY71+($BD71-AY71)*((AZ$69-AY$69)/($BD$69-AY$69))</f>
        <v>166.81883823672396</v>
      </c>
      <c r="BA71" s="126">
        <f t="shared" si="409"/>
        <v>168.84021124068494</v>
      </c>
      <c r="BB71" s="126">
        <f t="shared" si="409"/>
        <v>170.86158424464591</v>
      </c>
      <c r="BC71" s="126">
        <f t="shared" si="409"/>
        <v>172.88295724860689</v>
      </c>
      <c r="BD71" s="126">
        <f>-$A71^2*ACOS(1-54/$A71)-($A71-54)*SQRT(2*$A71*54-54^2)-SUM(BD72:BD124)</f>
        <v>174.90433025256789</v>
      </c>
      <c r="BE71" s="126">
        <f t="shared" ref="BE71:BH90" si="410">BD71+($BI71-BD71)*((BE$69-BD$69)/($BI$69-BD$69))</f>
        <v>176.90839794498643</v>
      </c>
      <c r="BF71" s="126">
        <f t="shared" si="410"/>
        <v>178.91246563740498</v>
      </c>
      <c r="BG71" s="126">
        <f t="shared" si="410"/>
        <v>180.91653332982352</v>
      </c>
      <c r="BH71" s="126">
        <f t="shared" si="410"/>
        <v>182.92060102224207</v>
      </c>
      <c r="BI71" s="126">
        <f>-$A71^2*ACOS(1-59/$A71)-($A71-59)*SQRT(2*$A71*59-59^2)-SUM(BI72:BI129)</f>
        <v>184.92466871466058</v>
      </c>
      <c r="BJ71" s="126">
        <f ca="1">$A71^2*ACOS(1-$A71/$A71)-($A71-$A71)*SQRT(2*$A71*$A71-$A71^2)-SUM(BJ72:BJ$130)</f>
        <v>186.92476288859234</v>
      </c>
      <c r="BK71" s="126"/>
      <c r="BL71" s="122">
        <v>60</v>
      </c>
      <c r="BM71" s="126">
        <f t="shared" si="282"/>
        <v>0</v>
      </c>
      <c r="BN71" s="126">
        <f t="shared" ca="1" si="283"/>
        <v>293.81761095890624</v>
      </c>
      <c r="BO71" s="126">
        <f t="shared" si="284"/>
        <v>533.15632084121489</v>
      </c>
      <c r="BP71" s="126">
        <f t="shared" si="285"/>
        <v>691.31427944637608</v>
      </c>
      <c r="BQ71" s="126">
        <f t="shared" si="286"/>
        <v>819.78103888160604</v>
      </c>
      <c r="BR71" s="126">
        <f t="shared" si="287"/>
        <v>938.86130705931464</v>
      </c>
      <c r="BS71" s="126">
        <f t="shared" si="288"/>
        <v>1003.4125861982375</v>
      </c>
      <c r="BT71" s="126">
        <f t="shared" si="289"/>
        <v>1122.6484639183263</v>
      </c>
      <c r="BU71" s="126">
        <f t="shared" si="290"/>
        <v>1207.7488783290482</v>
      </c>
      <c r="BV71" s="126">
        <f t="shared" si="291"/>
        <v>1287.6876850137523</v>
      </c>
      <c r="BW71" s="126">
        <f t="shared" si="292"/>
        <v>1363.3816322855319</v>
      </c>
      <c r="BX71" s="126">
        <f t="shared" si="293"/>
        <v>1435.5097959502837</v>
      </c>
      <c r="BY71" s="126">
        <f t="shared" si="294"/>
        <v>1504.5918697341949</v>
      </c>
      <c r="BZ71" s="126">
        <f t="shared" si="295"/>
        <v>1571.0361243336865</v>
      </c>
      <c r="CA71" s="126">
        <f t="shared" si="296"/>
        <v>1635.170272946466</v>
      </c>
      <c r="CB71" s="126">
        <f t="shared" si="297"/>
        <v>1697.26214896079</v>
      </c>
      <c r="CC71" s="126">
        <f t="shared" si="298"/>
        <v>1755.2378249862772</v>
      </c>
      <c r="CD71" s="126">
        <f t="shared" si="299"/>
        <v>1813.2135010117645</v>
      </c>
      <c r="CE71" s="126">
        <f t="shared" si="300"/>
        <v>1871.1891770372517</v>
      </c>
      <c r="CF71" s="126">
        <f t="shared" si="301"/>
        <v>1929.164853062739</v>
      </c>
      <c r="CG71" s="126">
        <f t="shared" si="302"/>
        <v>1981.7148032552604</v>
      </c>
      <c r="CH71" s="126">
        <f t="shared" si="303"/>
        <v>2034.2647534477817</v>
      </c>
      <c r="CI71" s="126">
        <f t="shared" si="304"/>
        <v>2086.8147036403034</v>
      </c>
      <c r="CJ71" s="126">
        <f t="shared" si="305"/>
        <v>2139.3646538328248</v>
      </c>
      <c r="CK71" s="126">
        <f t="shared" si="306"/>
        <v>2191.9146040253463</v>
      </c>
      <c r="CL71" s="126">
        <f t="shared" si="307"/>
        <v>2240.3662542767252</v>
      </c>
      <c r="CM71" s="126">
        <f t="shared" si="308"/>
        <v>2288.817904528104</v>
      </c>
      <c r="CN71" s="126">
        <f t="shared" si="309"/>
        <v>2337.2695547794829</v>
      </c>
      <c r="CO71" s="126">
        <f t="shared" si="310"/>
        <v>2385.7212050308617</v>
      </c>
      <c r="CP71" s="126">
        <f t="shared" si="311"/>
        <v>2434.1728552822406</v>
      </c>
      <c r="CQ71" s="126">
        <f t="shared" si="312"/>
        <v>2479.7739740191282</v>
      </c>
      <c r="CR71" s="126">
        <f t="shared" si="313"/>
        <v>2525.3750927560159</v>
      </c>
      <c r="CS71" s="126">
        <f t="shared" si="314"/>
        <v>2570.9762114929031</v>
      </c>
      <c r="CT71" s="126">
        <f t="shared" si="315"/>
        <v>2616.5773302297907</v>
      </c>
      <c r="CU71" s="126">
        <f t="shared" si="316"/>
        <v>2662.1784489666788</v>
      </c>
      <c r="CV71" s="126">
        <f t="shared" si="317"/>
        <v>2705.7422551072177</v>
      </c>
      <c r="CW71" s="126">
        <f t="shared" si="318"/>
        <v>2749.3060612477566</v>
      </c>
      <c r="CX71" s="126">
        <f t="shared" si="319"/>
        <v>2792.869867388295</v>
      </c>
      <c r="CY71" s="126">
        <f t="shared" si="320"/>
        <v>2836.4336735288339</v>
      </c>
      <c r="CZ71" s="126">
        <f t="shared" si="321"/>
        <v>2879.9974796693732</v>
      </c>
      <c r="DA71" s="126">
        <f t="shared" si="322"/>
        <v>2922.1018021807686</v>
      </c>
      <c r="DB71" s="126">
        <f t="shared" si="323"/>
        <v>2964.2061246921639</v>
      </c>
      <c r="DC71" s="126">
        <f t="shared" si="324"/>
        <v>3006.3104472035593</v>
      </c>
      <c r="DD71" s="126">
        <f t="shared" si="325"/>
        <v>3048.4147697149547</v>
      </c>
      <c r="DE71" s="126">
        <f t="shared" si="326"/>
        <v>3090.51909222635</v>
      </c>
      <c r="DF71" s="126">
        <f t="shared" si="327"/>
        <v>3131.605134712132</v>
      </c>
      <c r="DG71" s="126">
        <f t="shared" si="328"/>
        <v>3172.6911771979144</v>
      </c>
      <c r="DH71" s="126">
        <f t="shared" si="329"/>
        <v>3213.7772196836959</v>
      </c>
      <c r="DI71" s="126">
        <f t="shared" si="330"/>
        <v>3254.8632621694778</v>
      </c>
      <c r="DJ71" s="126">
        <f t="shared" si="331"/>
        <v>3295.9493046552598</v>
      </c>
      <c r="DK71" s="126">
        <f t="shared" si="332"/>
        <v>3336.3767647344794</v>
      </c>
      <c r="DL71" s="126">
        <f t="shared" si="333"/>
        <v>3376.804224813699</v>
      </c>
      <c r="DM71" s="126">
        <f t="shared" si="334"/>
        <v>3417.2316848929181</v>
      </c>
      <c r="DN71" s="126">
        <f t="shared" si="335"/>
        <v>3457.6591449721377</v>
      </c>
      <c r="DO71" s="126">
        <f t="shared" si="336"/>
        <v>3498.0866050513578</v>
      </c>
      <c r="DP71" s="126">
        <f t="shared" si="337"/>
        <v>3538.1679588997285</v>
      </c>
      <c r="DQ71" s="126">
        <f t="shared" si="338"/>
        <v>3578.2493127480993</v>
      </c>
      <c r="DR71" s="126">
        <f t="shared" si="339"/>
        <v>3618.3306665964706</v>
      </c>
      <c r="DS71" s="126">
        <f t="shared" si="340"/>
        <v>3658.4120204448413</v>
      </c>
      <c r="DT71" s="126">
        <f t="shared" si="341"/>
        <v>3698.4933742932117</v>
      </c>
      <c r="DU71" s="126">
        <v>3738.4952577718468</v>
      </c>
      <c r="DV71" s="121"/>
      <c r="DW71" s="129">
        <v>3738.4952577718468</v>
      </c>
      <c r="DX71" s="124">
        <v>2</v>
      </c>
      <c r="DY71" s="129">
        <f t="shared" si="342"/>
        <v>3738.4952577718468</v>
      </c>
      <c r="DZ71" s="129">
        <f t="shared" ca="1" si="343"/>
        <v>3507.509499884743</v>
      </c>
      <c r="EA71" s="129">
        <f t="shared" si="344"/>
        <v>3205.3389369306319</v>
      </c>
      <c r="EB71" s="129">
        <f t="shared" si="345"/>
        <v>3047.1809783254707</v>
      </c>
      <c r="EC71" s="129">
        <f t="shared" si="346"/>
        <v>2918.7142188902408</v>
      </c>
      <c r="ED71" s="129">
        <f t="shared" si="347"/>
        <v>2799.6339507125322</v>
      </c>
      <c r="EE71" s="129">
        <f t="shared" si="348"/>
        <v>2735.0826715736093</v>
      </c>
      <c r="EF71" s="129">
        <f t="shared" si="349"/>
        <v>2615.8467938535205</v>
      </c>
      <c r="EG71" s="129">
        <f t="shared" si="350"/>
        <v>2530.7463794427986</v>
      </c>
      <c r="EH71" s="129">
        <f t="shared" si="351"/>
        <v>2450.8075727580945</v>
      </c>
      <c r="EI71" s="129">
        <f t="shared" si="352"/>
        <v>2375.113625486315</v>
      </c>
      <c r="EJ71" s="129">
        <f t="shared" si="353"/>
        <v>2302.9854618215631</v>
      </c>
      <c r="EK71" s="129">
        <f t="shared" si="354"/>
        <v>2233.9033880376519</v>
      </c>
      <c r="EL71" s="129">
        <f t="shared" si="355"/>
        <v>2167.4591334381603</v>
      </c>
      <c r="EM71" s="129">
        <f t="shared" si="356"/>
        <v>2103.3249848253809</v>
      </c>
      <c r="EN71" s="129">
        <f t="shared" si="357"/>
        <v>2041.2331088110568</v>
      </c>
      <c r="EO71" s="129">
        <f t="shared" si="358"/>
        <v>1983.2574327855696</v>
      </c>
      <c r="EP71" s="129">
        <f t="shared" si="359"/>
        <v>1925.2817567600823</v>
      </c>
      <c r="EQ71" s="129">
        <f t="shared" si="360"/>
        <v>1867.3060807345951</v>
      </c>
      <c r="ER71" s="129">
        <f t="shared" si="361"/>
        <v>1809.3304047091078</v>
      </c>
      <c r="ES71" s="129">
        <f t="shared" si="362"/>
        <v>1756.7804545165864</v>
      </c>
      <c r="ET71" s="129">
        <f t="shared" si="363"/>
        <v>1704.2305043240651</v>
      </c>
      <c r="EU71" s="129">
        <f t="shared" si="364"/>
        <v>1651.6805541315434</v>
      </c>
      <c r="EV71" s="129">
        <f t="shared" si="365"/>
        <v>1599.130603939022</v>
      </c>
      <c r="EW71" s="129">
        <f t="shared" si="366"/>
        <v>1546.5806537465005</v>
      </c>
      <c r="EX71" s="129">
        <f t="shared" si="367"/>
        <v>1498.1290034951217</v>
      </c>
      <c r="EY71" s="129">
        <f t="shared" si="368"/>
        <v>1449.6773532437428</v>
      </c>
      <c r="EZ71" s="129">
        <f t="shared" si="369"/>
        <v>1401.2257029923639</v>
      </c>
      <c r="FA71" s="129">
        <f t="shared" si="370"/>
        <v>1352.7740527409851</v>
      </c>
      <c r="FB71" s="129">
        <f t="shared" si="371"/>
        <v>1304.3224024896062</v>
      </c>
      <c r="FC71" s="129">
        <f t="shared" si="372"/>
        <v>1258.7212837527186</v>
      </c>
      <c r="FD71" s="129">
        <f t="shared" si="373"/>
        <v>1213.1201650158309</v>
      </c>
      <c r="FE71" s="129">
        <f t="shared" si="374"/>
        <v>1167.5190462789437</v>
      </c>
      <c r="FF71" s="129">
        <f t="shared" si="375"/>
        <v>1121.9179275420561</v>
      </c>
      <c r="FG71" s="129">
        <f t="shared" si="376"/>
        <v>1076.316808805168</v>
      </c>
      <c r="FH71" s="129">
        <f t="shared" si="377"/>
        <v>1032.7530026646291</v>
      </c>
      <c r="FI71" s="129">
        <f t="shared" si="378"/>
        <v>989.18919652409022</v>
      </c>
      <c r="FJ71" s="129">
        <f t="shared" si="379"/>
        <v>945.6253903835518</v>
      </c>
      <c r="FK71" s="129">
        <f t="shared" si="380"/>
        <v>902.06158424301293</v>
      </c>
      <c r="FL71" s="129">
        <f t="shared" si="381"/>
        <v>858.4977781024736</v>
      </c>
      <c r="FM71" s="129">
        <f t="shared" si="382"/>
        <v>816.39345559107824</v>
      </c>
      <c r="FN71" s="129">
        <f t="shared" si="383"/>
        <v>774.28913307968287</v>
      </c>
      <c r="FO71" s="129">
        <f t="shared" si="384"/>
        <v>732.1848105682875</v>
      </c>
      <c r="FP71" s="129">
        <f t="shared" si="385"/>
        <v>690.08048805689214</v>
      </c>
      <c r="FQ71" s="129">
        <f t="shared" si="386"/>
        <v>647.97616554549677</v>
      </c>
      <c r="FR71" s="129">
        <f t="shared" si="387"/>
        <v>606.89012305971482</v>
      </c>
      <c r="FS71" s="129">
        <f t="shared" si="388"/>
        <v>565.80408057393242</v>
      </c>
      <c r="FT71" s="129">
        <f t="shared" si="389"/>
        <v>524.71803808815093</v>
      </c>
      <c r="FU71" s="129">
        <f t="shared" si="390"/>
        <v>483.63199560236899</v>
      </c>
      <c r="FV71" s="129">
        <f t="shared" si="391"/>
        <v>442.54595311658704</v>
      </c>
      <c r="FW71" s="129">
        <f t="shared" si="392"/>
        <v>402.11849303736744</v>
      </c>
      <c r="FX71" s="129">
        <f t="shared" si="393"/>
        <v>361.69103295814784</v>
      </c>
      <c r="FY71" s="129">
        <f t="shared" si="394"/>
        <v>321.2635728789287</v>
      </c>
      <c r="FZ71" s="129">
        <f t="shared" si="395"/>
        <v>280.8361127997091</v>
      </c>
      <c r="GA71" s="129">
        <f t="shared" si="396"/>
        <v>240.40865272048904</v>
      </c>
      <c r="GB71" s="129">
        <f t="shared" si="397"/>
        <v>200.32729887211826</v>
      </c>
      <c r="GC71" s="129">
        <f t="shared" si="398"/>
        <v>160.24594502374748</v>
      </c>
      <c r="GD71" s="129">
        <f t="shared" si="399"/>
        <v>120.16459117537624</v>
      </c>
      <c r="GE71" s="129">
        <f t="shared" si="400"/>
        <v>80.083237327005463</v>
      </c>
      <c r="GF71" s="129">
        <f t="shared" si="401"/>
        <v>40.001883478635136</v>
      </c>
    </row>
    <row r="72" spans="1:190" ht="15" x14ac:dyDescent="0.25">
      <c r="A72" s="124">
        <v>59</v>
      </c>
      <c r="B72" s="126"/>
      <c r="C72" s="126"/>
      <c r="D72" s="126">
        <f>-$A72^2*ACOS(1-B69/$A72)-($A72-B69)*SQRT(2*$A72*B69-B69^2)</f>
        <v>14.446828427577088</v>
      </c>
      <c r="E72" s="126">
        <f>-$A72^2*ACOS(1-C69/$A72)-($A72-C69)*SQRT(2*$A72*C69-C69^2)-E73</f>
        <v>26.433930697703886</v>
      </c>
      <c r="F72" s="126">
        <f>-$A72^2*ACOS(1-$D$4/$A72)-($A72-$D$4)*SQRT(2*$A72*$D$4-$D$4^2)-F73-F74</f>
        <v>34.276190199304324</v>
      </c>
      <c r="G72" s="126">
        <f>-$A71^2*ACOS(1-$E$4/$A71)-($A71-$E$4)*SQRT(2*$A71*$E$4-$E$4^2)-G73-G74-G75</f>
        <v>40.989051944080302</v>
      </c>
      <c r="H72" s="126">
        <f>$A71^2*ACOS(1-$F$4/$A71)-($A71-$F$4)*SQRT(2*$A71*$F$4-$F$4^2)-H73-H74-H75-H76</f>
        <v>46.558540861639585</v>
      </c>
      <c r="I72" s="126">
        <f>$A72^2*ACOS(1-$G$4/$A72)-($A72-$G$4)*SQRT(2*$A72*$G$4-$G$4^2)-I73-I74-I75-I76-I77</f>
        <v>49.730496872673029</v>
      </c>
      <c r="J72" s="126">
        <f>$A72^2*ACOS(1-$H$4/$A72)-($A72-$H$4)*SQRT(2*$A72*$H$4-$H$4^2)-J73-J74-J75-J76-J77-J78</f>
        <v>55.667804201070794</v>
      </c>
      <c r="K72" s="126">
        <f>-$A72^2*ACOS(1-8/$A72)-($A72-8)*SQRT(2*$A72*8-8^2)-K73-K74-K75-K76-K77-K78-K79</f>
        <v>59.889165123900057</v>
      </c>
      <c r="L72" s="126">
        <f>-$A72^2*ACOS(1-9/$A72)-($A72-9)*SQRT(2*$A72*9-9^2)-L73-L74-L75-L76-L77-L78-L79-L80</f>
        <v>63.854812897378906</v>
      </c>
      <c r="M72" s="126">
        <f>-$A72^2*ACOS(1-10/$A72)-($A72-10)*SQRT(2*$A72*10-10^2)-M73-M74-M75-M76-M77-M78-M79-M80-M81</f>
        <v>67.610193237315343</v>
      </c>
      <c r="N72" s="126">
        <f>-$A72^2*ACOS(1-11/$A72)-($A72-11)*SQRT(2*$A72*11-11^2)-N73-N74-N75-N76-N77-N78-N79-N80-N81-N82</f>
        <v>71.188969967889534</v>
      </c>
      <c r="O72" s="126">
        <f>-$A72^2*ACOS(1-12/$A72)-($A72-12)*SQRT(2*$A72*12-12^2)-O73-O74-O75-O76-O77-O78-O79-O80-O81-O82-O83</f>
        <v>74.616906158332768</v>
      </c>
      <c r="P72" s="126">
        <f>-$A72^2*ACOS(1-13/$A72)-($A72-13)*SQRT(2*$A72*13-13^2)-P73-P74-P75-P76-P77-P78-P79-P80-P81-P82-P83-P84</f>
        <v>77.914241605480584</v>
      </c>
      <c r="Q72" s="126">
        <f>-$A72^2*ACOS(1-14/$A72)-($A72-14)*SQRT(2*$A72*14-14^2)-Q73-Q74-Q75-Q76-Q77-Q78-Q79-Q80-Q81-Q82-Q83-Q84-Q85</f>
        <v>81.097222924556263</v>
      </c>
      <c r="R72" s="126">
        <f t="shared" si="402"/>
        <v>84.052967524319001</v>
      </c>
      <c r="S72" s="126">
        <f t="shared" si="402"/>
        <v>87.00871212408174</v>
      </c>
      <c r="T72" s="126">
        <f t="shared" si="402"/>
        <v>89.964456723844478</v>
      </c>
      <c r="U72" s="126">
        <f>-$A72^2*ACOS(1-18/$A72)-($A72-18)*SQRT(2*$A72*18-18^2)-SUM(U73:U89)</f>
        <v>92.920201323607216</v>
      </c>
      <c r="V72" s="126">
        <f t="shared" si="403"/>
        <v>95.581412035068297</v>
      </c>
      <c r="W72" s="126">
        <f t="shared" si="403"/>
        <v>98.242622746529378</v>
      </c>
      <c r="X72" s="126">
        <f t="shared" si="403"/>
        <v>100.90383345799046</v>
      </c>
      <c r="Y72" s="126">
        <f t="shared" si="403"/>
        <v>103.56504416945154</v>
      </c>
      <c r="Z72" s="126">
        <f>-$A72^2*ACOS(1-23/$A72)-($A72-23)*SQRT(2*$A72*23-23^2)-SUM(Z73:Z94)</f>
        <v>106.22625488091262</v>
      </c>
      <c r="AA72" s="126">
        <f t="shared" si="404"/>
        <v>108.66867362709354</v>
      </c>
      <c r="AB72" s="126">
        <f t="shared" si="404"/>
        <v>111.11109237327446</v>
      </c>
      <c r="AC72" s="126">
        <f t="shared" si="404"/>
        <v>113.55351111945538</v>
      </c>
      <c r="AD72" s="126">
        <f t="shared" si="404"/>
        <v>115.9959298656363</v>
      </c>
      <c r="AE72" s="126">
        <f>-$A72^2*ACOS(1-28/$A72)-($A72-28)*SQRT(2*$A72*28-28^2)-SUM(AE73:AE99)</f>
        <v>118.43834861181722</v>
      </c>
      <c r="AF72" s="126">
        <f t="shared" si="405"/>
        <v>120.73031473354413</v>
      </c>
      <c r="AG72" s="126">
        <f t="shared" si="405"/>
        <v>123.02228085527105</v>
      </c>
      <c r="AH72" s="126">
        <f t="shared" si="405"/>
        <v>125.31424697699795</v>
      </c>
      <c r="AI72" s="126">
        <f t="shared" si="405"/>
        <v>127.60621309872485</v>
      </c>
      <c r="AJ72" s="126">
        <f>-$A72^2*ACOS(1-33/$A72)-($A72-33)*SQRT(2*$A72*33-33^2)-SUM(AJ73:AJ104)</f>
        <v>129.89817922045177</v>
      </c>
      <c r="AK72" s="126">
        <f t="shared" si="406"/>
        <v>132.08341184549491</v>
      </c>
      <c r="AL72" s="126">
        <f t="shared" si="406"/>
        <v>134.26864447053805</v>
      </c>
      <c r="AM72" s="126">
        <f t="shared" si="406"/>
        <v>136.45387709558119</v>
      </c>
      <c r="AN72" s="126">
        <f t="shared" si="406"/>
        <v>138.63910972062433</v>
      </c>
      <c r="AO72" s="126">
        <f>-$A72^2*ACOS(1-38/$A72)-($A72-38)*SQRT(2*$A72*38-38^2)-SUM(AO73:AO109)</f>
        <v>140.82434234566745</v>
      </c>
      <c r="AP72" s="126">
        <f t="shared" si="407"/>
        <v>142.93349782375699</v>
      </c>
      <c r="AQ72" s="126">
        <f t="shared" si="407"/>
        <v>145.04265330184654</v>
      </c>
      <c r="AR72" s="126">
        <f t="shared" si="407"/>
        <v>147.15180877993609</v>
      </c>
      <c r="AS72" s="126">
        <f t="shared" si="407"/>
        <v>149.26096425802564</v>
      </c>
      <c r="AT72" s="126">
        <f>-$A72^2*ACOS(1-43/$A72)-($A72-43)*SQRT(2*$A72*43-43^2)-SUM(AT73:AT114)</f>
        <v>151.37011973611516</v>
      </c>
      <c r="AU72" s="126">
        <f t="shared" si="408"/>
        <v>153.42637804356519</v>
      </c>
      <c r="AV72" s="126">
        <f t="shared" si="408"/>
        <v>155.48263635101523</v>
      </c>
      <c r="AW72" s="126">
        <f t="shared" si="408"/>
        <v>157.53889465846524</v>
      </c>
      <c r="AX72" s="126">
        <f t="shared" si="408"/>
        <v>159.59515296591525</v>
      </c>
      <c r="AY72" s="126">
        <f>-$A72^2*ACOS(1-48/$A72)-($A72-48)*SQRT(2*$A72*48-48^2)-SUM(AY73:AY119)</f>
        <v>161.65141127336528</v>
      </c>
      <c r="AZ72" s="126">
        <f t="shared" si="409"/>
        <v>163.67353495131755</v>
      </c>
      <c r="BA72" s="126">
        <f t="shared" si="409"/>
        <v>165.69565862926981</v>
      </c>
      <c r="BB72" s="126">
        <f t="shared" si="409"/>
        <v>167.71778230722211</v>
      </c>
      <c r="BC72" s="126">
        <f t="shared" si="409"/>
        <v>169.7399059851744</v>
      </c>
      <c r="BD72" s="126">
        <f>-$A72^2*ACOS(1-53/$A72)-($A72-53)*SQRT(2*$A72*53-53^2)-SUM(BD73:BD124)</f>
        <v>171.76202966312667</v>
      </c>
      <c r="BE72" s="126">
        <f t="shared" si="410"/>
        <v>173.76623829315503</v>
      </c>
      <c r="BF72" s="126">
        <f t="shared" si="410"/>
        <v>175.77044692318339</v>
      </c>
      <c r="BG72" s="126">
        <f t="shared" si="410"/>
        <v>177.77465555321177</v>
      </c>
      <c r="BH72" s="126">
        <f t="shared" si="410"/>
        <v>179.77886418324016</v>
      </c>
      <c r="BI72" s="126">
        <f>-$A72^2*ACOS(1-58/$A72)-($A72-58)*SQRT(2*$A72*58-58^2)-SUM(BI73:BI129)</f>
        <v>181.78307281326852</v>
      </c>
      <c r="BJ72" s="126">
        <f ca="1">$A72^2*ACOS(1-$A72/$A72)-($A72-$A72)*SQRT(2*$A72*$A72-$A72^2)-SUM(BJ73:BJ$130)</f>
        <v>183.78317023500313</v>
      </c>
      <c r="BK72" s="126"/>
      <c r="BL72" s="122">
        <v>59</v>
      </c>
      <c r="BM72" s="126">
        <f t="shared" si="282"/>
        <v>0</v>
      </c>
      <c r="BN72" s="126">
        <f t="shared" si="283"/>
        <v>0</v>
      </c>
      <c r="BO72" s="126">
        <f t="shared" si="284"/>
        <v>288.93656855154177</v>
      </c>
      <c r="BP72" s="126">
        <f t="shared" si="285"/>
        <v>528.67861395407772</v>
      </c>
      <c r="BQ72" s="126">
        <f t="shared" si="286"/>
        <v>685.52380398608648</v>
      </c>
      <c r="BR72" s="126">
        <f t="shared" si="287"/>
        <v>819.78103888160604</v>
      </c>
      <c r="BS72" s="126">
        <f t="shared" si="288"/>
        <v>931.17081723279171</v>
      </c>
      <c r="BT72" s="126">
        <f t="shared" si="289"/>
        <v>994.60993745346059</v>
      </c>
      <c r="BU72" s="126">
        <f t="shared" si="290"/>
        <v>1113.3560840214159</v>
      </c>
      <c r="BV72" s="126">
        <f t="shared" si="291"/>
        <v>1197.7833024780011</v>
      </c>
      <c r="BW72" s="126">
        <f t="shared" si="292"/>
        <v>1277.0962579475781</v>
      </c>
      <c r="BX72" s="126">
        <f t="shared" si="293"/>
        <v>1352.2038647463069</v>
      </c>
      <c r="BY72" s="126">
        <f t="shared" si="294"/>
        <v>1423.7793993577907</v>
      </c>
      <c r="BZ72" s="126">
        <f t="shared" si="295"/>
        <v>1492.3381231666554</v>
      </c>
      <c r="CA72" s="126">
        <f t="shared" si="296"/>
        <v>1558.2848321096117</v>
      </c>
      <c r="CB72" s="126">
        <f t="shared" si="297"/>
        <v>1621.9444584911253</v>
      </c>
      <c r="CC72" s="126">
        <f t="shared" si="298"/>
        <v>1681.05935048638</v>
      </c>
      <c r="CD72" s="126">
        <f t="shared" si="299"/>
        <v>1740.1742424816348</v>
      </c>
      <c r="CE72" s="126">
        <f t="shared" si="300"/>
        <v>1799.2891344768896</v>
      </c>
      <c r="CF72" s="126">
        <f t="shared" si="301"/>
        <v>1858.4040264721443</v>
      </c>
      <c r="CG72" s="126">
        <f t="shared" si="302"/>
        <v>1911.6282407013659</v>
      </c>
      <c r="CH72" s="126">
        <f t="shared" si="303"/>
        <v>1964.8524549305876</v>
      </c>
      <c r="CI72" s="126">
        <f t="shared" si="304"/>
        <v>2018.0766691598092</v>
      </c>
      <c r="CJ72" s="126">
        <f t="shared" si="305"/>
        <v>2071.3008833890308</v>
      </c>
      <c r="CK72" s="126">
        <f t="shared" si="306"/>
        <v>2124.5250976182524</v>
      </c>
      <c r="CL72" s="126">
        <f t="shared" si="307"/>
        <v>2173.3734725418708</v>
      </c>
      <c r="CM72" s="126">
        <f t="shared" si="308"/>
        <v>2222.2218474654892</v>
      </c>
      <c r="CN72" s="126">
        <f t="shared" si="309"/>
        <v>2271.0702223891076</v>
      </c>
      <c r="CO72" s="126">
        <f t="shared" si="310"/>
        <v>2319.918597312726</v>
      </c>
      <c r="CP72" s="126">
        <f t="shared" si="311"/>
        <v>2368.7669722363444</v>
      </c>
      <c r="CQ72" s="126">
        <f t="shared" si="312"/>
        <v>2414.6062946708826</v>
      </c>
      <c r="CR72" s="126">
        <f t="shared" si="313"/>
        <v>2460.4456171054208</v>
      </c>
      <c r="CS72" s="126">
        <f t="shared" si="314"/>
        <v>2506.2849395399589</v>
      </c>
      <c r="CT72" s="126">
        <f t="shared" si="315"/>
        <v>2552.1242619744971</v>
      </c>
      <c r="CU72" s="126">
        <f t="shared" si="316"/>
        <v>2597.9635844090353</v>
      </c>
      <c r="CV72" s="126">
        <f t="shared" si="317"/>
        <v>2641.668236909898</v>
      </c>
      <c r="CW72" s="126">
        <f t="shared" si="318"/>
        <v>2685.3728894107608</v>
      </c>
      <c r="CX72" s="126">
        <f t="shared" si="319"/>
        <v>2729.0775419116239</v>
      </c>
      <c r="CY72" s="126">
        <f t="shared" si="320"/>
        <v>2772.7821944124867</v>
      </c>
      <c r="CZ72" s="126">
        <f t="shared" si="321"/>
        <v>2816.4868469133489</v>
      </c>
      <c r="DA72" s="126">
        <f t="shared" si="322"/>
        <v>2858.6699564751398</v>
      </c>
      <c r="DB72" s="126">
        <f t="shared" si="323"/>
        <v>2900.8530660369306</v>
      </c>
      <c r="DC72" s="126">
        <f t="shared" si="324"/>
        <v>2943.0361755987219</v>
      </c>
      <c r="DD72" s="126">
        <f t="shared" si="325"/>
        <v>2985.2192851605128</v>
      </c>
      <c r="DE72" s="126">
        <f t="shared" si="326"/>
        <v>3027.4023947223031</v>
      </c>
      <c r="DF72" s="126">
        <f t="shared" si="327"/>
        <v>3068.5275608713036</v>
      </c>
      <c r="DG72" s="126">
        <f t="shared" si="328"/>
        <v>3109.6527270203046</v>
      </c>
      <c r="DH72" s="126">
        <f t="shared" si="329"/>
        <v>3150.7778931693047</v>
      </c>
      <c r="DI72" s="126">
        <f t="shared" si="330"/>
        <v>3191.9030593183052</v>
      </c>
      <c r="DJ72" s="126">
        <f t="shared" si="331"/>
        <v>3233.0282254673057</v>
      </c>
      <c r="DK72" s="126">
        <f t="shared" si="332"/>
        <v>3273.4706990263512</v>
      </c>
      <c r="DL72" s="126">
        <f t="shared" si="333"/>
        <v>3313.9131725853963</v>
      </c>
      <c r="DM72" s="126">
        <f t="shared" si="334"/>
        <v>3354.3556461444423</v>
      </c>
      <c r="DN72" s="126">
        <f t="shared" si="335"/>
        <v>3394.7981197034878</v>
      </c>
      <c r="DO72" s="126">
        <f t="shared" si="336"/>
        <v>3435.2405932625334</v>
      </c>
      <c r="DP72" s="126">
        <f t="shared" si="337"/>
        <v>3475.3247658631008</v>
      </c>
      <c r="DQ72" s="126">
        <f t="shared" si="338"/>
        <v>3515.4089384636677</v>
      </c>
      <c r="DR72" s="126">
        <f t="shared" si="339"/>
        <v>3555.4931110642356</v>
      </c>
      <c r="DS72" s="126">
        <f t="shared" si="340"/>
        <v>3595.577283664803</v>
      </c>
      <c r="DT72" s="126">
        <f t="shared" si="341"/>
        <v>3635.6614562653704</v>
      </c>
      <c r="DU72" s="126">
        <v>3675.6634047000625</v>
      </c>
      <c r="DV72" s="121"/>
      <c r="DW72" s="129">
        <v>3675.6634047000625</v>
      </c>
      <c r="DX72" s="124">
        <v>3</v>
      </c>
      <c r="DY72" s="129">
        <f t="shared" si="342"/>
        <v>3675.6634047000625</v>
      </c>
      <c r="DZ72" s="129">
        <f t="shared" si="343"/>
        <v>3675.6634047000625</v>
      </c>
      <c r="EA72" s="129">
        <f t="shared" si="344"/>
        <v>3386.7268361485208</v>
      </c>
      <c r="EB72" s="129">
        <f t="shared" si="345"/>
        <v>3146.9847907459848</v>
      </c>
      <c r="EC72" s="129">
        <f t="shared" si="346"/>
        <v>2990.1396007139761</v>
      </c>
      <c r="ED72" s="129">
        <f t="shared" si="347"/>
        <v>2855.8823658184565</v>
      </c>
      <c r="EE72" s="129">
        <f t="shared" si="348"/>
        <v>2744.4925874672708</v>
      </c>
      <c r="EF72" s="129">
        <f t="shared" si="349"/>
        <v>2681.0534672466019</v>
      </c>
      <c r="EG72" s="129">
        <f t="shared" si="350"/>
        <v>2562.3073206786466</v>
      </c>
      <c r="EH72" s="129">
        <f t="shared" si="351"/>
        <v>2477.8801022220614</v>
      </c>
      <c r="EI72" s="129">
        <f t="shared" si="352"/>
        <v>2398.5671467524844</v>
      </c>
      <c r="EJ72" s="129">
        <f t="shared" si="353"/>
        <v>2323.4595399537557</v>
      </c>
      <c r="EK72" s="129">
        <f t="shared" si="354"/>
        <v>2251.8840053422718</v>
      </c>
      <c r="EL72" s="129">
        <f t="shared" si="355"/>
        <v>2183.3252815334072</v>
      </c>
      <c r="EM72" s="129">
        <f t="shared" si="356"/>
        <v>2117.3785725904509</v>
      </c>
      <c r="EN72" s="129">
        <f t="shared" si="357"/>
        <v>2053.7189462089373</v>
      </c>
      <c r="EO72" s="129">
        <f t="shared" si="358"/>
        <v>1994.6040542136825</v>
      </c>
      <c r="EP72" s="129">
        <f t="shared" si="359"/>
        <v>1935.4891622184277</v>
      </c>
      <c r="EQ72" s="129">
        <f t="shared" si="360"/>
        <v>1876.374270223173</v>
      </c>
      <c r="ER72" s="129">
        <f t="shared" si="361"/>
        <v>1817.2593782279182</v>
      </c>
      <c r="ES72" s="129">
        <f t="shared" si="362"/>
        <v>1764.0351639986966</v>
      </c>
      <c r="ET72" s="129">
        <f t="shared" si="363"/>
        <v>1710.810949769475</v>
      </c>
      <c r="EU72" s="129">
        <f t="shared" si="364"/>
        <v>1657.5867355402534</v>
      </c>
      <c r="EV72" s="129">
        <f t="shared" si="365"/>
        <v>1604.3625213110317</v>
      </c>
      <c r="EW72" s="129">
        <f t="shared" si="366"/>
        <v>1551.1383070818101</v>
      </c>
      <c r="EX72" s="129">
        <f t="shared" si="367"/>
        <v>1502.2899321581917</v>
      </c>
      <c r="EY72" s="129">
        <f t="shared" si="368"/>
        <v>1453.4415572345733</v>
      </c>
      <c r="EZ72" s="129">
        <f t="shared" si="369"/>
        <v>1404.5931823109549</v>
      </c>
      <c r="FA72" s="129">
        <f t="shared" si="370"/>
        <v>1355.7448073873366</v>
      </c>
      <c r="FB72" s="129">
        <f t="shared" si="371"/>
        <v>1306.8964324637182</v>
      </c>
      <c r="FC72" s="129">
        <f t="shared" si="372"/>
        <v>1261.05711002918</v>
      </c>
      <c r="FD72" s="129">
        <f t="shared" si="373"/>
        <v>1215.2177875946418</v>
      </c>
      <c r="FE72" s="129">
        <f t="shared" si="374"/>
        <v>1169.3784651601036</v>
      </c>
      <c r="FF72" s="129">
        <f t="shared" si="375"/>
        <v>1123.5391427255654</v>
      </c>
      <c r="FG72" s="129">
        <f t="shared" si="376"/>
        <v>1077.6998202910272</v>
      </c>
      <c r="FH72" s="129">
        <f t="shared" si="377"/>
        <v>1033.9951677901645</v>
      </c>
      <c r="FI72" s="129">
        <f t="shared" si="378"/>
        <v>990.29051528930177</v>
      </c>
      <c r="FJ72" s="129">
        <f t="shared" si="379"/>
        <v>946.58586278843859</v>
      </c>
      <c r="FK72" s="129">
        <f t="shared" si="380"/>
        <v>902.88121028757587</v>
      </c>
      <c r="FL72" s="129">
        <f t="shared" si="381"/>
        <v>859.1765577867136</v>
      </c>
      <c r="FM72" s="129">
        <f t="shared" si="382"/>
        <v>816.99344822492276</v>
      </c>
      <c r="FN72" s="129">
        <f t="shared" si="383"/>
        <v>774.81033866313192</v>
      </c>
      <c r="FO72" s="129">
        <f t="shared" si="384"/>
        <v>732.62722910134062</v>
      </c>
      <c r="FP72" s="129">
        <f t="shared" si="385"/>
        <v>690.44411953954977</v>
      </c>
      <c r="FQ72" s="129">
        <f t="shared" si="386"/>
        <v>648.26100997775939</v>
      </c>
      <c r="FR72" s="129">
        <f t="shared" si="387"/>
        <v>607.13584382875888</v>
      </c>
      <c r="FS72" s="129">
        <f t="shared" si="388"/>
        <v>566.01067767975792</v>
      </c>
      <c r="FT72" s="129">
        <f t="shared" si="389"/>
        <v>524.88551153075787</v>
      </c>
      <c r="FU72" s="129">
        <f t="shared" si="390"/>
        <v>483.76034538175736</v>
      </c>
      <c r="FV72" s="129">
        <f t="shared" si="391"/>
        <v>442.63517923275685</v>
      </c>
      <c r="FW72" s="129">
        <f t="shared" si="392"/>
        <v>402.19270567371132</v>
      </c>
      <c r="FX72" s="129">
        <f t="shared" si="393"/>
        <v>361.75023211466623</v>
      </c>
      <c r="FY72" s="129">
        <f t="shared" si="394"/>
        <v>321.30775855562024</v>
      </c>
      <c r="FZ72" s="129">
        <f t="shared" si="395"/>
        <v>280.8652849965747</v>
      </c>
      <c r="GA72" s="129">
        <f t="shared" si="396"/>
        <v>240.42281143752916</v>
      </c>
      <c r="GB72" s="129">
        <f t="shared" si="397"/>
        <v>200.33863883696176</v>
      </c>
      <c r="GC72" s="129">
        <f t="shared" si="398"/>
        <v>160.25446623639482</v>
      </c>
      <c r="GD72" s="129">
        <f t="shared" si="399"/>
        <v>120.17029363582697</v>
      </c>
      <c r="GE72" s="129">
        <f t="shared" si="400"/>
        <v>80.086121035259566</v>
      </c>
      <c r="GF72" s="129">
        <f t="shared" si="401"/>
        <v>40.001948434692167</v>
      </c>
    </row>
    <row r="73" spans="1:190" ht="15" x14ac:dyDescent="0.25">
      <c r="A73" s="124">
        <v>58</v>
      </c>
      <c r="B73" s="126"/>
      <c r="C73" s="126"/>
      <c r="D73" s="126"/>
      <c r="E73" s="126">
        <f>-$A73^2*ACOS(1-B69/$A73)-($A73-B69)*SQRT(2*$A73*B69-B69^2)</f>
        <v>14.323243053328724</v>
      </c>
      <c r="F73" s="126">
        <f>-$A73^2*ACOS(1-$C$4/$A73)-($A73-$C$4)*SQRT(2*$A73*$C$4-$C$4^2)-F74</f>
        <v>26.208133047531078</v>
      </c>
      <c r="G73" s="126">
        <f>-$A72^2*ACOS(1-$D$4/$A72)-($A72-$D$4)*SQRT(2*$A72*$D$4-$D$4^2)-G74-G75</f>
        <v>34.276190199304324</v>
      </c>
      <c r="H73" s="126">
        <f>-$A72^2*ACOS(1-$E$4/$A72)-($A72-$E$4)*SQRT(2*$A72*$E$4-$E$4^2)-H74-H75-H76</f>
        <v>40.646703863196763</v>
      </c>
      <c r="I73" s="126">
        <f>$A72^2*ACOS(1-$F$4/$A72)-($A72-$F$4)*SQRT(2*$A72*$F$4-$F$4^2)-I74-I75-I76-I77</f>
        <v>46.170817550389529</v>
      </c>
      <c r="J73" s="126">
        <f>$A73^2*ACOS(1-$G$4/$A73)-($A73-$G$4)*SQRT(2*$A73*$G$4-$G$4^2)-J74-J75-J76-J77-J78</f>
        <v>49.286434142482904</v>
      </c>
      <c r="K73" s="126">
        <f>-$A73^2*ACOS(1-7/$A73)-($A73-7)*SQRT(2*$A73*7-7^2)-K74-K75-K76-K77-K78-K79</f>
        <v>55.199284347482944</v>
      </c>
      <c r="L73" s="126">
        <f>-$A73^2*ACOS(1-8/$A73)-($A73-8)*SQRT(2*$A73*8-8^2)-L74-L75-L76-L77-L78-L79-L80</f>
        <v>59.386719932839696</v>
      </c>
      <c r="M73" s="126">
        <f>-$A73^2*ACOS(1-9/$A73)-($A73-9)*SQRT(2*$A73*9-9^2)-M74-M75-M76-M77-M78-M79-M80-M81</f>
        <v>63.320832524056868</v>
      </c>
      <c r="N73" s="126">
        <f>-$A73^2*ACOS(1-10/$A73)-($A73-10)*SQRT(2*$A73*10-10^2)-N74-N75-N76-N77-N78-N79-N80-N81-N82</f>
        <v>67.046672831455226</v>
      </c>
      <c r="O73" s="126">
        <f>-$A73^2*ACOS(1-11/$A73)-($A73-11)*SQRT(2*$A73*11-11^2)-O74-O75-O76-O77-O78-O79-O80-O81-O82-O83</f>
        <v>70.597612296190846</v>
      </c>
      <c r="P73" s="126">
        <f>-$A73^2*ACOS(1-12/$A73)-($A73-12)*SQRT(2*$A73*12-12^2)-P74-P75-P76-P77-P78-P79-P80-P81-P82-P83-P84</f>
        <v>73.999190553181506</v>
      </c>
      <c r="Q73" s="126">
        <f>-$A73^2*ACOS(1-13/$A73)-($A73-13)*SQRT(2*$A73*13-13^2)-Q74-Q75-Q76-Q77-Q78-Q79-Q80-Q81-Q82-Q83-Q84-Q85</f>
        <v>77.271472266514138</v>
      </c>
      <c r="R73" s="126">
        <f t="shared" si="402"/>
        <v>80.291017383753001</v>
      </c>
      <c r="S73" s="126">
        <f t="shared" si="402"/>
        <v>83.310562500991864</v>
      </c>
      <c r="T73" s="126">
        <f t="shared" si="402"/>
        <v>86.330107618230727</v>
      </c>
      <c r="U73" s="126">
        <f>-$A73^2*ACOS(1-17/$A73)-($A73-17)*SQRT(2*$A73*17-17^2)-SUM(U74:U89)</f>
        <v>89.34965273546959</v>
      </c>
      <c r="V73" s="126">
        <f t="shared" si="403"/>
        <v>92.047818865404864</v>
      </c>
      <c r="W73" s="126">
        <f t="shared" si="403"/>
        <v>94.745984995340137</v>
      </c>
      <c r="X73" s="126">
        <f t="shared" si="403"/>
        <v>97.444151125275411</v>
      </c>
      <c r="Y73" s="126">
        <f t="shared" si="403"/>
        <v>100.14231725521068</v>
      </c>
      <c r="Z73" s="126">
        <f>-$A73^2*ACOS(1-22/$A73)-($A73-22)*SQRT(2*$A73*22-22^2)-SUM(Z74:Z94)</f>
        <v>102.84048338514594</v>
      </c>
      <c r="AA73" s="126">
        <f t="shared" si="404"/>
        <v>105.30432722507985</v>
      </c>
      <c r="AB73" s="126">
        <f t="shared" si="404"/>
        <v>107.76817106501375</v>
      </c>
      <c r="AC73" s="126">
        <f t="shared" si="404"/>
        <v>110.23201490494766</v>
      </c>
      <c r="AD73" s="126">
        <f t="shared" si="404"/>
        <v>112.69585874488158</v>
      </c>
      <c r="AE73" s="126">
        <f>-$A73^2*ACOS(1-27/$A73)-($A73-27)*SQRT(2*$A73*27-27^2)-SUM(AE74:AE99)</f>
        <v>115.15970258481548</v>
      </c>
      <c r="AF73" s="126">
        <f t="shared" si="405"/>
        <v>117.46441332684954</v>
      </c>
      <c r="AG73" s="126">
        <f t="shared" si="405"/>
        <v>119.7691240688836</v>
      </c>
      <c r="AH73" s="126">
        <f t="shared" si="405"/>
        <v>122.07383481091766</v>
      </c>
      <c r="AI73" s="126">
        <f t="shared" si="405"/>
        <v>124.37854555295172</v>
      </c>
      <c r="AJ73" s="126">
        <f>-$A73^2*ACOS(1-32/$A73)-($A73-32)*SQRT(2*$A73*32-32^2)-SUM(AJ74:AJ104)</f>
        <v>126.68325629498577</v>
      </c>
      <c r="AK73" s="126">
        <f t="shared" si="406"/>
        <v>128.87597780576297</v>
      </c>
      <c r="AL73" s="126">
        <f t="shared" si="406"/>
        <v>131.06869931654018</v>
      </c>
      <c r="AM73" s="126">
        <f t="shared" si="406"/>
        <v>133.26142082731738</v>
      </c>
      <c r="AN73" s="126">
        <f t="shared" si="406"/>
        <v>135.45414233809458</v>
      </c>
      <c r="AO73" s="126">
        <f>-$A73^2*ACOS(1-37/$A73)-($A73-37)*SQRT(2*$A73*37-37^2)-SUM(AO74:AO109)</f>
        <v>137.64686384887182</v>
      </c>
      <c r="AP73" s="126">
        <f t="shared" si="407"/>
        <v>139.76019072272865</v>
      </c>
      <c r="AQ73" s="126">
        <f t="shared" si="407"/>
        <v>141.87351759658549</v>
      </c>
      <c r="AR73" s="126">
        <f t="shared" si="407"/>
        <v>143.98684447044232</v>
      </c>
      <c r="AS73" s="126">
        <f t="shared" si="407"/>
        <v>146.10017134429916</v>
      </c>
      <c r="AT73" s="126">
        <f>-$A73^2*ACOS(1-42/$A73)-($A73-42)*SQRT(2*$A73*42-42^2)-SUM(AT74:AT114)</f>
        <v>148.21349821815602</v>
      </c>
      <c r="AU73" s="126">
        <f t="shared" si="408"/>
        <v>150.27182201960923</v>
      </c>
      <c r="AV73" s="126">
        <f t="shared" si="408"/>
        <v>152.33014582106244</v>
      </c>
      <c r="AW73" s="126">
        <f t="shared" si="408"/>
        <v>154.38846962251566</v>
      </c>
      <c r="AX73" s="126">
        <f t="shared" si="408"/>
        <v>156.44679342396887</v>
      </c>
      <c r="AY73" s="126">
        <f>-$A73^2*ACOS(1-47/$A73)-($A73-47)*SQRT(2*$A73*47-47^2)-SUM(AY74:AY119)</f>
        <v>158.50511722542205</v>
      </c>
      <c r="AZ73" s="126">
        <f t="shared" si="409"/>
        <v>160.52803209436624</v>
      </c>
      <c r="BA73" s="126">
        <f t="shared" si="409"/>
        <v>162.55094696331042</v>
      </c>
      <c r="BB73" s="126">
        <f t="shared" si="409"/>
        <v>164.57386183225461</v>
      </c>
      <c r="BC73" s="126">
        <f t="shared" si="409"/>
        <v>166.59677670119879</v>
      </c>
      <c r="BD73" s="126">
        <f>-$A73^2*ACOS(1-52/$A73)-($A73-52)*SQRT(2*$A73*52-52^2)-SUM(BD74:BD124)</f>
        <v>168.619691570143</v>
      </c>
      <c r="BE73" s="126">
        <f t="shared" si="410"/>
        <v>170.62404860429561</v>
      </c>
      <c r="BF73" s="126">
        <f t="shared" si="410"/>
        <v>172.62840563844821</v>
      </c>
      <c r="BG73" s="126">
        <f t="shared" si="410"/>
        <v>174.63276267260082</v>
      </c>
      <c r="BH73" s="126">
        <f t="shared" si="410"/>
        <v>176.63711970675342</v>
      </c>
      <c r="BI73" s="126">
        <f>-$A73^2*ACOS(1-57/$A73)-($A73-57)*SQRT(2*$A73*57-57^2)-SUM(BI74:BI129)</f>
        <v>178.641476740906</v>
      </c>
      <c r="BJ73" s="126">
        <f ca="1">$A73^2*ACOS(1-$A73/$A73)-($A73-$A73)*SQRT(2*$A73*$A73-$A73^2)-SUM(BJ74:BJ$130)</f>
        <v>180.641577581413</v>
      </c>
      <c r="BK73" s="126"/>
      <c r="BL73" s="122">
        <v>58</v>
      </c>
      <c r="BM73" s="126">
        <f t="shared" si="282"/>
        <v>0</v>
      </c>
      <c r="BN73" s="126">
        <f t="shared" si="283"/>
        <v>0</v>
      </c>
      <c r="BO73" s="126">
        <f t="shared" si="284"/>
        <v>0</v>
      </c>
      <c r="BP73" s="126">
        <f t="shared" si="285"/>
        <v>286.46486106657449</v>
      </c>
      <c r="BQ73" s="126">
        <f t="shared" si="286"/>
        <v>524.16266095062156</v>
      </c>
      <c r="BR73" s="126">
        <f t="shared" si="287"/>
        <v>685.52380398608648</v>
      </c>
      <c r="BS73" s="126">
        <f t="shared" si="288"/>
        <v>812.93407726393525</v>
      </c>
      <c r="BT73" s="126">
        <f t="shared" si="289"/>
        <v>923.41635100779058</v>
      </c>
      <c r="BU73" s="126">
        <f t="shared" si="290"/>
        <v>985.72868284965807</v>
      </c>
      <c r="BV73" s="126">
        <f t="shared" si="291"/>
        <v>1103.9856869496589</v>
      </c>
      <c r="BW73" s="126">
        <f t="shared" si="292"/>
        <v>1187.7343986567939</v>
      </c>
      <c r="BX73" s="126">
        <f t="shared" si="293"/>
        <v>1266.4166504811374</v>
      </c>
      <c r="BY73" s="126">
        <f t="shared" si="294"/>
        <v>1340.9334566291045</v>
      </c>
      <c r="BZ73" s="126">
        <f t="shared" si="295"/>
        <v>1411.9522459238169</v>
      </c>
      <c r="CA73" s="126">
        <f t="shared" si="296"/>
        <v>1479.9838110636301</v>
      </c>
      <c r="CB73" s="126">
        <f t="shared" si="297"/>
        <v>1545.4294453302828</v>
      </c>
      <c r="CC73" s="126">
        <f t="shared" si="298"/>
        <v>1605.82034767506</v>
      </c>
      <c r="CD73" s="126">
        <f t="shared" si="299"/>
        <v>1666.2112500198373</v>
      </c>
      <c r="CE73" s="126">
        <f t="shared" si="300"/>
        <v>1726.6021523646145</v>
      </c>
      <c r="CF73" s="126">
        <f t="shared" si="301"/>
        <v>1786.9930547093918</v>
      </c>
      <c r="CG73" s="126">
        <f t="shared" si="302"/>
        <v>1840.9563773080972</v>
      </c>
      <c r="CH73" s="126">
        <f t="shared" si="303"/>
        <v>1894.9196999068026</v>
      </c>
      <c r="CI73" s="126">
        <f t="shared" si="304"/>
        <v>1948.8830225055083</v>
      </c>
      <c r="CJ73" s="126">
        <f t="shared" si="305"/>
        <v>2002.8463451042137</v>
      </c>
      <c r="CK73" s="126">
        <f t="shared" si="306"/>
        <v>2056.8096677029189</v>
      </c>
      <c r="CL73" s="126">
        <f t="shared" si="307"/>
        <v>2106.086544501597</v>
      </c>
      <c r="CM73" s="126">
        <f t="shared" si="308"/>
        <v>2155.3634213002751</v>
      </c>
      <c r="CN73" s="126">
        <f t="shared" si="309"/>
        <v>2204.6402980989533</v>
      </c>
      <c r="CO73" s="126">
        <f t="shared" si="310"/>
        <v>2253.9171748976314</v>
      </c>
      <c r="CP73" s="126">
        <f t="shared" si="311"/>
        <v>2303.1940516963095</v>
      </c>
      <c r="CQ73" s="126">
        <f t="shared" si="312"/>
        <v>2349.2882665369907</v>
      </c>
      <c r="CR73" s="126">
        <f t="shared" si="313"/>
        <v>2395.3824813776719</v>
      </c>
      <c r="CS73" s="126">
        <f t="shared" si="314"/>
        <v>2441.476696218353</v>
      </c>
      <c r="CT73" s="126">
        <f t="shared" si="315"/>
        <v>2487.5709110590342</v>
      </c>
      <c r="CU73" s="126">
        <f t="shared" si="316"/>
        <v>2533.6651258997153</v>
      </c>
      <c r="CV73" s="126">
        <f t="shared" si="317"/>
        <v>2577.5195561152595</v>
      </c>
      <c r="CW73" s="126">
        <f t="shared" si="318"/>
        <v>2621.3739863308037</v>
      </c>
      <c r="CX73" s="126">
        <f t="shared" si="319"/>
        <v>2665.2284165463475</v>
      </c>
      <c r="CY73" s="126">
        <f t="shared" si="320"/>
        <v>2709.0828467618917</v>
      </c>
      <c r="CZ73" s="126">
        <f t="shared" si="321"/>
        <v>2752.9372769774363</v>
      </c>
      <c r="DA73" s="126">
        <f t="shared" si="322"/>
        <v>2795.2038144545731</v>
      </c>
      <c r="DB73" s="126">
        <f t="shared" si="323"/>
        <v>2837.47035193171</v>
      </c>
      <c r="DC73" s="126">
        <f t="shared" si="324"/>
        <v>2879.7368894088463</v>
      </c>
      <c r="DD73" s="126">
        <f t="shared" si="325"/>
        <v>2922.0034268859831</v>
      </c>
      <c r="DE73" s="126">
        <f t="shared" si="326"/>
        <v>2964.2699643631204</v>
      </c>
      <c r="DF73" s="126">
        <f t="shared" si="327"/>
        <v>3005.4364403921845</v>
      </c>
      <c r="DG73" s="126">
        <f t="shared" si="328"/>
        <v>3046.6029164212487</v>
      </c>
      <c r="DH73" s="126">
        <f t="shared" si="329"/>
        <v>3087.7693924503133</v>
      </c>
      <c r="DI73" s="126">
        <f t="shared" si="330"/>
        <v>3128.9358684793774</v>
      </c>
      <c r="DJ73" s="126">
        <f t="shared" si="331"/>
        <v>3170.1023445084411</v>
      </c>
      <c r="DK73" s="126">
        <f t="shared" si="332"/>
        <v>3210.5606418873249</v>
      </c>
      <c r="DL73" s="126">
        <f t="shared" si="333"/>
        <v>3251.0189392662087</v>
      </c>
      <c r="DM73" s="126">
        <f t="shared" si="334"/>
        <v>3291.477236645092</v>
      </c>
      <c r="DN73" s="126">
        <f t="shared" si="335"/>
        <v>3331.9355340239758</v>
      </c>
      <c r="DO73" s="126">
        <f t="shared" si="336"/>
        <v>3372.3938314028601</v>
      </c>
      <c r="DP73" s="126">
        <f t="shared" si="337"/>
        <v>3412.4809720859121</v>
      </c>
      <c r="DQ73" s="126">
        <f t="shared" si="338"/>
        <v>3452.5681127689641</v>
      </c>
      <c r="DR73" s="126">
        <f t="shared" si="339"/>
        <v>3492.6552534520165</v>
      </c>
      <c r="DS73" s="126">
        <f t="shared" si="340"/>
        <v>3532.7423941350685</v>
      </c>
      <c r="DT73" s="126">
        <f t="shared" si="341"/>
        <v>3572.82953481812</v>
      </c>
      <c r="DU73" s="126">
        <v>3612.8315516282601</v>
      </c>
      <c r="DV73" s="121"/>
      <c r="DW73" s="129">
        <v>3612.8315516282601</v>
      </c>
      <c r="DX73" s="124">
        <v>4</v>
      </c>
      <c r="DY73" s="129">
        <f t="shared" si="342"/>
        <v>3612.8315516282601</v>
      </c>
      <c r="DZ73" s="129">
        <f t="shared" si="343"/>
        <v>3612.8315516282601</v>
      </c>
      <c r="EA73" s="129">
        <f t="shared" si="344"/>
        <v>3612.8315516282601</v>
      </c>
      <c r="EB73" s="129">
        <f t="shared" si="345"/>
        <v>3326.3666905616856</v>
      </c>
      <c r="EC73" s="129">
        <f t="shared" si="346"/>
        <v>3088.6688906776385</v>
      </c>
      <c r="ED73" s="129">
        <f t="shared" si="347"/>
        <v>2927.3077476421736</v>
      </c>
      <c r="EE73" s="129">
        <f t="shared" si="348"/>
        <v>2799.8974743643248</v>
      </c>
      <c r="EF73" s="129">
        <f t="shared" si="349"/>
        <v>2689.4152006204695</v>
      </c>
      <c r="EG73" s="129">
        <f t="shared" si="350"/>
        <v>2627.102868778602</v>
      </c>
      <c r="EH73" s="129">
        <f t="shared" si="351"/>
        <v>2508.8458646786012</v>
      </c>
      <c r="EI73" s="129">
        <f t="shared" si="352"/>
        <v>2425.0971529714661</v>
      </c>
      <c r="EJ73" s="129">
        <f t="shared" si="353"/>
        <v>2346.4149011471227</v>
      </c>
      <c r="EK73" s="129">
        <f t="shared" si="354"/>
        <v>2271.8980949991555</v>
      </c>
      <c r="EL73" s="129">
        <f t="shared" si="355"/>
        <v>2200.8793057044431</v>
      </c>
      <c r="EM73" s="129">
        <f t="shared" si="356"/>
        <v>2132.8477405646299</v>
      </c>
      <c r="EN73" s="129">
        <f t="shared" si="357"/>
        <v>2067.4021062979773</v>
      </c>
      <c r="EO73" s="129">
        <f t="shared" si="358"/>
        <v>2007.0112039532</v>
      </c>
      <c r="EP73" s="129">
        <f t="shared" si="359"/>
        <v>1946.6203016084228</v>
      </c>
      <c r="EQ73" s="129">
        <f t="shared" si="360"/>
        <v>1886.2293992636455</v>
      </c>
      <c r="ER73" s="129">
        <f t="shared" si="361"/>
        <v>1825.8384969188683</v>
      </c>
      <c r="ES73" s="129">
        <f t="shared" si="362"/>
        <v>1771.8751743201628</v>
      </c>
      <c r="ET73" s="129">
        <f t="shared" si="363"/>
        <v>1717.9118517214574</v>
      </c>
      <c r="EU73" s="129">
        <f t="shared" si="364"/>
        <v>1663.9485291227518</v>
      </c>
      <c r="EV73" s="129">
        <f t="shared" si="365"/>
        <v>1609.9852065240464</v>
      </c>
      <c r="EW73" s="129">
        <f t="shared" si="366"/>
        <v>1556.0218839253412</v>
      </c>
      <c r="EX73" s="129">
        <f t="shared" si="367"/>
        <v>1506.745007126663</v>
      </c>
      <c r="EY73" s="129">
        <f t="shared" si="368"/>
        <v>1457.4681303279849</v>
      </c>
      <c r="EZ73" s="129">
        <f t="shared" si="369"/>
        <v>1408.1912535293068</v>
      </c>
      <c r="FA73" s="129">
        <f t="shared" si="370"/>
        <v>1358.9143767306286</v>
      </c>
      <c r="FB73" s="129">
        <f t="shared" si="371"/>
        <v>1309.6374999319505</v>
      </c>
      <c r="FC73" s="129">
        <f t="shared" si="372"/>
        <v>1263.5432850912694</v>
      </c>
      <c r="FD73" s="129">
        <f t="shared" si="373"/>
        <v>1217.4490702505882</v>
      </c>
      <c r="FE73" s="129">
        <f t="shared" si="374"/>
        <v>1171.354855409907</v>
      </c>
      <c r="FF73" s="129">
        <f t="shared" si="375"/>
        <v>1125.2606405692259</v>
      </c>
      <c r="FG73" s="129">
        <f t="shared" si="376"/>
        <v>1079.1664257285447</v>
      </c>
      <c r="FH73" s="129">
        <f t="shared" si="377"/>
        <v>1035.3119955130005</v>
      </c>
      <c r="FI73" s="129">
        <f t="shared" si="378"/>
        <v>991.45756529745631</v>
      </c>
      <c r="FJ73" s="129">
        <f t="shared" si="379"/>
        <v>947.60313508191257</v>
      </c>
      <c r="FK73" s="129">
        <f t="shared" si="380"/>
        <v>903.74870486636837</v>
      </c>
      <c r="FL73" s="129">
        <f t="shared" si="381"/>
        <v>859.89427465082372</v>
      </c>
      <c r="FM73" s="129">
        <f t="shared" si="382"/>
        <v>817.62773717368691</v>
      </c>
      <c r="FN73" s="129">
        <f t="shared" si="383"/>
        <v>775.3611996965501</v>
      </c>
      <c r="FO73" s="129">
        <f t="shared" si="384"/>
        <v>733.09466221941375</v>
      </c>
      <c r="FP73" s="129">
        <f t="shared" si="385"/>
        <v>690.82812474227694</v>
      </c>
      <c r="FQ73" s="129">
        <f t="shared" si="386"/>
        <v>648.56158726513968</v>
      </c>
      <c r="FR73" s="129">
        <f t="shared" si="387"/>
        <v>607.39511123607554</v>
      </c>
      <c r="FS73" s="129">
        <f t="shared" si="388"/>
        <v>566.22863520701139</v>
      </c>
      <c r="FT73" s="129">
        <f t="shared" si="389"/>
        <v>525.0621591779468</v>
      </c>
      <c r="FU73" s="129">
        <f t="shared" si="390"/>
        <v>483.89568314888265</v>
      </c>
      <c r="FV73" s="129">
        <f t="shared" si="391"/>
        <v>442.72920711981897</v>
      </c>
      <c r="FW73" s="129">
        <f t="shared" si="392"/>
        <v>402.27090974093517</v>
      </c>
      <c r="FX73" s="129">
        <f t="shared" si="393"/>
        <v>361.81261236205137</v>
      </c>
      <c r="FY73" s="129">
        <f t="shared" si="394"/>
        <v>321.35431498316802</v>
      </c>
      <c r="FZ73" s="129">
        <f t="shared" si="395"/>
        <v>280.89601760428422</v>
      </c>
      <c r="GA73" s="129">
        <f t="shared" si="396"/>
        <v>240.43772022539997</v>
      </c>
      <c r="GB73" s="129">
        <f t="shared" si="397"/>
        <v>200.35057954234799</v>
      </c>
      <c r="GC73" s="129">
        <f t="shared" si="398"/>
        <v>160.263438859296</v>
      </c>
      <c r="GD73" s="129">
        <f t="shared" si="399"/>
        <v>120.17629817624356</v>
      </c>
      <c r="GE73" s="129">
        <f t="shared" si="400"/>
        <v>80.089157493191578</v>
      </c>
      <c r="GF73" s="129">
        <f t="shared" si="401"/>
        <v>40.002016810140049</v>
      </c>
    </row>
    <row r="74" spans="1:190" ht="15" x14ac:dyDescent="0.25">
      <c r="A74" s="124">
        <v>57</v>
      </c>
      <c r="B74" s="126"/>
      <c r="C74" s="126"/>
      <c r="D74" s="126"/>
      <c r="E74" s="126"/>
      <c r="F74" s="126">
        <f>-$A74^2*ACOS(1-$B$4/$A74)-($A74-$B$4)*SQRT(2*$A74*$B$4-$B$4^2)</f>
        <v>14.198582019168498</v>
      </c>
      <c r="G74" s="126">
        <f>-$A73^2*ACOS(1-$C$4/$A73)-($A73-$C$4)*SQRT(2*$A73*$C$4-$C$4^2)-G75</f>
        <v>26.333898327385782</v>
      </c>
      <c r="H74" s="126">
        <f>-$A73^2*ACOS(1-$D$4/$A73)-($A73-$D$4)*SQRT(2*$A73*$D$4-$D$4^2)-H75-H76</f>
        <v>33.984200743738597</v>
      </c>
      <c r="I74" s="126">
        <f>-$A73^2*ACOS(1-$E$4/$A73)-($A73-$E$4)*SQRT(2*$A73*$E$4-$E$4^2)-I75-I76-I77</f>
        <v>40.301449674216315</v>
      </c>
      <c r="J74" s="126">
        <f>$A73^2*ACOS(1-$F$4/$A73)-($A73-$F$4)*SQRT(2*$A73*$F$4-$F$4^2)-J75-J76-J77-J78</f>
        <v>45.779814333231116</v>
      </c>
      <c r="K74" s="126">
        <f>-$A74^2*ACOS(1-6/$A74)-($A74-6)*SQRT(2*$A74*6-6^2)-K75-K76-K77-K78-K79</f>
        <v>50.259761986694002</v>
      </c>
      <c r="L74" s="126">
        <f>-$A74^2*ACOS(1-7/$A74)-($A74-7)*SQRT(2*$A74*7-7^2)-L75-L76-L77-L78-L79-L80</f>
        <v>54.72676399168995</v>
      </c>
      <c r="M74" s="126">
        <f>-$A74^2*ACOS(1-8/$A74)-($A74-8)*SQRT(2*$A74*8-8^2)-M75-M76-M77-M78-M79-M80-M81</f>
        <v>58.880002479170571</v>
      </c>
      <c r="N74" s="126">
        <f>-$A74^2*ACOS(1-9/$A74)-($A74-9)*SQRT(2*$A74*9-9^2)-N75-N76-N77-N78-N79-N80-N81-N82</f>
        <v>62.78233174633192</v>
      </c>
      <c r="O74" s="126">
        <f>-$A74^2*ACOS(1-10/$A74)-($A74-10)*SQRT(2*$A74*10-10^2)-O75-O76-O77-O78-O79-O80-O81-O82-O83</f>
        <v>66.478404111236159</v>
      </c>
      <c r="P74" s="126">
        <f>-$A74^2*ACOS(1-11/$A74)-($A74-11)*SQRT(2*$A74*11-11^2)-P75-P76-P77-P78-P79-P80-P81-P82-P83-P84</f>
        <v>70.001296157938214</v>
      </c>
      <c r="Q74" s="126">
        <f>-$A74^2*ACOS(1-12/$A74)-($A74-12)*SQRT(2*$A74*12-12^2)-Q75-Q76-Q77-Q78-Q79-Q80-Q81-Q82-Q83-Q84-Q85</f>
        <v>73.376322229000152</v>
      </c>
      <c r="R74" s="126">
        <f t="shared" si="402"/>
        <v>76.467846465635205</v>
      </c>
      <c r="S74" s="126">
        <f t="shared" si="402"/>
        <v>79.559370702270257</v>
      </c>
      <c r="T74" s="126">
        <f t="shared" si="402"/>
        <v>82.65089493890531</v>
      </c>
      <c r="U74" s="126">
        <f>-$A74^2*ACOS(1-16/$A74)-($A74-16)*SQRT(2*$A74*16-16^2)-SUM(U75:U89)</f>
        <v>85.742419175540363</v>
      </c>
      <c r="V74" s="126">
        <f t="shared" si="403"/>
        <v>88.481270224558145</v>
      </c>
      <c r="W74" s="126">
        <f t="shared" si="403"/>
        <v>91.220121273575927</v>
      </c>
      <c r="X74" s="126">
        <f t="shared" si="403"/>
        <v>93.958972322593709</v>
      </c>
      <c r="Y74" s="126">
        <f t="shared" si="403"/>
        <v>96.697823371611491</v>
      </c>
      <c r="Z74" s="126">
        <f>-$A74^2*ACOS(1-21/$A74)-($A74-21)*SQRT(2*$A74*21-21^2)-SUM(Z75:Z94)</f>
        <v>99.436674420629288</v>
      </c>
      <c r="AA74" s="126">
        <f t="shared" si="404"/>
        <v>101.9237236494012</v>
      </c>
      <c r="AB74" s="126">
        <f t="shared" si="404"/>
        <v>104.41077287817311</v>
      </c>
      <c r="AC74" s="126">
        <f t="shared" si="404"/>
        <v>106.89782210694501</v>
      </c>
      <c r="AD74" s="126">
        <f t="shared" si="404"/>
        <v>109.38487133571692</v>
      </c>
      <c r="AE74" s="126">
        <f>-$A74^2*ACOS(1-26/$A74)-($A74-26)*SQRT(2*$A74*26-26^2)-SUM(AE75:AE99)</f>
        <v>111.87192056448885</v>
      </c>
      <c r="AF74" s="126">
        <f t="shared" si="405"/>
        <v>114.19029572115114</v>
      </c>
      <c r="AG74" s="126">
        <f t="shared" si="405"/>
        <v>116.50867087781344</v>
      </c>
      <c r="AH74" s="126">
        <f t="shared" si="405"/>
        <v>118.82704603447574</v>
      </c>
      <c r="AI74" s="126">
        <f t="shared" si="405"/>
        <v>121.14542119113804</v>
      </c>
      <c r="AJ74" s="126">
        <f>-$A74^2*ACOS(1-31/$A74)-($A74-31)*SQRT(2*$A74*31-31^2)-SUM(AJ75:AJ104)</f>
        <v>123.46379634780033</v>
      </c>
      <c r="AK74" s="126">
        <f t="shared" si="406"/>
        <v>125.66449368925559</v>
      </c>
      <c r="AL74" s="126">
        <f t="shared" si="406"/>
        <v>127.86519103071086</v>
      </c>
      <c r="AM74" s="126">
        <f t="shared" si="406"/>
        <v>130.06588837216614</v>
      </c>
      <c r="AN74" s="126">
        <f t="shared" si="406"/>
        <v>132.2665857136214</v>
      </c>
      <c r="AO74" s="126">
        <f>-$A74^2*ACOS(1-36/$A74)-($A74-36)*SQRT(2*$A74*36-36^2)-SUM(AO75:AO109)</f>
        <v>134.46728305507668</v>
      </c>
      <c r="AP74" s="126">
        <f t="shared" si="407"/>
        <v>136.58503249668001</v>
      </c>
      <c r="AQ74" s="126">
        <f t="shared" si="407"/>
        <v>138.70278193828335</v>
      </c>
      <c r="AR74" s="126">
        <f t="shared" si="407"/>
        <v>140.82053137988669</v>
      </c>
      <c r="AS74" s="126">
        <f t="shared" si="407"/>
        <v>142.93828082149003</v>
      </c>
      <c r="AT74" s="126">
        <f>-$A74^2*ACOS(1-41/$A74)-($A74-41)*SQRT(2*$A74*41-41^2)-SUM(AT75:AT114)</f>
        <v>145.05603026309336</v>
      </c>
      <c r="AU74" s="126">
        <f t="shared" si="408"/>
        <v>147.11653729885501</v>
      </c>
      <c r="AV74" s="126">
        <f t="shared" si="408"/>
        <v>149.17704433461665</v>
      </c>
      <c r="AW74" s="126">
        <f t="shared" si="408"/>
        <v>151.23755137037833</v>
      </c>
      <c r="AX74" s="126">
        <f t="shared" si="408"/>
        <v>153.29805840614</v>
      </c>
      <c r="AY74" s="126">
        <f>-$A74^2*ACOS(1-46/$A74)-($A74-46)*SQRT(2*$A74*46-46^2)-SUM(AY75:AY119)</f>
        <v>155.35856544190165</v>
      </c>
      <c r="AZ74" s="126">
        <f t="shared" si="409"/>
        <v>157.38231500797284</v>
      </c>
      <c r="BA74" s="126">
        <f t="shared" si="409"/>
        <v>159.40606457404402</v>
      </c>
      <c r="BB74" s="126">
        <f t="shared" si="409"/>
        <v>161.42981414011521</v>
      </c>
      <c r="BC74" s="126">
        <f t="shared" si="409"/>
        <v>163.4535637061864</v>
      </c>
      <c r="BD74" s="126">
        <f>-$A74^2*ACOS(1-51/$A74)-($A74-51)*SQRT(2*$A74*51-51^2)-SUM(BD75:BD124)</f>
        <v>165.47731327225756</v>
      </c>
      <c r="BE74" s="126">
        <f t="shared" si="410"/>
        <v>167.48182671487811</v>
      </c>
      <c r="BF74" s="126">
        <f t="shared" si="410"/>
        <v>169.48634015749866</v>
      </c>
      <c r="BG74" s="126">
        <f t="shared" si="410"/>
        <v>171.49085360011921</v>
      </c>
      <c r="BH74" s="126">
        <f t="shared" si="410"/>
        <v>173.49536704273976</v>
      </c>
      <c r="BI74" s="126">
        <f>-$A74^2*ACOS(1-56/$A74)-($A74-56)*SQRT(2*$A74*56-56^2)-SUM(BI75:BI129)</f>
        <v>175.49988048536034</v>
      </c>
      <c r="BJ74" s="126">
        <f ca="1">$A74^2*ACOS(1-$A74/$A74)-($A74-$A74)*SQRT(2*$A74*$A74-$A74^2)-SUM(BJ75:BJ$130)</f>
        <v>177.4999849278247</v>
      </c>
      <c r="BK74" s="126"/>
      <c r="BL74" s="122">
        <v>57</v>
      </c>
      <c r="BM74" s="126">
        <f t="shared" si="282"/>
        <v>0</v>
      </c>
      <c r="BN74" s="126">
        <f t="shared" si="283"/>
        <v>0</v>
      </c>
      <c r="BO74" s="126">
        <f t="shared" si="284"/>
        <v>0</v>
      </c>
      <c r="BP74" s="126">
        <f t="shared" si="285"/>
        <v>0</v>
      </c>
      <c r="BQ74" s="126">
        <f t="shared" si="286"/>
        <v>283.97164038336996</v>
      </c>
      <c r="BR74" s="126">
        <f t="shared" si="287"/>
        <v>526.67796654771564</v>
      </c>
      <c r="BS74" s="126">
        <f t="shared" si="288"/>
        <v>679.68401487477195</v>
      </c>
      <c r="BT74" s="126">
        <f t="shared" si="289"/>
        <v>806.02899348432629</v>
      </c>
      <c r="BU74" s="126">
        <f t="shared" si="290"/>
        <v>915.59628666462231</v>
      </c>
      <c r="BV74" s="126">
        <f t="shared" si="291"/>
        <v>1005.19523973388</v>
      </c>
      <c r="BW74" s="126">
        <f t="shared" si="292"/>
        <v>1094.535279833799</v>
      </c>
      <c r="BX74" s="126">
        <f t="shared" si="293"/>
        <v>1177.6000495834114</v>
      </c>
      <c r="BY74" s="126">
        <f t="shared" si="294"/>
        <v>1255.6466349266384</v>
      </c>
      <c r="BZ74" s="126">
        <f t="shared" si="295"/>
        <v>1329.5680822247232</v>
      </c>
      <c r="CA74" s="126">
        <f t="shared" si="296"/>
        <v>1400.0259231587643</v>
      </c>
      <c r="CB74" s="126">
        <f t="shared" si="297"/>
        <v>1467.526444580003</v>
      </c>
      <c r="CC74" s="126">
        <f t="shared" si="298"/>
        <v>1529.3569293127041</v>
      </c>
      <c r="CD74" s="126">
        <f t="shared" si="299"/>
        <v>1591.1874140454051</v>
      </c>
      <c r="CE74" s="126">
        <f t="shared" si="300"/>
        <v>1653.0178987781062</v>
      </c>
      <c r="CF74" s="126">
        <f t="shared" si="301"/>
        <v>1714.8483835108073</v>
      </c>
      <c r="CG74" s="126">
        <f t="shared" si="302"/>
        <v>1769.625404491163</v>
      </c>
      <c r="CH74" s="126">
        <f t="shared" si="303"/>
        <v>1824.4024254715187</v>
      </c>
      <c r="CI74" s="126">
        <f t="shared" si="304"/>
        <v>1879.1794464518741</v>
      </c>
      <c r="CJ74" s="126">
        <f t="shared" si="305"/>
        <v>1933.9564674322298</v>
      </c>
      <c r="CK74" s="126">
        <f t="shared" si="306"/>
        <v>1988.7334884125858</v>
      </c>
      <c r="CL74" s="126">
        <f t="shared" si="307"/>
        <v>2038.474472988024</v>
      </c>
      <c r="CM74" s="126">
        <f t="shared" si="308"/>
        <v>2088.2154575634622</v>
      </c>
      <c r="CN74" s="126">
        <f t="shared" si="309"/>
        <v>2137.9564421389005</v>
      </c>
      <c r="CO74" s="126">
        <f t="shared" si="310"/>
        <v>2187.6974267143387</v>
      </c>
      <c r="CP74" s="126">
        <f t="shared" si="311"/>
        <v>2237.4384112897769</v>
      </c>
      <c r="CQ74" s="126">
        <f t="shared" si="312"/>
        <v>2283.8059144230228</v>
      </c>
      <c r="CR74" s="126">
        <f t="shared" si="313"/>
        <v>2330.1734175562688</v>
      </c>
      <c r="CS74" s="126">
        <f t="shared" si="314"/>
        <v>2376.5409206895147</v>
      </c>
      <c r="CT74" s="126">
        <f t="shared" si="315"/>
        <v>2422.9084238227606</v>
      </c>
      <c r="CU74" s="126">
        <f t="shared" si="316"/>
        <v>2469.2759269560065</v>
      </c>
      <c r="CV74" s="126">
        <f t="shared" si="317"/>
        <v>2513.2898737851119</v>
      </c>
      <c r="CW74" s="126">
        <f t="shared" si="318"/>
        <v>2557.3038206142173</v>
      </c>
      <c r="CX74" s="126">
        <f t="shared" si="319"/>
        <v>2601.3177674433227</v>
      </c>
      <c r="CY74" s="126">
        <f t="shared" si="320"/>
        <v>2645.3317142724281</v>
      </c>
      <c r="CZ74" s="126">
        <f t="shared" si="321"/>
        <v>2689.3456611015336</v>
      </c>
      <c r="DA74" s="126">
        <f t="shared" si="322"/>
        <v>2731.7006499336003</v>
      </c>
      <c r="DB74" s="126">
        <f t="shared" si="323"/>
        <v>2774.055638765667</v>
      </c>
      <c r="DC74" s="126">
        <f t="shared" si="324"/>
        <v>2816.4106275977338</v>
      </c>
      <c r="DD74" s="126">
        <f t="shared" si="325"/>
        <v>2858.7656164298005</v>
      </c>
      <c r="DE74" s="126">
        <f t="shared" si="326"/>
        <v>2901.1206052618672</v>
      </c>
      <c r="DF74" s="126">
        <f t="shared" si="327"/>
        <v>2942.3307459771004</v>
      </c>
      <c r="DG74" s="126">
        <f t="shared" si="328"/>
        <v>2983.5408866923331</v>
      </c>
      <c r="DH74" s="126">
        <f t="shared" si="329"/>
        <v>3024.7510274075667</v>
      </c>
      <c r="DI74" s="126">
        <f t="shared" si="330"/>
        <v>3065.9611681227998</v>
      </c>
      <c r="DJ74" s="126">
        <f t="shared" si="331"/>
        <v>3107.1713088380329</v>
      </c>
      <c r="DK74" s="126">
        <f t="shared" si="332"/>
        <v>3147.6463001594566</v>
      </c>
      <c r="DL74" s="126">
        <f t="shared" si="333"/>
        <v>3188.1212914808802</v>
      </c>
      <c r="DM74" s="126">
        <f t="shared" si="334"/>
        <v>3228.5962828023044</v>
      </c>
      <c r="DN74" s="126">
        <f t="shared" si="335"/>
        <v>3269.071274123728</v>
      </c>
      <c r="DO74" s="126">
        <f t="shared" si="336"/>
        <v>3309.5462654451512</v>
      </c>
      <c r="DP74" s="126">
        <f t="shared" si="337"/>
        <v>3349.6365342975623</v>
      </c>
      <c r="DQ74" s="126">
        <f t="shared" si="338"/>
        <v>3389.7268031499734</v>
      </c>
      <c r="DR74" s="126">
        <f t="shared" si="339"/>
        <v>3429.8170720023841</v>
      </c>
      <c r="DS74" s="126">
        <f t="shared" si="340"/>
        <v>3469.9073408547952</v>
      </c>
      <c r="DT74" s="126">
        <f t="shared" si="341"/>
        <v>3509.9976097072067</v>
      </c>
      <c r="DU74" s="126">
        <v>3549.9996985564758</v>
      </c>
      <c r="DV74" s="121"/>
      <c r="DW74" s="129">
        <v>3549.9996985564758</v>
      </c>
      <c r="DX74" s="124">
        <v>5</v>
      </c>
      <c r="DY74" s="129">
        <f t="shared" si="342"/>
        <v>3549.9996985564758</v>
      </c>
      <c r="DZ74" s="129">
        <f t="shared" si="343"/>
        <v>3549.9996985564758</v>
      </c>
      <c r="EA74" s="129">
        <f t="shared" si="344"/>
        <v>3549.9996985564758</v>
      </c>
      <c r="EB74" s="129">
        <f t="shared" si="345"/>
        <v>3549.9996985564758</v>
      </c>
      <c r="EC74" s="129">
        <f t="shared" si="346"/>
        <v>3266.0280581731058</v>
      </c>
      <c r="ED74" s="129">
        <f t="shared" si="347"/>
        <v>3023.3217320087601</v>
      </c>
      <c r="EE74" s="129">
        <f t="shared" si="348"/>
        <v>2870.3156836817038</v>
      </c>
      <c r="EF74" s="129">
        <f t="shared" si="349"/>
        <v>2743.9707050721495</v>
      </c>
      <c r="EG74" s="129">
        <f t="shared" si="350"/>
        <v>2634.4034118918535</v>
      </c>
      <c r="EH74" s="129">
        <f t="shared" si="351"/>
        <v>2544.8044588225957</v>
      </c>
      <c r="EI74" s="129">
        <f t="shared" si="352"/>
        <v>2455.4644187226768</v>
      </c>
      <c r="EJ74" s="129">
        <f t="shared" si="353"/>
        <v>2372.3996489730644</v>
      </c>
      <c r="EK74" s="129">
        <f t="shared" si="354"/>
        <v>2294.3530636298374</v>
      </c>
      <c r="EL74" s="129">
        <f t="shared" si="355"/>
        <v>2220.4316163317526</v>
      </c>
      <c r="EM74" s="129">
        <f t="shared" si="356"/>
        <v>2149.9737753977115</v>
      </c>
      <c r="EN74" s="129">
        <f t="shared" si="357"/>
        <v>2082.4732539764727</v>
      </c>
      <c r="EO74" s="129">
        <f t="shared" si="358"/>
        <v>2020.6427692437717</v>
      </c>
      <c r="EP74" s="129">
        <f t="shared" si="359"/>
        <v>1958.8122845110706</v>
      </c>
      <c r="EQ74" s="129">
        <f t="shared" si="360"/>
        <v>1896.9817997783696</v>
      </c>
      <c r="ER74" s="129">
        <f t="shared" si="361"/>
        <v>1835.1513150456685</v>
      </c>
      <c r="ES74" s="129">
        <f t="shared" si="362"/>
        <v>1780.3742940653128</v>
      </c>
      <c r="ET74" s="129">
        <f t="shared" si="363"/>
        <v>1725.5972730849571</v>
      </c>
      <c r="EU74" s="129">
        <f t="shared" si="364"/>
        <v>1670.8202521046016</v>
      </c>
      <c r="EV74" s="129">
        <f t="shared" si="365"/>
        <v>1616.0432311242459</v>
      </c>
      <c r="EW74" s="129">
        <f t="shared" si="366"/>
        <v>1561.26621014389</v>
      </c>
      <c r="EX74" s="129">
        <f t="shared" si="367"/>
        <v>1511.5252255684518</v>
      </c>
      <c r="EY74" s="129">
        <f t="shared" si="368"/>
        <v>1461.7842409930136</v>
      </c>
      <c r="EZ74" s="129">
        <f t="shared" si="369"/>
        <v>1412.0432564175753</v>
      </c>
      <c r="FA74" s="129">
        <f t="shared" si="370"/>
        <v>1362.3022718421371</v>
      </c>
      <c r="FB74" s="129">
        <f t="shared" si="371"/>
        <v>1312.5612872666989</v>
      </c>
      <c r="FC74" s="129">
        <f t="shared" si="372"/>
        <v>1266.1937841334529</v>
      </c>
      <c r="FD74" s="129">
        <f t="shared" si="373"/>
        <v>1219.826281000207</v>
      </c>
      <c r="FE74" s="129">
        <f t="shared" si="374"/>
        <v>1173.4587778669611</v>
      </c>
      <c r="FF74" s="129">
        <f t="shared" si="375"/>
        <v>1127.0912747337152</v>
      </c>
      <c r="FG74" s="129">
        <f t="shared" si="376"/>
        <v>1080.7237716004693</v>
      </c>
      <c r="FH74" s="129">
        <f t="shared" si="377"/>
        <v>1036.7098247713639</v>
      </c>
      <c r="FI74" s="129">
        <f t="shared" si="378"/>
        <v>992.69587794225845</v>
      </c>
      <c r="FJ74" s="129">
        <f t="shared" si="379"/>
        <v>948.68193111315304</v>
      </c>
      <c r="FK74" s="129">
        <f t="shared" si="380"/>
        <v>904.66798428404763</v>
      </c>
      <c r="FL74" s="129">
        <f t="shared" si="381"/>
        <v>860.65403745494223</v>
      </c>
      <c r="FM74" s="129">
        <f t="shared" si="382"/>
        <v>818.29904862287549</v>
      </c>
      <c r="FN74" s="129">
        <f t="shared" si="383"/>
        <v>775.94405979080875</v>
      </c>
      <c r="FO74" s="129">
        <f t="shared" si="384"/>
        <v>733.58907095874201</v>
      </c>
      <c r="FP74" s="129">
        <f t="shared" si="385"/>
        <v>691.23408212667528</v>
      </c>
      <c r="FQ74" s="129">
        <f t="shared" si="386"/>
        <v>648.87909329460854</v>
      </c>
      <c r="FR74" s="129">
        <f t="shared" si="387"/>
        <v>607.6689525793754</v>
      </c>
      <c r="FS74" s="129">
        <f t="shared" si="388"/>
        <v>566.45881186414272</v>
      </c>
      <c r="FT74" s="129">
        <f t="shared" si="389"/>
        <v>525.24867114890912</v>
      </c>
      <c r="FU74" s="129">
        <f t="shared" si="390"/>
        <v>484.03853043367599</v>
      </c>
      <c r="FV74" s="129">
        <f t="shared" si="391"/>
        <v>442.82838971844285</v>
      </c>
      <c r="FW74" s="129">
        <f t="shared" si="392"/>
        <v>402.35339839701919</v>
      </c>
      <c r="FX74" s="129">
        <f t="shared" si="393"/>
        <v>361.87840707559553</v>
      </c>
      <c r="FY74" s="129">
        <f t="shared" si="394"/>
        <v>321.40341575417142</v>
      </c>
      <c r="FZ74" s="129">
        <f t="shared" si="395"/>
        <v>280.92842443274776</v>
      </c>
      <c r="GA74" s="129">
        <f t="shared" si="396"/>
        <v>240.45343311132456</v>
      </c>
      <c r="GB74" s="129">
        <f t="shared" si="397"/>
        <v>200.36316425891346</v>
      </c>
      <c r="GC74" s="129">
        <f t="shared" si="398"/>
        <v>160.27289540650236</v>
      </c>
      <c r="GD74" s="129">
        <f t="shared" si="399"/>
        <v>120.18262655409171</v>
      </c>
      <c r="GE74" s="129">
        <f t="shared" si="400"/>
        <v>80.092357701680612</v>
      </c>
      <c r="GF74" s="129">
        <f t="shared" si="401"/>
        <v>40.002088849269057</v>
      </c>
    </row>
    <row r="75" spans="1:190" ht="15" x14ac:dyDescent="0.25">
      <c r="A75" s="124">
        <v>56</v>
      </c>
      <c r="B75" s="126"/>
      <c r="C75" s="126"/>
      <c r="D75" s="126"/>
      <c r="E75" s="126"/>
      <c r="F75" s="126"/>
      <c r="G75" s="126">
        <f>-$A75^2*ACOS(1-$B$4/$A75)-($A75-$B$4)*SQRT(2*$A75*$B$4-$B$4^2)</f>
        <v>14.072816739313794</v>
      </c>
      <c r="H75" s="126">
        <f>-$A74^2*ACOS(1-$C$4/$A74)-($A74-$C$4)*SQRT(2*$A74*$C$4-$C$4^2)-H76</f>
        <v>26.107272641910299</v>
      </c>
      <c r="I75" s="126">
        <f>-$A74^2*ACOS(1-$D$4/$A74)-($A74-$D$4)*SQRT(2*$A74*$D$4-$D$4^2)-I76-I77</f>
        <v>33.689681538008472</v>
      </c>
      <c r="J75" s="126">
        <f>-$A74^2*ACOS(1-$E$4/$A74)-($A74-$E$4)*SQRT(2*$A74*$E$4-$E$4^2)-J76-J77-J78</f>
        <v>39.953214143443347</v>
      </c>
      <c r="K75" s="126">
        <f>-$A75^2*ACOS(1-$F$4/$A75)-($A75-$F$4)*SQRT(2*$A75*$F$4-$F$4^2)-K76-K77-K78-K79</f>
        <v>44.987626225267377</v>
      </c>
      <c r="L75" s="126">
        <f>-$A75^2*ACOS(1-6/$A75)-($A75-6)*SQRT(2*$A75*6-6^2)-L76-L77-L78-L79-L80</f>
        <v>49.82061646275838</v>
      </c>
      <c r="M75" s="126">
        <f>-$A75^2*ACOS(1-7/$A75)-($A75-7)*SQRT(2*$A75*7-7^2)-M76-M77-M78-M79-M80-M81</f>
        <v>54.250139189208539</v>
      </c>
      <c r="N75" s="126">
        <f>-$A75^2*ACOS(1-8/$A75)-($A75-8)*SQRT(2*$A75*8-8^2)-N76-N77-N78-N79-N80-N81-N82</f>
        <v>58.368902360422908</v>
      </c>
      <c r="O75" s="126">
        <f>-$A75^2*ACOS(1-9/$A75)-($A75-9)*SQRT(2*$A75*9-9^2)-O76-O77-O78-O79-O80-O81-O82-O83</f>
        <v>62.239194441402333</v>
      </c>
      <c r="P75" s="126">
        <f>-$A75^2*ACOS(1-10/$A75)-($A75-10)*SQRT(2*$A75*10-10^2)-P76-P77-P78-P79-P80-P81-P82-P83-P84</f>
        <v>65.905265886972529</v>
      </c>
      <c r="Q75" s="126">
        <f>-$A75^2*ACOS(1-11/$A75)-($A75-11)*SQRT(2*$A75*11-11^2)-Q76-Q77-Q78-Q79-Q80-Q81-Q82-Q83-Q84-Q85</f>
        <v>69.399895890857806</v>
      </c>
      <c r="R75" s="126">
        <f t="shared" si="402"/>
        <v>72.573305901960225</v>
      </c>
      <c r="S75" s="126">
        <f t="shared" si="402"/>
        <v>75.746715913062644</v>
      </c>
      <c r="T75" s="126">
        <f t="shared" si="402"/>
        <v>78.920125924165063</v>
      </c>
      <c r="U75" s="126">
        <f>-$A75^2*ACOS(1-15/$A75)-($A75-15)*SQRT(2*$A75*15-15^2)-U76-U77-U78-U79-U80-U81-U82-U83-U84-U85-U86-U87-U88-U89</f>
        <v>82.093535935267482</v>
      </c>
      <c r="V75" s="126">
        <f t="shared" si="403"/>
        <v>84.877393914112005</v>
      </c>
      <c r="W75" s="126">
        <f t="shared" si="403"/>
        <v>87.661251892956528</v>
      </c>
      <c r="X75" s="126">
        <f t="shared" si="403"/>
        <v>90.445109871801051</v>
      </c>
      <c r="Y75" s="126">
        <f t="shared" si="403"/>
        <v>93.228967850645574</v>
      </c>
      <c r="Z75" s="126">
        <f>-$A75^2*ACOS(1-20/$A75)-($A75-20)*SQRT(2*$A75*20-20^2)-SUM(Z76:Z94)</f>
        <v>96.012825829490112</v>
      </c>
      <c r="AA75" s="126">
        <f t="shared" si="404"/>
        <v>98.525084343550503</v>
      </c>
      <c r="AB75" s="126">
        <f t="shared" si="404"/>
        <v>101.03734285761089</v>
      </c>
      <c r="AC75" s="126">
        <f t="shared" si="404"/>
        <v>103.54960137167127</v>
      </c>
      <c r="AD75" s="126">
        <f t="shared" si="404"/>
        <v>106.06185988573165</v>
      </c>
      <c r="AE75" s="126">
        <f>-$A75^2*ACOS(1-25/$A75)-($A75-25)*SQRT(2*$A75*25-25^2)-SUM(AE76:AE99)</f>
        <v>108.57411839979204</v>
      </c>
      <c r="AF75" s="126">
        <f t="shared" si="405"/>
        <v>110.90717501502027</v>
      </c>
      <c r="AG75" s="126">
        <f t="shared" si="405"/>
        <v>113.2402316302485</v>
      </c>
      <c r="AH75" s="126">
        <f t="shared" si="405"/>
        <v>115.57328824547672</v>
      </c>
      <c r="AI75" s="126">
        <f t="shared" si="405"/>
        <v>117.90634486070493</v>
      </c>
      <c r="AJ75" s="126">
        <f>-$A75^2*ACOS(1-30/$A75)-($A75-30)*SQRT(2*$A75*30-30^2)-SUM(AJ76:AJ104)</f>
        <v>120.23940147593316</v>
      </c>
      <c r="AK75" s="126">
        <f t="shared" si="406"/>
        <v>122.4486068427107</v>
      </c>
      <c r="AL75" s="126">
        <f t="shared" si="406"/>
        <v>124.65781220948824</v>
      </c>
      <c r="AM75" s="126">
        <f t="shared" si="406"/>
        <v>126.86701757626578</v>
      </c>
      <c r="AN75" s="126">
        <f t="shared" si="406"/>
        <v>129.07622294304332</v>
      </c>
      <c r="AO75" s="126">
        <f>-$A75^2*ACOS(1-35/$A75)-($A75-35)*SQRT(2*$A75*35-35^2)-SUM(AO76:AO109)</f>
        <v>131.28542830982087</v>
      </c>
      <c r="AP75" s="126">
        <f t="shared" si="407"/>
        <v>133.40787268919439</v>
      </c>
      <c r="AQ75" s="126">
        <f t="shared" si="407"/>
        <v>135.53031706856791</v>
      </c>
      <c r="AR75" s="126">
        <f t="shared" si="407"/>
        <v>137.65276144794143</v>
      </c>
      <c r="AS75" s="126">
        <f t="shared" si="407"/>
        <v>139.77520582731495</v>
      </c>
      <c r="AT75" s="126">
        <f>-$A75^2*ACOS(1-40/$A75)-($A75-40)*SQRT(2*$A75*40-40^2)-SUM(AT76:AT114)</f>
        <v>141.89765020668847</v>
      </c>
      <c r="AU75" s="126">
        <f t="shared" si="408"/>
        <v>143.96046748811895</v>
      </c>
      <c r="AV75" s="126">
        <f t="shared" si="408"/>
        <v>146.02328476954943</v>
      </c>
      <c r="AW75" s="126">
        <f t="shared" si="408"/>
        <v>148.08610205097992</v>
      </c>
      <c r="AX75" s="126">
        <f t="shared" si="408"/>
        <v>150.1489193324104</v>
      </c>
      <c r="AY75" s="126">
        <f>-$A75^2*ACOS(1-45/$A75)-($A75-45)*SQRT(2*$A75*45-45^2)-SUM(AY76:AY119)</f>
        <v>152.21173661384091</v>
      </c>
      <c r="AZ75" s="126">
        <f t="shared" si="409"/>
        <v>154.23636765507254</v>
      </c>
      <c r="BA75" s="126">
        <f t="shared" si="409"/>
        <v>156.26099869630417</v>
      </c>
      <c r="BB75" s="126">
        <f t="shared" si="409"/>
        <v>158.2856297375358</v>
      </c>
      <c r="BC75" s="126">
        <f t="shared" si="409"/>
        <v>160.31026077876743</v>
      </c>
      <c r="BD75" s="126">
        <f>-$A75^2*ACOS(1-50/$A75)-($A75-50)*SQRT(2*$A75*50-50^2)-SUM(BD76:BD124)</f>
        <v>162.33489181999903</v>
      </c>
      <c r="BE75" s="126">
        <f t="shared" si="410"/>
        <v>164.33957026266089</v>
      </c>
      <c r="BF75" s="126">
        <f t="shared" si="410"/>
        <v>166.34424870532274</v>
      </c>
      <c r="BG75" s="126">
        <f t="shared" si="410"/>
        <v>168.3489271479846</v>
      </c>
      <c r="BH75" s="126">
        <f t="shared" si="410"/>
        <v>170.35360559064645</v>
      </c>
      <c r="BI75" s="126">
        <f>-$A75^2*ACOS(1-55/$A75)-($A75-55)*SQRT(2*$A75*55-55^2)-SUM(BI76:BI129)</f>
        <v>172.35828403330834</v>
      </c>
      <c r="BJ75" s="126">
        <f ca="1">$A75^2*ACOS(1-$A75/$A75)-($A75-$A75)*SQRT(2*$A75*$A75-$A75^2)-SUM(BJ76:BJ$130)</f>
        <v>174.35839227423276</v>
      </c>
      <c r="BK75" s="126"/>
      <c r="BL75" s="122">
        <v>56</v>
      </c>
      <c r="BM75" s="126">
        <f t="shared" si="282"/>
        <v>0</v>
      </c>
      <c r="BN75" s="126">
        <f t="shared" si="283"/>
        <v>0</v>
      </c>
      <c r="BO75" s="126">
        <f t="shared" si="284"/>
        <v>0</v>
      </c>
      <c r="BP75" s="126">
        <f t="shared" si="285"/>
        <v>0</v>
      </c>
      <c r="BQ75" s="126">
        <f t="shared" si="286"/>
        <v>0</v>
      </c>
      <c r="BR75" s="126">
        <f t="shared" si="287"/>
        <v>281.45633478627587</v>
      </c>
      <c r="BS75" s="126">
        <f t="shared" si="288"/>
        <v>522.14545283820598</v>
      </c>
      <c r="BT75" s="126">
        <f t="shared" si="289"/>
        <v>673.79363076016944</v>
      </c>
      <c r="BU75" s="126">
        <f t="shared" si="290"/>
        <v>799.06428286886694</v>
      </c>
      <c r="BV75" s="126">
        <f t="shared" si="291"/>
        <v>899.75252450534754</v>
      </c>
      <c r="BW75" s="126">
        <f t="shared" si="292"/>
        <v>996.41232925516761</v>
      </c>
      <c r="BX75" s="126">
        <f t="shared" si="293"/>
        <v>1085.0027837841708</v>
      </c>
      <c r="BY75" s="126">
        <f t="shared" si="294"/>
        <v>1167.3780472084582</v>
      </c>
      <c r="BZ75" s="126">
        <f t="shared" si="295"/>
        <v>1244.7838888280467</v>
      </c>
      <c r="CA75" s="126">
        <f t="shared" si="296"/>
        <v>1318.1053177394506</v>
      </c>
      <c r="CB75" s="126">
        <f t="shared" si="297"/>
        <v>1387.9979178171561</v>
      </c>
      <c r="CC75" s="126">
        <f t="shared" si="298"/>
        <v>1451.4661180392045</v>
      </c>
      <c r="CD75" s="126">
        <f t="shared" si="299"/>
        <v>1514.9343182612529</v>
      </c>
      <c r="CE75" s="126">
        <f t="shared" si="300"/>
        <v>1578.4025184833013</v>
      </c>
      <c r="CF75" s="126">
        <f t="shared" si="301"/>
        <v>1641.8707187053496</v>
      </c>
      <c r="CG75" s="126">
        <f t="shared" si="302"/>
        <v>1697.5478782822402</v>
      </c>
      <c r="CH75" s="126">
        <f t="shared" si="303"/>
        <v>1753.2250378591307</v>
      </c>
      <c r="CI75" s="126">
        <f t="shared" si="304"/>
        <v>1808.902197436021</v>
      </c>
      <c r="CJ75" s="126">
        <f t="shared" si="305"/>
        <v>1864.5793570129115</v>
      </c>
      <c r="CK75" s="126">
        <f t="shared" si="306"/>
        <v>1920.2565165898022</v>
      </c>
      <c r="CL75" s="126">
        <f t="shared" si="307"/>
        <v>1970.50168687101</v>
      </c>
      <c r="CM75" s="126">
        <f t="shared" si="308"/>
        <v>2020.7468571522179</v>
      </c>
      <c r="CN75" s="126">
        <f t="shared" si="309"/>
        <v>2070.9920274334254</v>
      </c>
      <c r="CO75" s="126">
        <f t="shared" si="310"/>
        <v>2121.2371977146331</v>
      </c>
      <c r="CP75" s="126">
        <f t="shared" si="311"/>
        <v>2171.4823679958408</v>
      </c>
      <c r="CQ75" s="126">
        <f t="shared" si="312"/>
        <v>2218.1435003004053</v>
      </c>
      <c r="CR75" s="126">
        <f t="shared" si="313"/>
        <v>2264.8046326049698</v>
      </c>
      <c r="CS75" s="126">
        <f t="shared" si="314"/>
        <v>2311.4657649095343</v>
      </c>
      <c r="CT75" s="126">
        <f t="shared" si="315"/>
        <v>2358.1268972140988</v>
      </c>
      <c r="CU75" s="126">
        <f t="shared" si="316"/>
        <v>2404.7880295186633</v>
      </c>
      <c r="CV75" s="126">
        <f t="shared" si="317"/>
        <v>2448.9721368542141</v>
      </c>
      <c r="CW75" s="126">
        <f t="shared" si="318"/>
        <v>2493.1562441897649</v>
      </c>
      <c r="CX75" s="126">
        <f t="shared" si="319"/>
        <v>2537.3403515253158</v>
      </c>
      <c r="CY75" s="126">
        <f t="shared" si="320"/>
        <v>2581.5244588608666</v>
      </c>
      <c r="CZ75" s="126">
        <f t="shared" si="321"/>
        <v>2625.7085661964175</v>
      </c>
      <c r="DA75" s="126">
        <f t="shared" si="322"/>
        <v>2668.1574537838878</v>
      </c>
      <c r="DB75" s="126">
        <f t="shared" si="323"/>
        <v>2710.6063413713582</v>
      </c>
      <c r="DC75" s="126">
        <f t="shared" si="324"/>
        <v>2753.0552289588286</v>
      </c>
      <c r="DD75" s="126">
        <f t="shared" si="325"/>
        <v>2795.504116546299</v>
      </c>
      <c r="DE75" s="126">
        <f t="shared" si="326"/>
        <v>2837.9530041337694</v>
      </c>
      <c r="DF75" s="126">
        <f t="shared" si="327"/>
        <v>2879.2093497623791</v>
      </c>
      <c r="DG75" s="126">
        <f t="shared" si="328"/>
        <v>2920.4656953909889</v>
      </c>
      <c r="DH75" s="126">
        <f t="shared" si="329"/>
        <v>2961.7220410195982</v>
      </c>
      <c r="DI75" s="126">
        <f t="shared" si="330"/>
        <v>3002.978386648208</v>
      </c>
      <c r="DJ75" s="126">
        <f t="shared" si="331"/>
        <v>3044.2347322768182</v>
      </c>
      <c r="DK75" s="126">
        <f t="shared" si="332"/>
        <v>3084.7273531014507</v>
      </c>
      <c r="DL75" s="126">
        <f t="shared" si="333"/>
        <v>3125.2199739260832</v>
      </c>
      <c r="DM75" s="126">
        <f t="shared" si="334"/>
        <v>3165.7125947507161</v>
      </c>
      <c r="DN75" s="126">
        <f t="shared" si="335"/>
        <v>3206.2052155753486</v>
      </c>
      <c r="DO75" s="126">
        <f t="shared" si="336"/>
        <v>3246.6978363999806</v>
      </c>
      <c r="DP75" s="126">
        <f t="shared" si="337"/>
        <v>3286.7914052532178</v>
      </c>
      <c r="DQ75" s="126">
        <f t="shared" si="338"/>
        <v>3326.884974106455</v>
      </c>
      <c r="DR75" s="126">
        <f t="shared" si="339"/>
        <v>3366.9785429596918</v>
      </c>
      <c r="DS75" s="126">
        <f t="shared" si="340"/>
        <v>3407.0721118129291</v>
      </c>
      <c r="DT75" s="126">
        <f t="shared" si="341"/>
        <v>3447.1656806661667</v>
      </c>
      <c r="DU75" s="126">
        <v>3487.1678454846551</v>
      </c>
      <c r="DV75" s="121"/>
      <c r="DW75" s="129">
        <v>3487.1678454846551</v>
      </c>
      <c r="DX75" s="124">
        <v>6</v>
      </c>
      <c r="DY75" s="129">
        <f t="shared" si="342"/>
        <v>3487.1678454846551</v>
      </c>
      <c r="DZ75" s="129">
        <f t="shared" si="343"/>
        <v>3487.1678454846551</v>
      </c>
      <c r="EA75" s="129">
        <f t="shared" si="344"/>
        <v>3487.1678454846551</v>
      </c>
      <c r="EB75" s="129">
        <f t="shared" si="345"/>
        <v>3487.1678454846551</v>
      </c>
      <c r="EC75" s="129">
        <f t="shared" si="346"/>
        <v>3487.1678454846551</v>
      </c>
      <c r="ED75" s="129">
        <f t="shared" si="347"/>
        <v>3205.7115106983792</v>
      </c>
      <c r="EE75" s="129">
        <f t="shared" si="348"/>
        <v>2965.0223926464491</v>
      </c>
      <c r="EF75" s="129">
        <f t="shared" si="349"/>
        <v>2813.3742147244857</v>
      </c>
      <c r="EG75" s="129">
        <f t="shared" si="350"/>
        <v>2688.1035626157882</v>
      </c>
      <c r="EH75" s="129">
        <f t="shared" si="351"/>
        <v>2587.4153209793076</v>
      </c>
      <c r="EI75" s="129">
        <f t="shared" si="352"/>
        <v>2490.7555162294875</v>
      </c>
      <c r="EJ75" s="129">
        <f t="shared" si="353"/>
        <v>2402.1650617004843</v>
      </c>
      <c r="EK75" s="129">
        <f t="shared" si="354"/>
        <v>2319.789798276197</v>
      </c>
      <c r="EL75" s="129">
        <f t="shared" si="355"/>
        <v>2242.3839566566085</v>
      </c>
      <c r="EM75" s="129">
        <f t="shared" si="356"/>
        <v>2169.0625277452045</v>
      </c>
      <c r="EN75" s="129">
        <f t="shared" si="357"/>
        <v>2099.169927667499</v>
      </c>
      <c r="EO75" s="129">
        <f t="shared" si="358"/>
        <v>2035.7017274454506</v>
      </c>
      <c r="EP75" s="129">
        <f t="shared" si="359"/>
        <v>1972.2335272234022</v>
      </c>
      <c r="EQ75" s="129">
        <f t="shared" si="360"/>
        <v>1908.7653270013539</v>
      </c>
      <c r="ER75" s="129">
        <f t="shared" si="361"/>
        <v>1845.2971267793055</v>
      </c>
      <c r="ES75" s="129">
        <f t="shared" si="362"/>
        <v>1789.619967202415</v>
      </c>
      <c r="ET75" s="129">
        <f t="shared" si="363"/>
        <v>1733.9428076255244</v>
      </c>
      <c r="EU75" s="129">
        <f t="shared" si="364"/>
        <v>1678.2656480486341</v>
      </c>
      <c r="EV75" s="129">
        <f t="shared" si="365"/>
        <v>1622.5884884717436</v>
      </c>
      <c r="EW75" s="129">
        <f t="shared" si="366"/>
        <v>1566.9113288948529</v>
      </c>
      <c r="EX75" s="129">
        <f t="shared" si="367"/>
        <v>1516.6661586136452</v>
      </c>
      <c r="EY75" s="129">
        <f t="shared" si="368"/>
        <v>1466.4209883324372</v>
      </c>
      <c r="EZ75" s="129">
        <f t="shared" si="369"/>
        <v>1416.1758180512297</v>
      </c>
      <c r="FA75" s="129">
        <f t="shared" si="370"/>
        <v>1365.930647770022</v>
      </c>
      <c r="FB75" s="129">
        <f t="shared" si="371"/>
        <v>1315.6854774888143</v>
      </c>
      <c r="FC75" s="129">
        <f t="shared" si="372"/>
        <v>1269.0243451842498</v>
      </c>
      <c r="FD75" s="129">
        <f t="shared" si="373"/>
        <v>1222.3632128796853</v>
      </c>
      <c r="FE75" s="129">
        <f t="shared" si="374"/>
        <v>1175.7020805751208</v>
      </c>
      <c r="FF75" s="129">
        <f t="shared" si="375"/>
        <v>1129.0409482705563</v>
      </c>
      <c r="FG75" s="129">
        <f t="shared" si="376"/>
        <v>1082.3798159659918</v>
      </c>
      <c r="FH75" s="129">
        <f t="shared" si="377"/>
        <v>1038.195708630441</v>
      </c>
      <c r="FI75" s="129">
        <f t="shared" si="378"/>
        <v>994.01160129489017</v>
      </c>
      <c r="FJ75" s="129">
        <f t="shared" si="379"/>
        <v>949.82749395933934</v>
      </c>
      <c r="FK75" s="129">
        <f t="shared" si="380"/>
        <v>905.6433866237885</v>
      </c>
      <c r="FL75" s="129">
        <f t="shared" si="381"/>
        <v>861.45927928823767</v>
      </c>
      <c r="FM75" s="129">
        <f t="shared" si="382"/>
        <v>819.01039170076729</v>
      </c>
      <c r="FN75" s="129">
        <f t="shared" si="383"/>
        <v>776.56150411329691</v>
      </c>
      <c r="FO75" s="129">
        <f t="shared" si="384"/>
        <v>734.11261652582652</v>
      </c>
      <c r="FP75" s="129">
        <f t="shared" si="385"/>
        <v>691.66372893835614</v>
      </c>
      <c r="FQ75" s="129">
        <f t="shared" si="386"/>
        <v>649.21484135088576</v>
      </c>
      <c r="FR75" s="129">
        <f t="shared" si="387"/>
        <v>607.95849572227598</v>
      </c>
      <c r="FS75" s="129">
        <f t="shared" si="388"/>
        <v>566.70215009366621</v>
      </c>
      <c r="FT75" s="129">
        <f t="shared" si="389"/>
        <v>525.44580446505688</v>
      </c>
      <c r="FU75" s="129">
        <f t="shared" si="390"/>
        <v>484.1894588364471</v>
      </c>
      <c r="FV75" s="129">
        <f t="shared" si="391"/>
        <v>442.93311320783687</v>
      </c>
      <c r="FW75" s="129">
        <f t="shared" si="392"/>
        <v>402.4404923832044</v>
      </c>
      <c r="FX75" s="129">
        <f t="shared" si="393"/>
        <v>361.94787155857193</v>
      </c>
      <c r="FY75" s="129">
        <f t="shared" si="394"/>
        <v>321.45525073393901</v>
      </c>
      <c r="FZ75" s="129">
        <f t="shared" si="395"/>
        <v>280.96262990930654</v>
      </c>
      <c r="GA75" s="129">
        <f t="shared" si="396"/>
        <v>240.47000908467453</v>
      </c>
      <c r="GB75" s="129">
        <f t="shared" si="397"/>
        <v>200.3764402314373</v>
      </c>
      <c r="GC75" s="129">
        <f t="shared" si="398"/>
        <v>160.28287137820007</v>
      </c>
      <c r="GD75" s="129">
        <f t="shared" si="399"/>
        <v>120.1893025249633</v>
      </c>
      <c r="GE75" s="129">
        <f t="shared" si="400"/>
        <v>80.095733671726066</v>
      </c>
      <c r="GF75" s="129">
        <f t="shared" si="401"/>
        <v>40.002164818488382</v>
      </c>
    </row>
    <row r="76" spans="1:190" ht="15" x14ac:dyDescent="0.25">
      <c r="A76" s="124">
        <v>55</v>
      </c>
      <c r="B76" s="126"/>
      <c r="C76" s="126"/>
      <c r="D76" s="126"/>
      <c r="E76" s="126"/>
      <c r="F76" s="126"/>
      <c r="G76" s="126"/>
      <c r="H76" s="126">
        <f>-$A76^2*ACOS(1-$B$4/$A76)-($A76-$B$4)*SQRT(2*$A76*$B$4-$B$4^2)</f>
        <v>13.945917338969139</v>
      </c>
      <c r="I76" s="126">
        <f>-$A75^2*ACOS(1-$C$4/$A75)-($A75-$C$4)*SQRT(2*$A75*$C$4-$C$4^2)-I77</f>
        <v>25.878663993382588</v>
      </c>
      <c r="J76" s="126">
        <f>-$A75^2*ACOS(1-$D$4/$A75)-($A75-$D$4)*SQRT(2*$A75*$D$4-$D$4^2)-J77-J78</f>
        <v>33.392565692019161</v>
      </c>
      <c r="K76" s="126">
        <f>-$A76^2*ACOS(1-$E$4/$A76)-($A76-$E$4)*SQRT(2*$A76*$E$4-$E$4^2)-K77-K78-K79</f>
        <v>39.24748141276973</v>
      </c>
      <c r="L76" s="126">
        <f>-$A76^2*ACOS(1-$F$4/$A76)-($A76-$F$4)*SQRT(2*$A76*$F$4-$F$4^2)-L77-L78-L79-L80</f>
        <v>44.586260896342992</v>
      </c>
      <c r="M76" s="126">
        <f>-$A76^2*ACOS(1-6/$A76)-($A76-6)*SQRT(2*$A76*6-6^2)-M77-M78-M79-M80-M81</f>
        <v>49.377573108709157</v>
      </c>
      <c r="N76" s="126">
        <f>-$A76^2*ACOS(1-7/$A76)-($A76-7)*SQRT(2*$A76*7-7^2)-N77-N78-N79-N80-N81-N82</f>
        <v>53.769301431125314</v>
      </c>
      <c r="O76" s="126">
        <f>-$A76^2*ACOS(1-8/$A76)-($A76-8)*SQRT(2*$A76*8-8^2)-O77-O78-O79-O80-O81-O82-O83</f>
        <v>57.853304360255152</v>
      </c>
      <c r="P76" s="126">
        <f>-$A76^2*ACOS(1-9/$A76)-($A76-9)*SQRT(2*$A76*9-9^2)-P77-P78-P79-P80-P81-P82-P83-P84</f>
        <v>61.691299463371251</v>
      </c>
      <c r="Q76" s="126">
        <f>-$A76^2*ACOS(1-10/$A76)-($A76-10)*SQRT(2*$A76*10-10^2)-Q77-Q78-Q79-Q80-Q81-Q82-Q83-Q84-Q85</f>
        <v>65.327131773614838</v>
      </c>
      <c r="R76" s="126">
        <f t="shared" si="402"/>
        <v>68.594609939719817</v>
      </c>
      <c r="S76" s="126">
        <f t="shared" si="402"/>
        <v>71.862088105824796</v>
      </c>
      <c r="T76" s="126">
        <f t="shared" si="402"/>
        <v>75.129566271929775</v>
      </c>
      <c r="U76" s="126">
        <f>-$A76^2*ACOS(1-14/$A76)-($A76-14)*SQRT(2*$A76*14-14^2)-U77-U78-U79-U80-U81-U82-U83-U84-U85-U86-U87-U88-U89</f>
        <v>78.397044438034754</v>
      </c>
      <c r="V76" s="126">
        <f t="shared" si="403"/>
        <v>81.23095997685536</v>
      </c>
      <c r="W76" s="126">
        <f t="shared" si="403"/>
        <v>84.064875515675965</v>
      </c>
      <c r="X76" s="126">
        <f t="shared" si="403"/>
        <v>86.898791054496584</v>
      </c>
      <c r="Y76" s="126">
        <f t="shared" si="403"/>
        <v>89.732706593317204</v>
      </c>
      <c r="Z76" s="126">
        <f>-$A76^2*ACOS(1-19/$A76)-($A76-19)*SQRT(2*$A76*19-19^2)-SUM(Z77:Z94)</f>
        <v>92.566622132137809</v>
      </c>
      <c r="AA76" s="126">
        <f t="shared" si="404"/>
        <v>95.106356757685262</v>
      </c>
      <c r="AB76" s="126">
        <f t="shared" si="404"/>
        <v>97.646091383232715</v>
      </c>
      <c r="AC76" s="126">
        <f t="shared" si="404"/>
        <v>100.18582600878017</v>
      </c>
      <c r="AD76" s="126">
        <f t="shared" si="404"/>
        <v>102.72556063432762</v>
      </c>
      <c r="AE76" s="126">
        <f>-$A76^2*ACOS(1-24/$A76)-($A76-24)*SQRT(2*$A76*24-24^2)-SUM(AE77:AE99)</f>
        <v>105.26529525987507</v>
      </c>
      <c r="AF76" s="126">
        <f t="shared" si="405"/>
        <v>107.61416167087063</v>
      </c>
      <c r="AG76" s="126">
        <f t="shared" si="405"/>
        <v>109.96302808186618</v>
      </c>
      <c r="AH76" s="126">
        <f t="shared" si="405"/>
        <v>112.31189449286175</v>
      </c>
      <c r="AI76" s="126">
        <f t="shared" si="405"/>
        <v>114.66076090385732</v>
      </c>
      <c r="AJ76" s="126">
        <f>-$A76^2*ACOS(1-29/$A76)-($A76-29)*SQRT(2*$A76*29-29^2)-SUM(AJ77:AJ104)</f>
        <v>117.00962731485288</v>
      </c>
      <c r="AK76" s="126">
        <f t="shared" si="406"/>
        <v>119.22792377536925</v>
      </c>
      <c r="AL76" s="126">
        <f t="shared" si="406"/>
        <v>121.44622023588562</v>
      </c>
      <c r="AM76" s="126">
        <f t="shared" si="406"/>
        <v>123.664516696402</v>
      </c>
      <c r="AN76" s="126">
        <f t="shared" si="406"/>
        <v>125.88281315691839</v>
      </c>
      <c r="AO76" s="126">
        <f>-$A76^2*ACOS(1-34/$A76)-($A76-34)*SQRT(2*$A76*34-34^2)-SUM(AO77:AO109)</f>
        <v>128.10110961743476</v>
      </c>
      <c r="AP76" s="126">
        <f t="shared" si="407"/>
        <v>130.22854485388763</v>
      </c>
      <c r="AQ76" s="126">
        <f t="shared" si="407"/>
        <v>132.35598009034049</v>
      </c>
      <c r="AR76" s="126">
        <f t="shared" si="407"/>
        <v>134.48341532679333</v>
      </c>
      <c r="AS76" s="126">
        <f t="shared" si="407"/>
        <v>136.61085056324617</v>
      </c>
      <c r="AT76" s="126">
        <f>-$A76^2*ACOS(1-39/$A76)-($A76-39)*SQRT(2*$A76*39-39^2)-SUM(AT77:AT114)</f>
        <v>138.73828579969904</v>
      </c>
      <c r="AU76" s="126">
        <f t="shared" si="408"/>
        <v>140.80355055529517</v>
      </c>
      <c r="AV76" s="126">
        <f t="shared" si="408"/>
        <v>142.86881531089131</v>
      </c>
      <c r="AW76" s="126">
        <f t="shared" si="408"/>
        <v>144.93408006648744</v>
      </c>
      <c r="AX76" s="126">
        <f t="shared" si="408"/>
        <v>146.99934482208357</v>
      </c>
      <c r="AY76" s="126">
        <f>-$A76^2*ACOS(1-44/$A76)-($A76-44)*SQRT(2*$A76*44-44^2)-SUM(AY77:AY119)</f>
        <v>149.06460957767968</v>
      </c>
      <c r="AZ76" s="126">
        <f t="shared" si="409"/>
        <v>151.09017245971137</v>
      </c>
      <c r="BA76" s="126">
        <f t="shared" si="409"/>
        <v>153.11573534174306</v>
      </c>
      <c r="BB76" s="126">
        <f t="shared" si="409"/>
        <v>155.14129822377473</v>
      </c>
      <c r="BC76" s="126">
        <f t="shared" si="409"/>
        <v>157.16686110580639</v>
      </c>
      <c r="BD76" s="126">
        <f>-$A76^2*ACOS(1-49/$A76)-($A76-49)*SQRT(2*$A76*49-49^2)-SUM(BD77:BD124)</f>
        <v>159.19242398783808</v>
      </c>
      <c r="BE76" s="126">
        <f t="shared" si="410"/>
        <v>161.19727666430828</v>
      </c>
      <c r="BF76" s="126">
        <f t="shared" si="410"/>
        <v>163.20212934077847</v>
      </c>
      <c r="BG76" s="126">
        <f t="shared" si="410"/>
        <v>165.20698201724863</v>
      </c>
      <c r="BH76" s="126">
        <f t="shared" si="410"/>
        <v>167.2118346937188</v>
      </c>
      <c r="BI76" s="126">
        <f>-$A76^2*ACOS(1-54/$A76)-($A76-54)*SQRT(2*$A76*54-54^2)-SUM(BI77:BI129)</f>
        <v>169.21668737018899</v>
      </c>
      <c r="BJ76" s="126">
        <f ca="1">$A76^2*ACOS(1-$A76/$A76)-($A76-$A76)*SQRT(2*$A76*$A76-$A76^2)-SUM(BJ77:BJ$130)</f>
        <v>171.21679962064445</v>
      </c>
      <c r="BK76" s="126"/>
      <c r="BL76" s="122">
        <v>55</v>
      </c>
      <c r="BM76" s="126">
        <f t="shared" si="282"/>
        <v>0</v>
      </c>
      <c r="BN76" s="126">
        <f t="shared" si="283"/>
        <v>0</v>
      </c>
      <c r="BO76" s="126">
        <f t="shared" si="284"/>
        <v>0</v>
      </c>
      <c r="BP76" s="126">
        <f t="shared" si="285"/>
        <v>0</v>
      </c>
      <c r="BQ76" s="126">
        <f t="shared" si="286"/>
        <v>0</v>
      </c>
      <c r="BR76" s="126">
        <f t="shared" si="287"/>
        <v>0</v>
      </c>
      <c r="BS76" s="126">
        <f t="shared" si="288"/>
        <v>278.91834677938277</v>
      </c>
      <c r="BT76" s="126">
        <f t="shared" si="289"/>
        <v>517.57327986765176</v>
      </c>
      <c r="BU76" s="126">
        <f t="shared" si="290"/>
        <v>667.85131384038323</v>
      </c>
      <c r="BV76" s="126">
        <f t="shared" si="291"/>
        <v>784.9496282553946</v>
      </c>
      <c r="BW76" s="126">
        <f t="shared" si="292"/>
        <v>891.72521792685984</v>
      </c>
      <c r="BX76" s="126">
        <f t="shared" si="293"/>
        <v>987.55146217418314</v>
      </c>
      <c r="BY76" s="126">
        <f t="shared" si="294"/>
        <v>1075.3860286225063</v>
      </c>
      <c r="BZ76" s="126">
        <f t="shared" si="295"/>
        <v>1157.066087205103</v>
      </c>
      <c r="CA76" s="126">
        <f t="shared" si="296"/>
        <v>1233.825989267425</v>
      </c>
      <c r="CB76" s="126">
        <f t="shared" si="297"/>
        <v>1306.5426354722968</v>
      </c>
      <c r="CC76" s="126">
        <f t="shared" si="298"/>
        <v>1371.8921987943963</v>
      </c>
      <c r="CD76" s="126">
        <f t="shared" si="299"/>
        <v>1437.2417621164959</v>
      </c>
      <c r="CE76" s="126">
        <f t="shared" si="300"/>
        <v>1502.5913254385955</v>
      </c>
      <c r="CF76" s="126">
        <f t="shared" si="301"/>
        <v>1567.9408887606951</v>
      </c>
      <c r="CG76" s="126">
        <f t="shared" si="302"/>
        <v>1624.6191995371073</v>
      </c>
      <c r="CH76" s="126">
        <f t="shared" si="303"/>
        <v>1681.2975103135193</v>
      </c>
      <c r="CI76" s="126">
        <f t="shared" si="304"/>
        <v>1737.9758210899317</v>
      </c>
      <c r="CJ76" s="126">
        <f t="shared" si="305"/>
        <v>1794.654131866344</v>
      </c>
      <c r="CK76" s="126">
        <f t="shared" si="306"/>
        <v>1851.3324426427562</v>
      </c>
      <c r="CL76" s="126">
        <f t="shared" si="307"/>
        <v>1902.1271351537052</v>
      </c>
      <c r="CM76" s="126">
        <f t="shared" si="308"/>
        <v>1952.9218276646543</v>
      </c>
      <c r="CN76" s="126">
        <f t="shared" si="309"/>
        <v>2003.7165201756034</v>
      </c>
      <c r="CO76" s="126">
        <f t="shared" si="310"/>
        <v>2054.5112126865524</v>
      </c>
      <c r="CP76" s="126">
        <f t="shared" si="311"/>
        <v>2105.3059051975015</v>
      </c>
      <c r="CQ76" s="126">
        <f t="shared" si="312"/>
        <v>2152.2832334174127</v>
      </c>
      <c r="CR76" s="126">
        <f t="shared" si="313"/>
        <v>2199.2605616373239</v>
      </c>
      <c r="CS76" s="126">
        <f t="shared" si="314"/>
        <v>2246.2378898572351</v>
      </c>
      <c r="CT76" s="126">
        <f t="shared" si="315"/>
        <v>2293.2152180771463</v>
      </c>
      <c r="CU76" s="126">
        <f t="shared" si="316"/>
        <v>2340.1925462970576</v>
      </c>
      <c r="CV76" s="126">
        <f t="shared" si="317"/>
        <v>2384.5584755073851</v>
      </c>
      <c r="CW76" s="126">
        <f t="shared" si="318"/>
        <v>2428.9244047177126</v>
      </c>
      <c r="CX76" s="126">
        <f t="shared" si="319"/>
        <v>2473.2903339280401</v>
      </c>
      <c r="CY76" s="126">
        <f t="shared" si="320"/>
        <v>2517.6562631383676</v>
      </c>
      <c r="CZ76" s="126">
        <f t="shared" si="321"/>
        <v>2562.0221923486952</v>
      </c>
      <c r="DA76" s="126">
        <f t="shared" si="322"/>
        <v>2604.5708970777523</v>
      </c>
      <c r="DB76" s="126">
        <f t="shared" si="323"/>
        <v>2647.1196018068099</v>
      </c>
      <c r="DC76" s="126">
        <f t="shared" si="324"/>
        <v>2689.6683065358666</v>
      </c>
      <c r="DD76" s="126">
        <f t="shared" si="325"/>
        <v>2732.2170112649237</v>
      </c>
      <c r="DE76" s="126">
        <f t="shared" si="326"/>
        <v>2774.7657159939808</v>
      </c>
      <c r="DF76" s="126">
        <f t="shared" si="327"/>
        <v>2816.0710111059034</v>
      </c>
      <c r="DG76" s="126">
        <f t="shared" si="328"/>
        <v>2857.3763062178259</v>
      </c>
      <c r="DH76" s="126">
        <f t="shared" si="329"/>
        <v>2898.6816013297489</v>
      </c>
      <c r="DI76" s="126">
        <f t="shared" si="330"/>
        <v>2939.9868964416714</v>
      </c>
      <c r="DJ76" s="126">
        <f t="shared" si="331"/>
        <v>2981.2921915535935</v>
      </c>
      <c r="DK76" s="126">
        <f t="shared" si="332"/>
        <v>3021.8034491942271</v>
      </c>
      <c r="DL76" s="126">
        <f t="shared" si="333"/>
        <v>3062.3147068348612</v>
      </c>
      <c r="DM76" s="126">
        <f t="shared" si="334"/>
        <v>3102.8259644754944</v>
      </c>
      <c r="DN76" s="126">
        <f t="shared" si="335"/>
        <v>3143.337222116128</v>
      </c>
      <c r="DO76" s="126">
        <f t="shared" si="336"/>
        <v>3183.8484797567617</v>
      </c>
      <c r="DP76" s="126">
        <f t="shared" si="337"/>
        <v>3223.9455332861653</v>
      </c>
      <c r="DQ76" s="126">
        <f t="shared" si="338"/>
        <v>3264.0425868155694</v>
      </c>
      <c r="DR76" s="126">
        <f t="shared" si="339"/>
        <v>3304.1396403449726</v>
      </c>
      <c r="DS76" s="126">
        <f t="shared" si="340"/>
        <v>3344.2366938743762</v>
      </c>
      <c r="DT76" s="126">
        <f t="shared" si="341"/>
        <v>3384.3337474037799</v>
      </c>
      <c r="DU76" s="126">
        <v>3424.335992412889</v>
      </c>
      <c r="DV76" s="121"/>
      <c r="DW76" s="129">
        <v>3424.335992412889</v>
      </c>
      <c r="DX76" s="124">
        <v>7</v>
      </c>
      <c r="DY76" s="129">
        <f t="shared" si="342"/>
        <v>3424.335992412889</v>
      </c>
      <c r="DZ76" s="129">
        <f t="shared" si="343"/>
        <v>3424.335992412889</v>
      </c>
      <c r="EA76" s="129">
        <f t="shared" si="344"/>
        <v>3424.335992412889</v>
      </c>
      <c r="EB76" s="129">
        <f t="shared" si="345"/>
        <v>3424.335992412889</v>
      </c>
      <c r="EC76" s="129">
        <f t="shared" si="346"/>
        <v>3424.335992412889</v>
      </c>
      <c r="ED76" s="129">
        <f t="shared" si="347"/>
        <v>3424.335992412889</v>
      </c>
      <c r="EE76" s="129">
        <f t="shared" si="348"/>
        <v>3145.4176456335063</v>
      </c>
      <c r="EF76" s="129">
        <f t="shared" si="349"/>
        <v>2906.7627125452373</v>
      </c>
      <c r="EG76" s="129">
        <f t="shared" si="350"/>
        <v>2756.4846785725058</v>
      </c>
      <c r="EH76" s="129">
        <f t="shared" si="351"/>
        <v>2639.3863641574944</v>
      </c>
      <c r="EI76" s="129">
        <f t="shared" si="352"/>
        <v>2532.6107744860292</v>
      </c>
      <c r="EJ76" s="129">
        <f t="shared" si="353"/>
        <v>2436.7845302387059</v>
      </c>
      <c r="EK76" s="129">
        <f t="shared" si="354"/>
        <v>2348.9499637903828</v>
      </c>
      <c r="EL76" s="129">
        <f t="shared" si="355"/>
        <v>2267.269905207786</v>
      </c>
      <c r="EM76" s="129">
        <f t="shared" si="356"/>
        <v>2190.510003145464</v>
      </c>
      <c r="EN76" s="129">
        <f t="shared" si="357"/>
        <v>2117.7933569405923</v>
      </c>
      <c r="EO76" s="129">
        <f t="shared" si="358"/>
        <v>2052.4437936184927</v>
      </c>
      <c r="EP76" s="129">
        <f t="shared" si="359"/>
        <v>1987.0942302963931</v>
      </c>
      <c r="EQ76" s="129">
        <f t="shared" si="360"/>
        <v>1921.7446669742935</v>
      </c>
      <c r="ER76" s="129">
        <f t="shared" si="361"/>
        <v>1856.3951036521939</v>
      </c>
      <c r="ES76" s="129">
        <f t="shared" si="362"/>
        <v>1799.7167928757817</v>
      </c>
      <c r="ET76" s="129">
        <f t="shared" si="363"/>
        <v>1743.0384820993697</v>
      </c>
      <c r="EU76" s="129">
        <f t="shared" si="364"/>
        <v>1686.3601713229573</v>
      </c>
      <c r="EV76" s="129">
        <f t="shared" si="365"/>
        <v>1629.6818605465451</v>
      </c>
      <c r="EW76" s="129">
        <f t="shared" si="366"/>
        <v>1573.0035497701328</v>
      </c>
      <c r="EX76" s="129">
        <f t="shared" si="367"/>
        <v>1522.2088572591838</v>
      </c>
      <c r="EY76" s="129">
        <f t="shared" si="368"/>
        <v>1471.4141647482347</v>
      </c>
      <c r="EZ76" s="129">
        <f t="shared" si="369"/>
        <v>1420.6194722372857</v>
      </c>
      <c r="FA76" s="129">
        <f t="shared" si="370"/>
        <v>1369.8247797263366</v>
      </c>
      <c r="FB76" s="129">
        <f t="shared" si="371"/>
        <v>1319.0300872153875</v>
      </c>
      <c r="FC76" s="129">
        <f t="shared" si="372"/>
        <v>1272.0527589954763</v>
      </c>
      <c r="FD76" s="129">
        <f t="shared" si="373"/>
        <v>1225.0754307755651</v>
      </c>
      <c r="FE76" s="129">
        <f t="shared" si="374"/>
        <v>1178.0981025556539</v>
      </c>
      <c r="FF76" s="129">
        <f t="shared" si="375"/>
        <v>1131.1207743357427</v>
      </c>
      <c r="FG76" s="129">
        <f t="shared" si="376"/>
        <v>1084.1434461158315</v>
      </c>
      <c r="FH76" s="129">
        <f t="shared" si="377"/>
        <v>1039.7775169055039</v>
      </c>
      <c r="FI76" s="129">
        <f t="shared" si="378"/>
        <v>995.41158769517642</v>
      </c>
      <c r="FJ76" s="129">
        <f t="shared" si="379"/>
        <v>951.0456584848489</v>
      </c>
      <c r="FK76" s="129">
        <f t="shared" si="380"/>
        <v>906.67972927452138</v>
      </c>
      <c r="FL76" s="129">
        <f t="shared" si="381"/>
        <v>862.31380006419386</v>
      </c>
      <c r="FM76" s="129">
        <f t="shared" si="382"/>
        <v>819.76509533513672</v>
      </c>
      <c r="FN76" s="129">
        <f t="shared" si="383"/>
        <v>777.21639060607913</v>
      </c>
      <c r="FO76" s="129">
        <f t="shared" si="384"/>
        <v>734.66768587702245</v>
      </c>
      <c r="FP76" s="129">
        <f t="shared" si="385"/>
        <v>692.11898114796531</v>
      </c>
      <c r="FQ76" s="129">
        <f t="shared" si="386"/>
        <v>649.57027641890818</v>
      </c>
      <c r="FR76" s="129">
        <f t="shared" si="387"/>
        <v>608.26498130698565</v>
      </c>
      <c r="FS76" s="129">
        <f t="shared" si="388"/>
        <v>566.95968619506311</v>
      </c>
      <c r="FT76" s="129">
        <f t="shared" si="389"/>
        <v>525.65439108314013</v>
      </c>
      <c r="FU76" s="129">
        <f t="shared" si="390"/>
        <v>484.34909597121759</v>
      </c>
      <c r="FV76" s="129">
        <f t="shared" si="391"/>
        <v>443.04380085929552</v>
      </c>
      <c r="FW76" s="129">
        <f t="shared" si="392"/>
        <v>402.53254321866189</v>
      </c>
      <c r="FX76" s="129">
        <f t="shared" si="393"/>
        <v>362.0212855780278</v>
      </c>
      <c r="FY76" s="129">
        <f t="shared" si="394"/>
        <v>321.51002793739463</v>
      </c>
      <c r="FZ76" s="129">
        <f t="shared" si="395"/>
        <v>280.99877029676099</v>
      </c>
      <c r="GA76" s="129">
        <f t="shared" si="396"/>
        <v>240.48751265612736</v>
      </c>
      <c r="GB76" s="129">
        <f t="shared" si="397"/>
        <v>200.39045912672373</v>
      </c>
      <c r="GC76" s="129">
        <f t="shared" si="398"/>
        <v>160.29340559731963</v>
      </c>
      <c r="GD76" s="129">
        <f t="shared" si="399"/>
        <v>120.19635206791645</v>
      </c>
      <c r="GE76" s="129">
        <f t="shared" si="400"/>
        <v>80.099298538512812</v>
      </c>
      <c r="GF76" s="129">
        <f t="shared" si="401"/>
        <v>40.002245009109174</v>
      </c>
    </row>
    <row r="77" spans="1:190" ht="15" x14ac:dyDescent="0.25">
      <c r="A77" s="124">
        <v>54</v>
      </c>
      <c r="B77" s="126"/>
      <c r="C77" s="126"/>
      <c r="D77" s="126"/>
      <c r="E77" s="126"/>
      <c r="F77" s="126"/>
      <c r="G77" s="126"/>
      <c r="H77" s="126"/>
      <c r="I77" s="126">
        <f>-$A77^2*ACOS(1-$B$4/$A77)-($A77-$B$4)*SQRT(2*$A77*$B$4-$B$4^2)</f>
        <v>13.817852571451226</v>
      </c>
      <c r="J77" s="126">
        <f>-$A76^2*ACOS(1-$C$4/$A76)-($A76-$C$4)*SQRT(2*$A76*$C$4-$C$4^2)-J78</f>
        <v>25.648019446777425</v>
      </c>
      <c r="K77" s="126">
        <f>-$A77^2*ACOS(1-$D$4/$A77)-($A77-$D$4)*SQRT(2*$A77*$D$4-$D$4^2)-K78-K79</f>
        <v>32.790261329058353</v>
      </c>
      <c r="L77" s="126">
        <f>-$A77^2*ACOS(1-$E$4/$A77)-($A77-$E$4)*SQRT(2*$A77*$E$4-$E$4^2)-L78-L79-L80</f>
        <v>38.889816401163216</v>
      </c>
      <c r="M77" s="126">
        <f>-$A77^2*ACOS(1-$F$4/$A77)-($A77-$F$4)*SQRT(2*$A77*$F$4-$F$4^2)-M78-M79-M80-M81</f>
        <v>44.181254307963286</v>
      </c>
      <c r="N77" s="126">
        <f>-$A77^2*ACOS(1-6/$A77)-($A77-6)*SQRT(2*$A77*6-6^2)-N78-N79-N80-N81-N82</f>
        <v>48.930526491215915</v>
      </c>
      <c r="O77" s="126">
        <f>-$A77^2*ACOS(1-7/$A77)-($A77-7)*SQRT(2*$A77*7-7^2)-O78-O79-O80-O81-O82-O83</f>
        <v>53.284137359678198</v>
      </c>
      <c r="P77" s="126">
        <f>-$A77^2*ACOS(1-8/$A77)-($A77-8)*SQRT(2*$A77*8-8^2)-P78-P79-P80-P81-P82-P83-P84</f>
        <v>57.333088151231323</v>
      </c>
      <c r="Q77" s="126">
        <f>-$A77^2*ACOS(1-9/$A77)-($A77-9)*SQRT(2*$A77*9-9^2)-Q78-Q79-Q80-Q81-Q82-Q83-Q84-Q85</f>
        <v>61.138520336400006</v>
      </c>
      <c r="R77" s="126">
        <f t="shared" si="402"/>
        <v>64.515318327491229</v>
      </c>
      <c r="S77" s="126">
        <f t="shared" si="402"/>
        <v>67.892116318582453</v>
      </c>
      <c r="T77" s="126">
        <f t="shared" si="402"/>
        <v>71.268914309673676</v>
      </c>
      <c r="U77" s="126">
        <f>-$A77^2*ACOS(1-13/$A77)-($A77-13)*SQRT(2*$A77*13-13^2)-U78-U79-U80-U81-U82-U83-U84-U85-U86-U87-U88-U89</f>
        <v>74.645712300764899</v>
      </c>
      <c r="V77" s="126">
        <f t="shared" si="403"/>
        <v>77.53564351425976</v>
      </c>
      <c r="W77" s="126">
        <f t="shared" si="403"/>
        <v>80.425574727754622</v>
      </c>
      <c r="X77" s="126">
        <f t="shared" si="403"/>
        <v>83.315505941249469</v>
      </c>
      <c r="Y77" s="126">
        <f t="shared" si="403"/>
        <v>86.205437154744317</v>
      </c>
      <c r="Z77" s="126">
        <f>-$A77^2*ACOS(1-18/$A77)-($A77-18)*SQRT(2*$A77*18-18^2)-SUM(Z78:Z94)</f>
        <v>89.095368368239178</v>
      </c>
      <c r="AA77" s="126">
        <f t="shared" si="404"/>
        <v>91.665157390130659</v>
      </c>
      <c r="AB77" s="126">
        <f t="shared" si="404"/>
        <v>94.23494641202214</v>
      </c>
      <c r="AC77" s="126">
        <f t="shared" si="404"/>
        <v>96.804735433913621</v>
      </c>
      <c r="AD77" s="126">
        <f t="shared" si="404"/>
        <v>99.374524455805101</v>
      </c>
      <c r="AE77" s="126">
        <f>-$A77^2*ACOS(1-23/$A77)-($A77-23)*SQRT(2*$A77*23-23^2)-SUM(AE78:AE99)</f>
        <v>101.9443134776966</v>
      </c>
      <c r="AF77" s="126">
        <f t="shared" si="405"/>
        <v>104.31024600154414</v>
      </c>
      <c r="AG77" s="126">
        <f t="shared" si="405"/>
        <v>106.67617852539169</v>
      </c>
      <c r="AH77" s="126">
        <f t="shared" si="405"/>
        <v>109.04211104923924</v>
      </c>
      <c r="AI77" s="126">
        <f t="shared" si="405"/>
        <v>111.40804357308679</v>
      </c>
      <c r="AJ77" s="126">
        <f>-$A77^2*ACOS(1-28/$A77)-($A77-28)*SQRT(2*$A77*28-28^2)-SUM(AJ78:AJ104)</f>
        <v>113.77397609693435</v>
      </c>
      <c r="AK77" s="126">
        <f t="shared" si="406"/>
        <v>116.00200411275083</v>
      </c>
      <c r="AL77" s="126">
        <f t="shared" si="406"/>
        <v>118.2300321285673</v>
      </c>
      <c r="AM77" s="126">
        <f t="shared" si="406"/>
        <v>120.45806014438377</v>
      </c>
      <c r="AN77" s="126">
        <f t="shared" si="406"/>
        <v>122.68608816020023</v>
      </c>
      <c r="AO77" s="126">
        <f>-$A77^2*ACOS(1-33/$A77)-($A77-33)*SQRT(2*$A77*33-33^2)-SUM(AO78:AO109)</f>
        <v>124.91411617601671</v>
      </c>
      <c r="AP77" s="126">
        <f t="shared" si="407"/>
        <v>127.04686441832845</v>
      </c>
      <c r="AQ77" s="126">
        <f t="shared" si="407"/>
        <v>129.1796126606402</v>
      </c>
      <c r="AR77" s="126">
        <f t="shared" si="407"/>
        <v>131.31236090295195</v>
      </c>
      <c r="AS77" s="126">
        <f t="shared" si="407"/>
        <v>133.4451091452637</v>
      </c>
      <c r="AT77" s="126">
        <f>-$A77^2*ACOS(1-38/$A77)-($A77-38)*SQRT(2*$A77*38-38^2)-SUM(AT78:AT114)</f>
        <v>135.57785738757548</v>
      </c>
      <c r="AU77" s="126">
        <f t="shared" si="408"/>
        <v>137.64571812924095</v>
      </c>
      <c r="AV77" s="126">
        <f t="shared" si="408"/>
        <v>139.71357887090642</v>
      </c>
      <c r="AW77" s="126">
        <f t="shared" si="408"/>
        <v>141.78143961257192</v>
      </c>
      <c r="AX77" s="126">
        <f t="shared" si="408"/>
        <v>143.84930035423741</v>
      </c>
      <c r="AY77" s="126">
        <f>-$A77^2*ACOS(1-43/$A77)-($A77-43)*SQRT(2*$A77*43-43^2)-SUM(AY78:AY119)</f>
        <v>145.91716109590288</v>
      </c>
      <c r="AZ77" s="126">
        <f t="shared" si="409"/>
        <v>147.94371012523425</v>
      </c>
      <c r="BA77" s="126">
        <f t="shared" si="409"/>
        <v>149.97025915456561</v>
      </c>
      <c r="BB77" s="126">
        <f t="shared" si="409"/>
        <v>151.99680818389697</v>
      </c>
      <c r="BC77" s="126">
        <f t="shared" si="409"/>
        <v>154.02335721322834</v>
      </c>
      <c r="BD77" s="126">
        <f>-$A77^2*ACOS(1-48/$A77)-($A77-48)*SQRT(2*$A77*48-48^2)-SUM(BD78:BD124)</f>
        <v>156.0499062425597</v>
      </c>
      <c r="BE77" s="126">
        <f t="shared" si="410"/>
        <v>158.05494309006062</v>
      </c>
      <c r="BF77" s="126">
        <f t="shared" si="410"/>
        <v>160.05997993756154</v>
      </c>
      <c r="BG77" s="126">
        <f t="shared" si="410"/>
        <v>162.06501678506245</v>
      </c>
      <c r="BH77" s="126">
        <f t="shared" si="410"/>
        <v>164.07005363256337</v>
      </c>
      <c r="BI77" s="126">
        <f>-$A77^2*ACOS(1-53/$A77)-($A77-53)*SQRT(2*$A77*53-53^2)-SUM(BI78:BI129)</f>
        <v>166.07509048006432</v>
      </c>
      <c r="BJ77" s="126">
        <f ca="1">$A77^2*ACOS(1-$A77/$A77)-($A77-$A77)*SQRT(2*$A77*$A77-$A77^2)-SUM(BJ78:BJ$130)</f>
        <v>168.07520696705342</v>
      </c>
      <c r="BK77" s="126"/>
      <c r="BL77" s="122">
        <v>54</v>
      </c>
      <c r="BM77" s="126">
        <f t="shared" si="282"/>
        <v>0</v>
      </c>
      <c r="BN77" s="126">
        <f t="shared" si="283"/>
        <v>0</v>
      </c>
      <c r="BO77" s="126">
        <f t="shared" si="284"/>
        <v>0</v>
      </c>
      <c r="BP77" s="126">
        <f t="shared" si="285"/>
        <v>0</v>
      </c>
      <c r="BQ77" s="126">
        <f t="shared" si="286"/>
        <v>0</v>
      </c>
      <c r="BR77" s="126">
        <f t="shared" si="287"/>
        <v>0</v>
      </c>
      <c r="BS77" s="126">
        <f t="shared" si="288"/>
        <v>0</v>
      </c>
      <c r="BT77" s="126">
        <f t="shared" si="289"/>
        <v>276.35705142902452</v>
      </c>
      <c r="BU77" s="126">
        <f t="shared" si="290"/>
        <v>512.96038893554851</v>
      </c>
      <c r="BV77" s="126">
        <f t="shared" si="291"/>
        <v>655.80522658116706</v>
      </c>
      <c r="BW77" s="126">
        <f t="shared" si="292"/>
        <v>777.79632802326432</v>
      </c>
      <c r="BX77" s="126">
        <f t="shared" si="293"/>
        <v>883.62508615926572</v>
      </c>
      <c r="BY77" s="126">
        <f t="shared" si="294"/>
        <v>978.61052982431829</v>
      </c>
      <c r="BZ77" s="126">
        <f t="shared" si="295"/>
        <v>1065.682747193564</v>
      </c>
      <c r="CA77" s="126">
        <f t="shared" si="296"/>
        <v>1146.6617630246265</v>
      </c>
      <c r="CB77" s="126">
        <f t="shared" si="297"/>
        <v>1222.7704067280001</v>
      </c>
      <c r="CC77" s="126">
        <f t="shared" si="298"/>
        <v>1290.3063665498246</v>
      </c>
      <c r="CD77" s="126">
        <f t="shared" si="299"/>
        <v>1357.8423263716491</v>
      </c>
      <c r="CE77" s="126">
        <f t="shared" si="300"/>
        <v>1425.3782861934735</v>
      </c>
      <c r="CF77" s="126">
        <f t="shared" si="301"/>
        <v>1492.914246015298</v>
      </c>
      <c r="CG77" s="126">
        <f t="shared" si="302"/>
        <v>1550.7128702851951</v>
      </c>
      <c r="CH77" s="126">
        <f t="shared" si="303"/>
        <v>1608.5114945550924</v>
      </c>
      <c r="CI77" s="126">
        <f t="shared" si="304"/>
        <v>1666.3101188249893</v>
      </c>
      <c r="CJ77" s="126">
        <f t="shared" si="305"/>
        <v>1724.1087430948864</v>
      </c>
      <c r="CK77" s="126">
        <f t="shared" si="306"/>
        <v>1781.9073673647836</v>
      </c>
      <c r="CL77" s="126">
        <f t="shared" si="307"/>
        <v>1833.3031478026132</v>
      </c>
      <c r="CM77" s="126">
        <f t="shared" si="308"/>
        <v>1884.6989282404429</v>
      </c>
      <c r="CN77" s="126">
        <f t="shared" si="309"/>
        <v>1936.0947086782724</v>
      </c>
      <c r="CO77" s="126">
        <f t="shared" si="310"/>
        <v>1987.490489116102</v>
      </c>
      <c r="CP77" s="126">
        <f t="shared" si="311"/>
        <v>2038.8862695539319</v>
      </c>
      <c r="CQ77" s="126">
        <f t="shared" si="312"/>
        <v>2086.2049200308829</v>
      </c>
      <c r="CR77" s="126">
        <f t="shared" si="313"/>
        <v>2133.5235705078339</v>
      </c>
      <c r="CS77" s="126">
        <f t="shared" si="314"/>
        <v>2180.8422209847849</v>
      </c>
      <c r="CT77" s="126">
        <f t="shared" si="315"/>
        <v>2228.160871461736</v>
      </c>
      <c r="CU77" s="126">
        <f t="shared" si="316"/>
        <v>2275.479521938687</v>
      </c>
      <c r="CV77" s="126">
        <f t="shared" si="317"/>
        <v>2320.0400822550164</v>
      </c>
      <c r="CW77" s="126">
        <f t="shared" si="318"/>
        <v>2364.6006425713458</v>
      </c>
      <c r="CX77" s="126">
        <f t="shared" si="319"/>
        <v>2409.1612028876752</v>
      </c>
      <c r="CY77" s="126">
        <f t="shared" si="320"/>
        <v>2453.7217632040047</v>
      </c>
      <c r="CZ77" s="126">
        <f t="shared" si="321"/>
        <v>2498.2823235203341</v>
      </c>
      <c r="DA77" s="126">
        <f t="shared" si="322"/>
        <v>2540.9372883665692</v>
      </c>
      <c r="DB77" s="126">
        <f t="shared" si="323"/>
        <v>2583.5922532128043</v>
      </c>
      <c r="DC77" s="126">
        <f t="shared" si="324"/>
        <v>2626.2472180590389</v>
      </c>
      <c r="DD77" s="126">
        <f t="shared" si="325"/>
        <v>2668.902182905274</v>
      </c>
      <c r="DE77" s="126">
        <f t="shared" si="326"/>
        <v>2711.5571477515095</v>
      </c>
      <c r="DF77" s="126">
        <f t="shared" si="327"/>
        <v>2752.9143625848192</v>
      </c>
      <c r="DG77" s="126">
        <f t="shared" si="328"/>
        <v>2794.2715774181283</v>
      </c>
      <c r="DH77" s="126">
        <f t="shared" si="329"/>
        <v>2835.6287922514384</v>
      </c>
      <c r="DI77" s="126">
        <f t="shared" si="330"/>
        <v>2876.9860070847481</v>
      </c>
      <c r="DJ77" s="126">
        <f t="shared" si="331"/>
        <v>2918.3432219180577</v>
      </c>
      <c r="DK77" s="126">
        <f t="shared" si="332"/>
        <v>2958.8742025046849</v>
      </c>
      <c r="DL77" s="126">
        <f t="shared" si="333"/>
        <v>2999.4051830913122</v>
      </c>
      <c r="DM77" s="126">
        <f t="shared" si="334"/>
        <v>3039.9361636779395</v>
      </c>
      <c r="DN77" s="126">
        <f t="shared" si="335"/>
        <v>3080.4671442645667</v>
      </c>
      <c r="DO77" s="126">
        <f t="shared" si="336"/>
        <v>3120.998124851194</v>
      </c>
      <c r="DP77" s="126">
        <f t="shared" si="337"/>
        <v>3161.0988618012125</v>
      </c>
      <c r="DQ77" s="126">
        <f t="shared" si="338"/>
        <v>3201.199598751231</v>
      </c>
      <c r="DR77" s="126">
        <f t="shared" si="339"/>
        <v>3241.300335701249</v>
      </c>
      <c r="DS77" s="126">
        <f t="shared" si="340"/>
        <v>3281.4010726512674</v>
      </c>
      <c r="DT77" s="126">
        <f t="shared" si="341"/>
        <v>3321.5018096012864</v>
      </c>
      <c r="DU77" s="126">
        <v>3361.5041393410684</v>
      </c>
      <c r="DV77" s="121"/>
      <c r="DW77" s="129">
        <v>3361.5041393410684</v>
      </c>
      <c r="DX77" s="124">
        <v>8</v>
      </c>
      <c r="DY77" s="129">
        <f t="shared" si="342"/>
        <v>3361.5041393410684</v>
      </c>
      <c r="DZ77" s="129">
        <f t="shared" si="343"/>
        <v>3361.5041393410684</v>
      </c>
      <c r="EA77" s="129">
        <f t="shared" si="344"/>
        <v>3361.5041393410684</v>
      </c>
      <c r="EB77" s="129">
        <f t="shared" si="345"/>
        <v>3361.5041393410684</v>
      </c>
      <c r="EC77" s="129">
        <f t="shared" si="346"/>
        <v>3361.5041393410684</v>
      </c>
      <c r="ED77" s="129">
        <f t="shared" si="347"/>
        <v>3361.5041393410684</v>
      </c>
      <c r="EE77" s="129">
        <f t="shared" si="348"/>
        <v>3361.5041393410684</v>
      </c>
      <c r="EF77" s="129">
        <f t="shared" si="349"/>
        <v>3085.1470879120438</v>
      </c>
      <c r="EG77" s="129">
        <f t="shared" si="350"/>
        <v>2848.5437504055199</v>
      </c>
      <c r="EH77" s="129">
        <f t="shared" si="351"/>
        <v>2705.6989127599013</v>
      </c>
      <c r="EI77" s="129">
        <f t="shared" si="352"/>
        <v>2583.707811317804</v>
      </c>
      <c r="EJ77" s="129">
        <f t="shared" si="353"/>
        <v>2477.8790531818026</v>
      </c>
      <c r="EK77" s="129">
        <f t="shared" si="354"/>
        <v>2382.8936095167501</v>
      </c>
      <c r="EL77" s="129">
        <f t="shared" si="355"/>
        <v>2295.8213921475044</v>
      </c>
      <c r="EM77" s="129">
        <f t="shared" si="356"/>
        <v>2214.8423763164419</v>
      </c>
      <c r="EN77" s="129">
        <f t="shared" si="357"/>
        <v>2138.7337326130682</v>
      </c>
      <c r="EO77" s="129">
        <f t="shared" si="358"/>
        <v>2071.1977727912436</v>
      </c>
      <c r="EP77" s="129">
        <f t="shared" si="359"/>
        <v>2003.6618129694193</v>
      </c>
      <c r="EQ77" s="129">
        <f t="shared" si="360"/>
        <v>1936.1258531475949</v>
      </c>
      <c r="ER77" s="129">
        <f t="shared" si="361"/>
        <v>1868.5898933257704</v>
      </c>
      <c r="ES77" s="129">
        <f t="shared" si="362"/>
        <v>1810.7912690558733</v>
      </c>
      <c r="ET77" s="129">
        <f t="shared" si="363"/>
        <v>1752.9926447859759</v>
      </c>
      <c r="EU77" s="129">
        <f t="shared" si="364"/>
        <v>1695.194020516079</v>
      </c>
      <c r="EV77" s="129">
        <f t="shared" si="365"/>
        <v>1637.3953962461819</v>
      </c>
      <c r="EW77" s="129">
        <f t="shared" si="366"/>
        <v>1579.5967719762848</v>
      </c>
      <c r="EX77" s="129">
        <f t="shared" si="367"/>
        <v>1528.2009915384551</v>
      </c>
      <c r="EY77" s="129">
        <f t="shared" si="368"/>
        <v>1476.8052111006255</v>
      </c>
      <c r="EZ77" s="129">
        <f t="shared" si="369"/>
        <v>1425.409430662796</v>
      </c>
      <c r="FA77" s="129">
        <f t="shared" si="370"/>
        <v>1374.0136502249663</v>
      </c>
      <c r="FB77" s="129">
        <f t="shared" si="371"/>
        <v>1322.6178697871364</v>
      </c>
      <c r="FC77" s="129">
        <f t="shared" si="372"/>
        <v>1275.2992193101854</v>
      </c>
      <c r="FD77" s="129">
        <f t="shared" si="373"/>
        <v>1227.9805688332344</v>
      </c>
      <c r="FE77" s="129">
        <f t="shared" si="374"/>
        <v>1180.6619183562834</v>
      </c>
      <c r="FF77" s="129">
        <f t="shared" si="375"/>
        <v>1133.3432678793324</v>
      </c>
      <c r="FG77" s="129">
        <f t="shared" si="376"/>
        <v>1086.0246174023814</v>
      </c>
      <c r="FH77" s="129">
        <f t="shared" si="377"/>
        <v>1041.464057086052</v>
      </c>
      <c r="FI77" s="129">
        <f t="shared" si="378"/>
        <v>996.90349676972255</v>
      </c>
      <c r="FJ77" s="129">
        <f t="shared" si="379"/>
        <v>952.34293645339312</v>
      </c>
      <c r="FK77" s="129">
        <f t="shared" si="380"/>
        <v>907.78237613706369</v>
      </c>
      <c r="FL77" s="129">
        <f t="shared" si="381"/>
        <v>863.22181582073426</v>
      </c>
      <c r="FM77" s="129">
        <f t="shared" si="382"/>
        <v>820.56685097449918</v>
      </c>
      <c r="FN77" s="129">
        <f t="shared" si="383"/>
        <v>777.91188612826409</v>
      </c>
      <c r="FO77" s="129">
        <f t="shared" si="384"/>
        <v>735.25692128202945</v>
      </c>
      <c r="FP77" s="129">
        <f t="shared" si="385"/>
        <v>692.60195643579436</v>
      </c>
      <c r="FQ77" s="129">
        <f t="shared" si="386"/>
        <v>649.94699158955882</v>
      </c>
      <c r="FR77" s="129">
        <f t="shared" si="387"/>
        <v>608.58977675624919</v>
      </c>
      <c r="FS77" s="129">
        <f t="shared" si="388"/>
        <v>567.23256192294002</v>
      </c>
      <c r="FT77" s="129">
        <f t="shared" si="389"/>
        <v>525.87534708962994</v>
      </c>
      <c r="FU77" s="129">
        <f t="shared" si="390"/>
        <v>484.51813225632031</v>
      </c>
      <c r="FV77" s="129">
        <f t="shared" si="391"/>
        <v>443.16091742301069</v>
      </c>
      <c r="FW77" s="129">
        <f t="shared" si="392"/>
        <v>402.62993683638342</v>
      </c>
      <c r="FX77" s="129">
        <f t="shared" si="393"/>
        <v>362.09895624975616</v>
      </c>
      <c r="FY77" s="129">
        <f t="shared" si="394"/>
        <v>321.56797566312889</v>
      </c>
      <c r="FZ77" s="129">
        <f t="shared" si="395"/>
        <v>281.03699507650163</v>
      </c>
      <c r="GA77" s="129">
        <f t="shared" si="396"/>
        <v>240.50601448987436</v>
      </c>
      <c r="GB77" s="129">
        <f t="shared" si="397"/>
        <v>200.40527753985589</v>
      </c>
      <c r="GC77" s="129">
        <f t="shared" si="398"/>
        <v>160.30454058983742</v>
      </c>
      <c r="GD77" s="129">
        <f t="shared" si="399"/>
        <v>120.2038036398194</v>
      </c>
      <c r="GE77" s="129">
        <f t="shared" si="400"/>
        <v>80.103066689800926</v>
      </c>
      <c r="GF77" s="129">
        <f t="shared" si="401"/>
        <v>40.002329739781999</v>
      </c>
    </row>
    <row r="78" spans="1:190" ht="15" x14ac:dyDescent="0.25">
      <c r="A78" s="124">
        <v>53</v>
      </c>
      <c r="B78" s="126"/>
      <c r="C78" s="126"/>
      <c r="D78" s="126"/>
      <c r="E78" s="126"/>
      <c r="F78" s="126"/>
      <c r="G78" s="126"/>
      <c r="H78" s="126"/>
      <c r="I78" s="126"/>
      <c r="J78" s="126">
        <f>-$A78^2*ACOS(1-$B$4/$A78)-($A78-$B$4)*SQRT(2*$A78*$B$4-$B$4^2)</f>
        <v>13.688589728337774</v>
      </c>
      <c r="K78" s="126">
        <f>-$A78^2*ACOS(1-$C$4/$A78)-($A78-$C$4)*SQRT(2*$A78*$C$4-$C$4^2)-K79</f>
        <v>25.048635324028169</v>
      </c>
      <c r="L78" s="126">
        <f>-$A78^2*ACOS(1-$D$4/$A78)-($A78-$D$4)*SQRT(2*$A78*$D$4-$D$4^2)-L79-L80</f>
        <v>32.484923250986981</v>
      </c>
      <c r="M78" s="126">
        <f>-$A78^2*ACOS(1-$E$4/$A78)-($A78-$E$4)*SQRT(2*$A78*$E$4-$E$4^2)-M79-M80-M81</f>
        <v>38.528833959797225</v>
      </c>
      <c r="N78" s="126">
        <f>-$A78^2*ACOS(1-$F$4/$A78)-($A78-$F$4)*SQRT(2*$A78*$F$4-$F$4^2)-N79-N80-N81-N82</f>
        <v>43.772505672518264</v>
      </c>
      <c r="O78" s="126">
        <f>-$A78^2*ACOS(1-6/$A78)-($A78-6)*SQRT(2*$A78*6-6^2)-O79-O80-O81-O82-O83</f>
        <v>48.479366348946087</v>
      </c>
      <c r="P78" s="126">
        <f>-$A78^2*ACOS(1-7/$A78)-($A78-7)*SQRT(2*$A78*7-7^2)-P79-P80-P81-P82-P83-P84</f>
        <v>52.794528460753099</v>
      </c>
      <c r="Q78" s="126">
        <f>-$A78^2*ACOS(1-8/$A78)-($A78-8)*SQRT(2*$A78*8-8^2)-Q79-Q80-Q81-Q82-Q83-Q84-Q85</f>
        <v>56.808127973770524</v>
      </c>
      <c r="R78" s="126">
        <f>-$A78^2*ACOS(1-9/$A78)-($A78-9)*SQRT(2*$A78*9-9^2)-R79-R80-R81-R82-R83-R84-R85-R86</f>
        <v>60.580724923633625</v>
      </c>
      <c r="S78" s="126">
        <f>-$A78^2*ACOS(1-10/$A78)-($A78-10)*SQRT(2*$A78*10-10^2)-S79-S80-S81-S82-S83-S84-S85-S86-S87</f>
        <v>64.155342457883535</v>
      </c>
      <c r="T78" s="126">
        <f>-$A78^2*ACOS(1-11/$A78)-($A78-11)*SQRT(2*$A78*11-11^2)-T79-T80-T81-T82-T83-T84-T85-T86-T87-T88</f>
        <v>67.563851777456421</v>
      </c>
      <c r="U78" s="126">
        <f>-$A78^2*ACOS(1-12/$A78)-($A78-12)*SQRT(2*$A78*12-12^2)-U79-U80-U81-U82-U83-U84-U85-U86-U87-U88-U89</f>
        <v>70.830646616537024</v>
      </c>
      <c r="V78" s="126">
        <f t="shared" si="403"/>
        <v>73.783698434107421</v>
      </c>
      <c r="W78" s="126">
        <f t="shared" si="403"/>
        <v>76.736750251677819</v>
      </c>
      <c r="X78" s="126">
        <f t="shared" si="403"/>
        <v>79.689802069248216</v>
      </c>
      <c r="Y78" s="126">
        <f t="shared" si="403"/>
        <v>82.642853886818614</v>
      </c>
      <c r="Z78" s="126">
        <f>-$A78^2*ACOS(1-17/$A78)-($A78-17)*SQRT(2*$A78*17-17^2)-SUM(Z79:Z94)</f>
        <v>85.595905704388997</v>
      </c>
      <c r="AA78" s="126">
        <f t="shared" si="404"/>
        <v>88.198699357279878</v>
      </c>
      <c r="AB78" s="126">
        <f t="shared" si="404"/>
        <v>90.801493010170759</v>
      </c>
      <c r="AC78" s="126">
        <f t="shared" si="404"/>
        <v>93.404286663061654</v>
      </c>
      <c r="AD78" s="126">
        <f t="shared" si="404"/>
        <v>96.00708031595255</v>
      </c>
      <c r="AE78" s="126">
        <f>-$A78^2*ACOS(1-22/$A78)-($A78-22)*SQRT(2*$A78*22-22^2)-SUM(AE79:AE99)</f>
        <v>98.609873968843431</v>
      </c>
      <c r="AF78" s="126">
        <f t="shared" si="405"/>
        <v>100.9942768589513</v>
      </c>
      <c r="AG78" s="126">
        <f t="shared" si="405"/>
        <v>103.37867974905916</v>
      </c>
      <c r="AH78" s="126">
        <f t="shared" si="405"/>
        <v>105.76308263916702</v>
      </c>
      <c r="AI78" s="126">
        <f t="shared" si="405"/>
        <v>108.14748552927489</v>
      </c>
      <c r="AJ78" s="126">
        <f>-$A78^2*ACOS(1-27/$A78)-($A78-27)*SQRT(2*$A78*27-27^2)-SUM(AJ79:AJ104)</f>
        <v>110.53188841938277</v>
      </c>
      <c r="AK78" s="126">
        <f t="shared" si="406"/>
        <v>112.77035343689576</v>
      </c>
      <c r="AL78" s="126">
        <f t="shared" si="406"/>
        <v>115.00881845440875</v>
      </c>
      <c r="AM78" s="126">
        <f t="shared" si="406"/>
        <v>117.24728347192176</v>
      </c>
      <c r="AN78" s="126">
        <f t="shared" si="406"/>
        <v>119.48574848943477</v>
      </c>
      <c r="AO78" s="126">
        <f>-$A78^2*ACOS(1-32/$A78)-($A78-32)*SQRT(2*$A78*32-32^2)-SUM(AO79:AO109)</f>
        <v>121.72421350694776</v>
      </c>
      <c r="AP78" s="126">
        <f t="shared" si="407"/>
        <v>123.86262619887775</v>
      </c>
      <c r="AQ78" s="126">
        <f t="shared" si="407"/>
        <v>126.00103889080773</v>
      </c>
      <c r="AR78" s="126">
        <f t="shared" si="407"/>
        <v>128.13945158273773</v>
      </c>
      <c r="AS78" s="126">
        <f t="shared" si="407"/>
        <v>130.27786427466771</v>
      </c>
      <c r="AT78" s="126">
        <f>-$A78^2*ACOS(1-37/$A78)-($A78-37)*SQRT(2*$A78*37-37^2)-SUM(AT79:AT114)</f>
        <v>132.41627696659771</v>
      </c>
      <c r="AU78" s="126">
        <f t="shared" si="408"/>
        <v>134.48689469458424</v>
      </c>
      <c r="AV78" s="126">
        <f t="shared" si="408"/>
        <v>136.55751242257077</v>
      </c>
      <c r="AW78" s="126">
        <f t="shared" si="408"/>
        <v>138.62813015055727</v>
      </c>
      <c r="AX78" s="126">
        <f t="shared" si="408"/>
        <v>140.69874787854377</v>
      </c>
      <c r="AY78" s="126">
        <f>-$A78^2*ACOS(1-42/$A78)-($A78-42)*SQRT(2*$A78*42-42^2)-SUM(AY79:AY119)</f>
        <v>142.7693656065303</v>
      </c>
      <c r="AZ78" s="126">
        <f t="shared" si="409"/>
        <v>144.79695942667939</v>
      </c>
      <c r="BA78" s="126">
        <f t="shared" si="409"/>
        <v>146.82455324682849</v>
      </c>
      <c r="BB78" s="126">
        <f t="shared" si="409"/>
        <v>148.85214706697761</v>
      </c>
      <c r="BC78" s="126">
        <f t="shared" si="409"/>
        <v>150.87974088712673</v>
      </c>
      <c r="BD78" s="126">
        <f>-$A78^2*ACOS(1-47/$A78)-($A78-47)*SQRT(2*$A78*47-47^2)-SUM(BD79:BD124)</f>
        <v>152.90733470727582</v>
      </c>
      <c r="BE78" s="126">
        <f t="shared" si="410"/>
        <v>154.91256643491562</v>
      </c>
      <c r="BF78" s="126">
        <f t="shared" si="410"/>
        <v>156.91779816255541</v>
      </c>
      <c r="BG78" s="126">
        <f t="shared" si="410"/>
        <v>158.92302989019518</v>
      </c>
      <c r="BH78" s="126">
        <f t="shared" si="410"/>
        <v>160.92826161783495</v>
      </c>
      <c r="BI78" s="126">
        <f>-$A78^2*ACOS(1-52/$A78)-($A78-52)*SQRT(2*$A78*52-52^2)-SUM(BI79:BI129)</f>
        <v>162.93349334547474</v>
      </c>
      <c r="BJ78" s="126">
        <f ca="1">$A78^2*ACOS(1-$A78/$A78)-($A78-$A78)*SQRT(2*$A78*$A78-$A78^2)-SUM(BJ79:BJ$130)</f>
        <v>164.9336143134642</v>
      </c>
      <c r="BK78" s="126"/>
      <c r="BL78" s="122">
        <v>53</v>
      </c>
      <c r="BM78" s="126">
        <f t="shared" si="282"/>
        <v>0</v>
      </c>
      <c r="BN78" s="126">
        <f t="shared" si="283"/>
        <v>0</v>
      </c>
      <c r="BO78" s="126">
        <f t="shared" si="284"/>
        <v>0</v>
      </c>
      <c r="BP78" s="126">
        <f t="shared" si="285"/>
        <v>0</v>
      </c>
      <c r="BQ78" s="126">
        <f t="shared" si="286"/>
        <v>0</v>
      </c>
      <c r="BR78" s="126">
        <f t="shared" si="287"/>
        <v>0</v>
      </c>
      <c r="BS78" s="126">
        <f t="shared" si="288"/>
        <v>0</v>
      </c>
      <c r="BT78" s="126">
        <f t="shared" si="289"/>
        <v>0</v>
      </c>
      <c r="BU78" s="126">
        <f t="shared" si="290"/>
        <v>273.77179456675549</v>
      </c>
      <c r="BV78" s="126">
        <f t="shared" si="291"/>
        <v>500.97270648056337</v>
      </c>
      <c r="BW78" s="126">
        <f t="shared" si="292"/>
        <v>649.69846501973961</v>
      </c>
      <c r="BX78" s="126">
        <f t="shared" si="293"/>
        <v>770.57667919594451</v>
      </c>
      <c r="BY78" s="126">
        <f t="shared" si="294"/>
        <v>875.45011345036528</v>
      </c>
      <c r="BZ78" s="126">
        <f t="shared" si="295"/>
        <v>969.58732697892174</v>
      </c>
      <c r="CA78" s="126">
        <f t="shared" si="296"/>
        <v>1055.890569215062</v>
      </c>
      <c r="CB78" s="126">
        <f t="shared" si="297"/>
        <v>1136.1625594754105</v>
      </c>
      <c r="CC78" s="126">
        <f t="shared" si="298"/>
        <v>1211.6144984726725</v>
      </c>
      <c r="CD78" s="126">
        <f t="shared" si="299"/>
        <v>1283.1068491576707</v>
      </c>
      <c r="CE78" s="126">
        <f t="shared" si="300"/>
        <v>1351.2770355491284</v>
      </c>
      <c r="CF78" s="126">
        <f t="shared" si="301"/>
        <v>1416.6129323307405</v>
      </c>
      <c r="CG78" s="126">
        <f t="shared" si="302"/>
        <v>1475.6739686821484</v>
      </c>
      <c r="CH78" s="126">
        <f t="shared" si="303"/>
        <v>1534.7350050335563</v>
      </c>
      <c r="CI78" s="126">
        <f t="shared" si="304"/>
        <v>1593.7960413849644</v>
      </c>
      <c r="CJ78" s="126">
        <f t="shared" si="305"/>
        <v>1652.8570777363723</v>
      </c>
      <c r="CK78" s="126">
        <f t="shared" si="306"/>
        <v>1711.9181140877799</v>
      </c>
      <c r="CL78" s="126">
        <f t="shared" si="307"/>
        <v>1763.9739871455977</v>
      </c>
      <c r="CM78" s="126">
        <f t="shared" si="308"/>
        <v>1816.0298602034152</v>
      </c>
      <c r="CN78" s="126">
        <f t="shared" si="309"/>
        <v>1868.0857332612331</v>
      </c>
      <c r="CO78" s="126">
        <f t="shared" si="310"/>
        <v>1920.1416063190509</v>
      </c>
      <c r="CP78" s="126">
        <f t="shared" si="311"/>
        <v>1972.1974793768686</v>
      </c>
      <c r="CQ78" s="126">
        <f t="shared" si="312"/>
        <v>2019.885537179026</v>
      </c>
      <c r="CR78" s="126">
        <f t="shared" si="313"/>
        <v>2067.5735949811833</v>
      </c>
      <c r="CS78" s="126">
        <f t="shared" si="314"/>
        <v>2115.2616527833407</v>
      </c>
      <c r="CT78" s="126">
        <f t="shared" si="315"/>
        <v>2162.949710585498</v>
      </c>
      <c r="CU78" s="126">
        <f t="shared" si="316"/>
        <v>2210.6377683876553</v>
      </c>
      <c r="CV78" s="126">
        <f t="shared" si="317"/>
        <v>2255.4070687379153</v>
      </c>
      <c r="CW78" s="126">
        <f t="shared" si="318"/>
        <v>2300.1763690881753</v>
      </c>
      <c r="CX78" s="126">
        <f t="shared" si="319"/>
        <v>2344.9456694384353</v>
      </c>
      <c r="CY78" s="126">
        <f t="shared" si="320"/>
        <v>2389.7149697886953</v>
      </c>
      <c r="CZ78" s="126">
        <f t="shared" si="321"/>
        <v>2434.4842701389553</v>
      </c>
      <c r="DA78" s="126">
        <f t="shared" si="322"/>
        <v>2477.252523977555</v>
      </c>
      <c r="DB78" s="126">
        <f t="shared" si="323"/>
        <v>2520.0207778161548</v>
      </c>
      <c r="DC78" s="126">
        <f t="shared" si="324"/>
        <v>2562.7890316547546</v>
      </c>
      <c r="DD78" s="126">
        <f t="shared" si="325"/>
        <v>2605.5572854933544</v>
      </c>
      <c r="DE78" s="126">
        <f t="shared" si="326"/>
        <v>2648.3255393319541</v>
      </c>
      <c r="DF78" s="126">
        <f t="shared" si="327"/>
        <v>2689.7378938916845</v>
      </c>
      <c r="DG78" s="126">
        <f t="shared" si="328"/>
        <v>2731.1502484514153</v>
      </c>
      <c r="DH78" s="126">
        <f t="shared" si="329"/>
        <v>2772.5626030111453</v>
      </c>
      <c r="DI78" s="126">
        <f t="shared" si="330"/>
        <v>2813.9749575708756</v>
      </c>
      <c r="DJ78" s="126">
        <f t="shared" si="331"/>
        <v>2855.387312130606</v>
      </c>
      <c r="DK78" s="126">
        <f t="shared" si="332"/>
        <v>2895.9391885335881</v>
      </c>
      <c r="DL78" s="126">
        <f t="shared" si="333"/>
        <v>2936.4910649365697</v>
      </c>
      <c r="DM78" s="126">
        <f t="shared" si="334"/>
        <v>2977.0429413395523</v>
      </c>
      <c r="DN78" s="126">
        <f t="shared" si="335"/>
        <v>3017.5948177425344</v>
      </c>
      <c r="DO78" s="126">
        <f t="shared" si="336"/>
        <v>3058.1466941455164</v>
      </c>
      <c r="DP78" s="126">
        <f t="shared" si="337"/>
        <v>3098.2513286983121</v>
      </c>
      <c r="DQ78" s="126">
        <f t="shared" si="338"/>
        <v>3138.3559632511083</v>
      </c>
      <c r="DR78" s="126">
        <f t="shared" si="339"/>
        <v>3178.4605978039035</v>
      </c>
      <c r="DS78" s="126">
        <f t="shared" si="340"/>
        <v>3218.5652323566992</v>
      </c>
      <c r="DT78" s="126">
        <f t="shared" si="341"/>
        <v>3258.6698669094949</v>
      </c>
      <c r="DU78" s="126">
        <v>3298.6722862692841</v>
      </c>
      <c r="DV78" s="121"/>
      <c r="DW78" s="129">
        <v>3298.6722862692841</v>
      </c>
      <c r="DX78" s="124">
        <v>9</v>
      </c>
      <c r="DY78" s="129">
        <f t="shared" si="342"/>
        <v>3298.6722862692841</v>
      </c>
      <c r="DZ78" s="129">
        <f t="shared" si="343"/>
        <v>3298.6722862692841</v>
      </c>
      <c r="EA78" s="129">
        <f t="shared" si="344"/>
        <v>3298.6722862692841</v>
      </c>
      <c r="EB78" s="129">
        <f t="shared" si="345"/>
        <v>3298.6722862692841</v>
      </c>
      <c r="EC78" s="129">
        <f t="shared" si="346"/>
        <v>3298.6722862692841</v>
      </c>
      <c r="ED78" s="129">
        <f t="shared" si="347"/>
        <v>3298.6722862692841</v>
      </c>
      <c r="EE78" s="129">
        <f t="shared" si="348"/>
        <v>3298.6722862692841</v>
      </c>
      <c r="EF78" s="129">
        <f t="shared" si="349"/>
        <v>3298.6722862692841</v>
      </c>
      <c r="EG78" s="129">
        <f t="shared" si="350"/>
        <v>3024.9004917025286</v>
      </c>
      <c r="EH78" s="129">
        <f t="shared" si="351"/>
        <v>2797.6995797887207</v>
      </c>
      <c r="EI78" s="129">
        <f t="shared" si="352"/>
        <v>2648.9738212495445</v>
      </c>
      <c r="EJ78" s="129">
        <f t="shared" si="353"/>
        <v>2528.0956070733396</v>
      </c>
      <c r="EK78" s="129">
        <f t="shared" si="354"/>
        <v>2423.2221728189188</v>
      </c>
      <c r="EL78" s="129">
        <f t="shared" si="355"/>
        <v>2329.0849592903623</v>
      </c>
      <c r="EM78" s="129">
        <f t="shared" si="356"/>
        <v>2242.7817170542221</v>
      </c>
      <c r="EN78" s="129">
        <f t="shared" si="357"/>
        <v>2162.5097267938736</v>
      </c>
      <c r="EO78" s="129">
        <f t="shared" si="358"/>
        <v>2087.0577877966116</v>
      </c>
      <c r="EP78" s="129">
        <f t="shared" si="359"/>
        <v>2015.5654371116134</v>
      </c>
      <c r="EQ78" s="129">
        <f t="shared" si="360"/>
        <v>1947.3952507201557</v>
      </c>
      <c r="ER78" s="129">
        <f t="shared" si="361"/>
        <v>1882.0593539385436</v>
      </c>
      <c r="ES78" s="129">
        <f t="shared" si="362"/>
        <v>1822.9983175871357</v>
      </c>
      <c r="ET78" s="129">
        <f t="shared" si="363"/>
        <v>1763.9372812357278</v>
      </c>
      <c r="EU78" s="129">
        <f t="shared" si="364"/>
        <v>1704.8762448843197</v>
      </c>
      <c r="EV78" s="129">
        <f t="shared" si="365"/>
        <v>1645.8152085329118</v>
      </c>
      <c r="EW78" s="129">
        <f t="shared" si="366"/>
        <v>1586.7541721815041</v>
      </c>
      <c r="EX78" s="129">
        <f t="shared" si="367"/>
        <v>1534.6982991236864</v>
      </c>
      <c r="EY78" s="129">
        <f t="shared" si="368"/>
        <v>1482.6424260658689</v>
      </c>
      <c r="EZ78" s="129">
        <f t="shared" si="369"/>
        <v>1430.5865530080509</v>
      </c>
      <c r="FA78" s="129">
        <f t="shared" si="370"/>
        <v>1378.5306799502332</v>
      </c>
      <c r="FB78" s="129">
        <f t="shared" si="371"/>
        <v>1326.4748068924155</v>
      </c>
      <c r="FC78" s="129">
        <f t="shared" si="372"/>
        <v>1278.7867490902581</v>
      </c>
      <c r="FD78" s="129">
        <f t="shared" si="373"/>
        <v>1231.0986912881008</v>
      </c>
      <c r="FE78" s="129">
        <f t="shared" si="374"/>
        <v>1183.4106334859434</v>
      </c>
      <c r="FF78" s="129">
        <f t="shared" si="375"/>
        <v>1135.7225756837861</v>
      </c>
      <c r="FG78" s="129">
        <f t="shared" si="376"/>
        <v>1088.0345178816287</v>
      </c>
      <c r="FH78" s="129">
        <f t="shared" si="377"/>
        <v>1043.2652175313688</v>
      </c>
      <c r="FI78" s="129">
        <f t="shared" si="378"/>
        <v>998.49591718110878</v>
      </c>
      <c r="FJ78" s="129">
        <f t="shared" si="379"/>
        <v>953.7266168308488</v>
      </c>
      <c r="FK78" s="129">
        <f t="shared" si="380"/>
        <v>908.95731648058882</v>
      </c>
      <c r="FL78" s="129">
        <f t="shared" si="381"/>
        <v>864.18801613032883</v>
      </c>
      <c r="FM78" s="129">
        <f t="shared" si="382"/>
        <v>821.41976229172906</v>
      </c>
      <c r="FN78" s="129">
        <f t="shared" si="383"/>
        <v>778.65150845312928</v>
      </c>
      <c r="FO78" s="129">
        <f t="shared" si="384"/>
        <v>735.88325461452951</v>
      </c>
      <c r="FP78" s="129">
        <f t="shared" si="385"/>
        <v>693.11500077592973</v>
      </c>
      <c r="FQ78" s="129">
        <f t="shared" si="386"/>
        <v>650.34674693732995</v>
      </c>
      <c r="FR78" s="129">
        <f t="shared" si="387"/>
        <v>608.93439237759958</v>
      </c>
      <c r="FS78" s="129">
        <f t="shared" si="388"/>
        <v>567.52203781786875</v>
      </c>
      <c r="FT78" s="129">
        <f t="shared" si="389"/>
        <v>526.10968325813883</v>
      </c>
      <c r="FU78" s="129">
        <f t="shared" si="390"/>
        <v>484.69732869840846</v>
      </c>
      <c r="FV78" s="129">
        <f t="shared" si="391"/>
        <v>443.28497413867808</v>
      </c>
      <c r="FW78" s="129">
        <f t="shared" si="392"/>
        <v>402.73309773569599</v>
      </c>
      <c r="FX78" s="129">
        <f t="shared" si="393"/>
        <v>362.18122133271436</v>
      </c>
      <c r="FY78" s="129">
        <f t="shared" si="394"/>
        <v>321.62934492973181</v>
      </c>
      <c r="FZ78" s="129">
        <f t="shared" si="395"/>
        <v>281.07746852674973</v>
      </c>
      <c r="GA78" s="129">
        <f t="shared" si="396"/>
        <v>240.52559212376764</v>
      </c>
      <c r="GB78" s="129">
        <f t="shared" si="397"/>
        <v>200.42095757097195</v>
      </c>
      <c r="GC78" s="129">
        <f t="shared" si="398"/>
        <v>160.31632301817581</v>
      </c>
      <c r="GD78" s="129">
        <f t="shared" si="399"/>
        <v>120.21168846538058</v>
      </c>
      <c r="GE78" s="129">
        <f t="shared" si="400"/>
        <v>80.107053912584888</v>
      </c>
      <c r="GF78" s="129">
        <f t="shared" si="401"/>
        <v>40.002419359789201</v>
      </c>
    </row>
    <row r="79" spans="1:190" ht="15" x14ac:dyDescent="0.25">
      <c r="A79" s="124">
        <v>52</v>
      </c>
      <c r="B79" s="126"/>
      <c r="C79" s="126"/>
      <c r="D79" s="126"/>
      <c r="E79" s="126"/>
      <c r="F79" s="126"/>
      <c r="G79" s="126"/>
      <c r="H79" s="126"/>
      <c r="I79" s="126"/>
      <c r="J79" s="126"/>
      <c r="K79" s="126">
        <f>-$A79^2*ACOS(1-$B$4/$A79)-($A79-$B$4)*SQRT(2*$A79*$B$4-$B$4^2)</f>
        <v>13.558094541900118</v>
      </c>
      <c r="L79" s="126">
        <f>-$A79^2*ACOS(1-$C$4/$A79)-($A79-$C$4)*SQRT(2*$A79*$C$4-$C$4^2)-L80</f>
        <v>24.810234741599231</v>
      </c>
      <c r="M79" s="126">
        <f>-$A79^2*ACOS(1-$D$4/$A79)-($A79-$D$4)*SQRT(2*$A79*$D$4-$D$4^2)-M80-M81</f>
        <v>32.176688977299023</v>
      </c>
      <c r="N79" s="126">
        <f>-$A79^2*ACOS(1-$E$4/$A79)-($A79-$E$4)*SQRT(2*$A79*$E$4-$E$4^2)-N80-N81-N82</f>
        <v>38.164440113352157</v>
      </c>
      <c r="O79" s="126">
        <f>-$A79^2*ACOS(1-$F$4/$A79)-($A79-$F$4)*SQRT(2*$A79*$F$4-$F$4^2)-O80-O81-O82-O83</f>
        <v>43.359909473271045</v>
      </c>
      <c r="P79" s="126">
        <f>-$A79^2*ACOS(1-6/$A79)-($A79-6)*SQRT(2*$A79*6-6^2)-P80-P81-P82-P83-P84</f>
        <v>48.02397727821949</v>
      </c>
      <c r="Q79" s="126">
        <f>-$A79^2*ACOS(1-7/$A79)-($A79-7)*SQRT(2*$A79*7-7^2)-Q80-Q81-Q82-Q83-Q84-Q85</f>
        <v>52.300350730997025</v>
      </c>
      <c r="R79" s="126">
        <f>-$A79^2*ACOS(1-8/$A79)-($A79-8)*SQRT(2*$A79*8-8^2)-R80-R81-R82-R83-R84-R85-R86</f>
        <v>56.278292288903231</v>
      </c>
      <c r="S79" s="126">
        <f>-$A79^2*ACOS(1-9/$A79)-($A79-9)*SQRT(2*$A79*9-9^2)-S80-S81-S82-S83-S84-S85-S86-S87</f>
        <v>60.017775069526124</v>
      </c>
      <c r="T79" s="126">
        <f>-$A79^2*ACOS(1-10/$A79)-($A79-10)*SQRT(2*$A79*10-10^2)-T80-T81-T82-T83-T84-T85-T86-T87-T88</f>
        <v>63.56140556405785</v>
      </c>
      <c r="U79" s="126">
        <f>-$A79^2*ACOS(1-11/$A79)-($A79-11)*SQRT(2*$A79*11-11^2)-U80-U81-U82-U83-U84-U85-U86-U87-U88-U89</f>
        <v>66.940746817010449</v>
      </c>
      <c r="V79" s="126">
        <f t="shared" si="403"/>
        <v>69.965497936922617</v>
      </c>
      <c r="W79" s="126">
        <f t="shared" si="403"/>
        <v>72.990249056834784</v>
      </c>
      <c r="X79" s="126">
        <f t="shared" si="403"/>
        <v>76.015000176746938</v>
      </c>
      <c r="Y79" s="126">
        <f t="shared" si="403"/>
        <v>79.039751296659091</v>
      </c>
      <c r="Z79" s="126">
        <f>-$A79^2*ACOS(1-16/$A79)-($A79-16)*SQRT(2*$A79*16-16^2)-SUM(Z80:Z94)</f>
        <v>82.064502416571258</v>
      </c>
      <c r="AA79" s="126">
        <f t="shared" si="404"/>
        <v>84.703699137077507</v>
      </c>
      <c r="AB79" s="126">
        <f t="shared" si="404"/>
        <v>87.342895857583756</v>
      </c>
      <c r="AC79" s="126">
        <f t="shared" si="404"/>
        <v>89.98209257808999</v>
      </c>
      <c r="AD79" s="126">
        <f t="shared" si="404"/>
        <v>92.621289298596224</v>
      </c>
      <c r="AE79" s="126">
        <f>-$A79^2*ACOS(1-21/$A79)-($A79-21)*SQRT(2*$A79*21-21^2)-SUM(AE80:AE99)</f>
        <v>95.260486019102473</v>
      </c>
      <c r="AF79" s="126">
        <f t="shared" si="405"/>
        <v>97.664935501130685</v>
      </c>
      <c r="AG79" s="126">
        <f t="shared" si="405"/>
        <v>100.0693849831589</v>
      </c>
      <c r="AH79" s="126">
        <f t="shared" si="405"/>
        <v>102.47383446518711</v>
      </c>
      <c r="AI79" s="126">
        <f t="shared" si="405"/>
        <v>104.87828394721532</v>
      </c>
      <c r="AJ79" s="126">
        <f>-$A79^2*ACOS(1-26/$A79)-($A79-26)*SQRT(2*$A79*26-26^2)-SUM(AJ80:AJ104)</f>
        <v>107.28273342924354</v>
      </c>
      <c r="AK79" s="126">
        <f t="shared" si="406"/>
        <v>109.53241476315675</v>
      </c>
      <c r="AL79" s="126">
        <f t="shared" si="406"/>
        <v>111.78209609706997</v>
      </c>
      <c r="AM79" s="126">
        <f t="shared" si="406"/>
        <v>114.03177743098318</v>
      </c>
      <c r="AN79" s="126">
        <f t="shared" si="406"/>
        <v>116.2814587648964</v>
      </c>
      <c r="AO79" s="126">
        <f>-$A79^2*ACOS(1-31/$A79)-($A79-31)*SQRT(2*$A79*31-31^2)-SUM(AO80:AO109)</f>
        <v>118.5311400988096</v>
      </c>
      <c r="AP79" s="126">
        <f t="shared" si="407"/>
        <v>120.6756014979419</v>
      </c>
      <c r="AQ79" s="126">
        <f t="shared" si="407"/>
        <v>122.82006289707419</v>
      </c>
      <c r="AR79" s="126">
        <f t="shared" si="407"/>
        <v>124.96452429620649</v>
      </c>
      <c r="AS79" s="126">
        <f t="shared" si="407"/>
        <v>127.10898569533879</v>
      </c>
      <c r="AT79" s="126">
        <f>-$A79^2*ACOS(1-36/$A79)-($A79-36)*SQRT(2*$A79*36-36^2)-SUM(AT80:AT114)</f>
        <v>129.25344709447108</v>
      </c>
      <c r="AU79" s="126">
        <f t="shared" si="408"/>
        <v>131.32699666285262</v>
      </c>
      <c r="AV79" s="126">
        <f t="shared" si="408"/>
        <v>133.40054623123416</v>
      </c>
      <c r="AW79" s="126">
        <f t="shared" si="408"/>
        <v>135.4740957996157</v>
      </c>
      <c r="AX79" s="126">
        <f t="shared" si="408"/>
        <v>137.54764536799723</v>
      </c>
      <c r="AY79" s="126">
        <f>-$A79^2*ACOS(1-41/$A79)-($A79-41)*SQRT(2*$A79*41-41^2)-SUM(AY80:AY119)</f>
        <v>139.62119493637874</v>
      </c>
      <c r="AZ79" s="126">
        <f t="shared" si="409"/>
        <v>141.64989697318796</v>
      </c>
      <c r="BA79" s="126">
        <f t="shared" si="409"/>
        <v>143.67859900999719</v>
      </c>
      <c r="BB79" s="126">
        <f t="shared" si="409"/>
        <v>145.70730104680641</v>
      </c>
      <c r="BC79" s="126">
        <f t="shared" si="409"/>
        <v>147.73600308361563</v>
      </c>
      <c r="BD79" s="126">
        <f>-$A79^2*ACOS(1-46/$A79)-($A79-46)*SQRT(2*$A79*46-46^2)-SUM(BD80:BD124)</f>
        <v>149.76470512042488</v>
      </c>
      <c r="BE79" s="126">
        <f t="shared" si="410"/>
        <v>151.77014328578761</v>
      </c>
      <c r="BF79" s="126">
        <f t="shared" si="410"/>
        <v>153.77558145115034</v>
      </c>
      <c r="BG79" s="126">
        <f t="shared" si="410"/>
        <v>155.78101961651308</v>
      </c>
      <c r="BH79" s="126">
        <f t="shared" si="410"/>
        <v>157.78645778187581</v>
      </c>
      <c r="BI79" s="126">
        <f>-$A79^2*ACOS(1-51/$A79)-($A79-51)*SQRT(2*$A79*51-51^2)-SUM(BI80:BI129)</f>
        <v>159.79189594723857</v>
      </c>
      <c r="BJ79" s="126">
        <f ca="1">$A79^2*ACOS(1-$A79/$A79)-($A79-$A79)*SQRT(2*$A79*$A79-$A79^2)-SUM(BJ80:BJ$130)</f>
        <v>161.79202165987499</v>
      </c>
      <c r="BK79" s="126"/>
      <c r="BL79" s="122">
        <v>52</v>
      </c>
      <c r="BM79" s="126">
        <f t="shared" si="282"/>
        <v>0</v>
      </c>
      <c r="BN79" s="126">
        <f t="shared" si="283"/>
        <v>0</v>
      </c>
      <c r="BO79" s="126">
        <f t="shared" si="284"/>
        <v>0</v>
      </c>
      <c r="BP79" s="126">
        <f t="shared" si="285"/>
        <v>0</v>
      </c>
      <c r="BQ79" s="126">
        <f t="shared" si="286"/>
        <v>0</v>
      </c>
      <c r="BR79" s="126">
        <f t="shared" si="287"/>
        <v>0</v>
      </c>
      <c r="BS79" s="126">
        <f t="shared" si="288"/>
        <v>0</v>
      </c>
      <c r="BT79" s="126">
        <f t="shared" si="289"/>
        <v>0</v>
      </c>
      <c r="BU79" s="126">
        <f t="shared" si="290"/>
        <v>0</v>
      </c>
      <c r="BV79" s="126">
        <f t="shared" si="291"/>
        <v>271.16189083800236</v>
      </c>
      <c r="BW79" s="126">
        <f t="shared" si="292"/>
        <v>496.20469483198463</v>
      </c>
      <c r="BX79" s="126">
        <f t="shared" si="293"/>
        <v>643.53377954598045</v>
      </c>
      <c r="BY79" s="126">
        <f t="shared" si="294"/>
        <v>763.28880226704314</v>
      </c>
      <c r="BZ79" s="126">
        <f t="shared" si="295"/>
        <v>867.19818946542091</v>
      </c>
      <c r="CA79" s="126">
        <f t="shared" si="296"/>
        <v>960.47954556438981</v>
      </c>
      <c r="CB79" s="126">
        <f t="shared" si="297"/>
        <v>1046.0070146199405</v>
      </c>
      <c r="CC79" s="126">
        <f t="shared" si="298"/>
        <v>1125.5658457780646</v>
      </c>
      <c r="CD79" s="126">
        <f t="shared" si="299"/>
        <v>1200.3555013905225</v>
      </c>
      <c r="CE79" s="126">
        <f t="shared" si="300"/>
        <v>1271.228111281157</v>
      </c>
      <c r="CF79" s="126">
        <f t="shared" si="301"/>
        <v>1338.814936340209</v>
      </c>
      <c r="CG79" s="126">
        <f t="shared" si="302"/>
        <v>1399.3099587384522</v>
      </c>
      <c r="CH79" s="126">
        <f t="shared" si="303"/>
        <v>1459.8049811366957</v>
      </c>
      <c r="CI79" s="126">
        <f t="shared" si="304"/>
        <v>1520.3000035349387</v>
      </c>
      <c r="CJ79" s="126">
        <f t="shared" si="305"/>
        <v>1580.7950259331819</v>
      </c>
      <c r="CK79" s="126">
        <f t="shared" si="306"/>
        <v>1641.2900483314252</v>
      </c>
      <c r="CL79" s="126">
        <f t="shared" si="307"/>
        <v>1694.07398274155</v>
      </c>
      <c r="CM79" s="126">
        <f t="shared" si="308"/>
        <v>1746.8579171516751</v>
      </c>
      <c r="CN79" s="126">
        <f t="shared" si="309"/>
        <v>1799.6418515617997</v>
      </c>
      <c r="CO79" s="126">
        <f t="shared" si="310"/>
        <v>1852.4257859719246</v>
      </c>
      <c r="CP79" s="126">
        <f t="shared" si="311"/>
        <v>1905.2097203820495</v>
      </c>
      <c r="CQ79" s="126">
        <f t="shared" si="312"/>
        <v>1953.2987100226137</v>
      </c>
      <c r="CR79" s="126">
        <f t="shared" si="313"/>
        <v>2001.387699663178</v>
      </c>
      <c r="CS79" s="126">
        <f t="shared" si="314"/>
        <v>2049.4766893037422</v>
      </c>
      <c r="CT79" s="126">
        <f t="shared" si="315"/>
        <v>2097.5656789443065</v>
      </c>
      <c r="CU79" s="126">
        <f t="shared" si="316"/>
        <v>2145.6546685848707</v>
      </c>
      <c r="CV79" s="126">
        <f t="shared" si="317"/>
        <v>2190.648295263135</v>
      </c>
      <c r="CW79" s="126">
        <f t="shared" si="318"/>
        <v>2235.6419219413992</v>
      </c>
      <c r="CX79" s="126">
        <f t="shared" si="319"/>
        <v>2280.6355486196635</v>
      </c>
      <c r="CY79" s="126">
        <f t="shared" si="320"/>
        <v>2325.6291752979278</v>
      </c>
      <c r="CZ79" s="126">
        <f t="shared" si="321"/>
        <v>2370.622801976192</v>
      </c>
      <c r="DA79" s="126">
        <f t="shared" si="322"/>
        <v>2413.512029958838</v>
      </c>
      <c r="DB79" s="126">
        <f t="shared" si="323"/>
        <v>2456.4012579414839</v>
      </c>
      <c r="DC79" s="126">
        <f t="shared" si="324"/>
        <v>2499.2904859241298</v>
      </c>
      <c r="DD79" s="126">
        <f t="shared" si="325"/>
        <v>2542.1797139067758</v>
      </c>
      <c r="DE79" s="126">
        <f t="shared" si="326"/>
        <v>2585.0689418894217</v>
      </c>
      <c r="DF79" s="126">
        <f t="shared" si="327"/>
        <v>2626.5399332570523</v>
      </c>
      <c r="DG79" s="126">
        <f t="shared" si="328"/>
        <v>2668.010924624683</v>
      </c>
      <c r="DH79" s="126">
        <f t="shared" si="329"/>
        <v>2709.481915992314</v>
      </c>
      <c r="DI79" s="126">
        <f t="shared" si="330"/>
        <v>2750.9529073599447</v>
      </c>
      <c r="DJ79" s="126">
        <f t="shared" si="331"/>
        <v>2792.4238987275749</v>
      </c>
      <c r="DK79" s="126">
        <f t="shared" si="332"/>
        <v>2832.9979394637594</v>
      </c>
      <c r="DL79" s="126">
        <f t="shared" si="333"/>
        <v>2873.5719801999439</v>
      </c>
      <c r="DM79" s="126">
        <f t="shared" si="334"/>
        <v>2914.146020936128</v>
      </c>
      <c r="DN79" s="126">
        <f t="shared" si="335"/>
        <v>2954.7200616723126</v>
      </c>
      <c r="DO79" s="126">
        <f t="shared" si="336"/>
        <v>2995.2941024084976</v>
      </c>
      <c r="DP79" s="126">
        <f t="shared" si="337"/>
        <v>3035.4028657157523</v>
      </c>
      <c r="DQ79" s="126">
        <f t="shared" si="338"/>
        <v>3075.5116290230071</v>
      </c>
      <c r="DR79" s="126">
        <f t="shared" si="339"/>
        <v>3115.6203923302614</v>
      </c>
      <c r="DS79" s="126">
        <f t="shared" si="340"/>
        <v>3155.7291556375162</v>
      </c>
      <c r="DT79" s="126">
        <f t="shared" si="341"/>
        <v>3195.8379189447714</v>
      </c>
      <c r="DU79" s="126">
        <v>3235.8404331974907</v>
      </c>
      <c r="DV79" s="121"/>
      <c r="DW79" s="129">
        <v>3235.8404331974907</v>
      </c>
      <c r="DX79" s="124">
        <v>10</v>
      </c>
      <c r="DY79" s="129">
        <f t="shared" si="342"/>
        <v>3235.8404331974907</v>
      </c>
      <c r="DZ79" s="129">
        <f t="shared" si="343"/>
        <v>3235.8404331974907</v>
      </c>
      <c r="EA79" s="129">
        <f t="shared" si="344"/>
        <v>3235.8404331974907</v>
      </c>
      <c r="EB79" s="129">
        <f t="shared" si="345"/>
        <v>3235.8404331974907</v>
      </c>
      <c r="EC79" s="129">
        <f t="shared" si="346"/>
        <v>3235.8404331974907</v>
      </c>
      <c r="ED79" s="129">
        <f t="shared" si="347"/>
        <v>3235.8404331974907</v>
      </c>
      <c r="EE79" s="129">
        <f t="shared" si="348"/>
        <v>3235.8404331974907</v>
      </c>
      <c r="EF79" s="129">
        <f t="shared" si="349"/>
        <v>3235.8404331974907</v>
      </c>
      <c r="EG79" s="129">
        <f t="shared" si="350"/>
        <v>3235.8404331974907</v>
      </c>
      <c r="EH79" s="129">
        <f t="shared" si="351"/>
        <v>2964.6785423594883</v>
      </c>
      <c r="EI79" s="129">
        <f t="shared" si="352"/>
        <v>2739.6357383655059</v>
      </c>
      <c r="EJ79" s="129">
        <f t="shared" si="353"/>
        <v>2592.3066536515103</v>
      </c>
      <c r="EK79" s="129">
        <f t="shared" si="354"/>
        <v>2472.5516309304476</v>
      </c>
      <c r="EL79" s="129">
        <f t="shared" si="355"/>
        <v>2368.6422437320698</v>
      </c>
      <c r="EM79" s="129">
        <f t="shared" si="356"/>
        <v>2275.3608876331009</v>
      </c>
      <c r="EN79" s="129">
        <f t="shared" si="357"/>
        <v>2189.8334185775502</v>
      </c>
      <c r="EO79" s="129">
        <f t="shared" si="358"/>
        <v>2110.2745874194261</v>
      </c>
      <c r="EP79" s="129">
        <f t="shared" si="359"/>
        <v>2035.4849318069682</v>
      </c>
      <c r="EQ79" s="129">
        <f t="shared" si="360"/>
        <v>1964.6123219163337</v>
      </c>
      <c r="ER79" s="129">
        <f t="shared" si="361"/>
        <v>1897.0254968572817</v>
      </c>
      <c r="ES79" s="129">
        <f t="shared" si="362"/>
        <v>1836.5304744590385</v>
      </c>
      <c r="ET79" s="129">
        <f t="shared" si="363"/>
        <v>1776.035452060795</v>
      </c>
      <c r="EU79" s="129">
        <f t="shared" si="364"/>
        <v>1715.540429662552</v>
      </c>
      <c r="EV79" s="129">
        <f t="shared" si="365"/>
        <v>1655.0454072643088</v>
      </c>
      <c r="EW79" s="129">
        <f t="shared" si="366"/>
        <v>1594.5503848660655</v>
      </c>
      <c r="EX79" s="129">
        <f t="shared" si="367"/>
        <v>1541.7664504559407</v>
      </c>
      <c r="EY79" s="129">
        <f t="shared" si="368"/>
        <v>1488.9825160458156</v>
      </c>
      <c r="EZ79" s="129">
        <f t="shared" si="369"/>
        <v>1436.198581635691</v>
      </c>
      <c r="FA79" s="129">
        <f t="shared" si="370"/>
        <v>1383.4146472255661</v>
      </c>
      <c r="FB79" s="129">
        <f t="shared" si="371"/>
        <v>1330.6307128154413</v>
      </c>
      <c r="FC79" s="129">
        <f t="shared" si="372"/>
        <v>1282.541723174877</v>
      </c>
      <c r="FD79" s="129">
        <f t="shared" si="373"/>
        <v>1234.4527335343128</v>
      </c>
      <c r="FE79" s="129">
        <f t="shared" si="374"/>
        <v>1186.3637438937485</v>
      </c>
      <c r="FF79" s="129">
        <f t="shared" si="375"/>
        <v>1138.2747542531843</v>
      </c>
      <c r="FG79" s="129">
        <f t="shared" si="376"/>
        <v>1090.18576461262</v>
      </c>
      <c r="FH79" s="129">
        <f t="shared" si="377"/>
        <v>1045.1921379343557</v>
      </c>
      <c r="FI79" s="129">
        <f t="shared" si="378"/>
        <v>1000.1985112560915</v>
      </c>
      <c r="FJ79" s="129">
        <f t="shared" si="379"/>
        <v>955.20488457782722</v>
      </c>
      <c r="FK79" s="129">
        <f t="shared" si="380"/>
        <v>910.21125789956295</v>
      </c>
      <c r="FL79" s="129">
        <f t="shared" si="381"/>
        <v>865.21763122129869</v>
      </c>
      <c r="FM79" s="129">
        <f t="shared" si="382"/>
        <v>822.32840323865275</v>
      </c>
      <c r="FN79" s="129">
        <f t="shared" si="383"/>
        <v>779.43917525600682</v>
      </c>
      <c r="FO79" s="129">
        <f t="shared" si="384"/>
        <v>736.54994727336089</v>
      </c>
      <c r="FP79" s="129">
        <f t="shared" si="385"/>
        <v>693.66071929071495</v>
      </c>
      <c r="FQ79" s="129">
        <f t="shared" si="386"/>
        <v>650.77149130806902</v>
      </c>
      <c r="FR79" s="129">
        <f t="shared" si="387"/>
        <v>609.30049994043839</v>
      </c>
      <c r="FS79" s="129">
        <f t="shared" si="388"/>
        <v>567.82950857280775</v>
      </c>
      <c r="FT79" s="129">
        <f t="shared" si="389"/>
        <v>526.35851720517667</v>
      </c>
      <c r="FU79" s="129">
        <f t="shared" si="390"/>
        <v>484.88752583754604</v>
      </c>
      <c r="FV79" s="129">
        <f t="shared" si="391"/>
        <v>443.41653446991586</v>
      </c>
      <c r="FW79" s="129">
        <f t="shared" si="392"/>
        <v>402.84249373373132</v>
      </c>
      <c r="FX79" s="129">
        <f t="shared" si="393"/>
        <v>362.26845299754677</v>
      </c>
      <c r="FY79" s="129">
        <f t="shared" si="394"/>
        <v>321.69441226136269</v>
      </c>
      <c r="FZ79" s="129">
        <f t="shared" si="395"/>
        <v>281.12037152517814</v>
      </c>
      <c r="GA79" s="129">
        <f t="shared" si="396"/>
        <v>240.54633078899315</v>
      </c>
      <c r="GB79" s="129">
        <f t="shared" si="397"/>
        <v>200.43756748173837</v>
      </c>
      <c r="GC79" s="129">
        <f t="shared" si="398"/>
        <v>160.32880417448359</v>
      </c>
      <c r="GD79" s="129">
        <f t="shared" si="399"/>
        <v>120.22004086722927</v>
      </c>
      <c r="GE79" s="129">
        <f t="shared" si="400"/>
        <v>80.111277559974496</v>
      </c>
      <c r="GF79" s="129">
        <f t="shared" si="401"/>
        <v>40.002514252719266</v>
      </c>
    </row>
    <row r="80" spans="1:190" ht="15" x14ac:dyDescent="0.25">
      <c r="A80" s="124">
        <v>51</v>
      </c>
      <c r="B80" s="126"/>
      <c r="C80" s="126"/>
      <c r="D80" s="126"/>
      <c r="E80" s="126"/>
      <c r="F80" s="126"/>
      <c r="G80" s="126"/>
      <c r="H80" s="126"/>
      <c r="I80" s="126"/>
      <c r="J80" s="126"/>
      <c r="K80" s="126"/>
      <c r="L80" s="126">
        <f>-$A80^2*ACOS(1-$B$4/$A80)-($A80-$B$4)*SQRT(2*$A80*$B$4-$B$4^2)</f>
        <v>13.426331079006729</v>
      </c>
      <c r="M80" s="126">
        <f>-$A80^2*ACOS(1-$C$4/$A80)-($A80-$C$4)*SQRT(2*$A80*$C$4-$C$4^2)-M81</f>
        <v>24.569521333440321</v>
      </c>
      <c r="N80" s="126">
        <f>-$A80^2*ACOS(1-$D$4/$A80)-($A80-$D$4)*SQRT(2*$A80*$D$4-$D$4^2)-N81-N82</f>
        <v>31.865474533982365</v>
      </c>
      <c r="O80" s="126">
        <f>-$A80^2*ACOS(1-$E$4/$A80)-($A80-$E$4)*SQRT(2*$A80*$E$4-$E$4^2)-O81-O82-O83</f>
        <v>37.796536368533339</v>
      </c>
      <c r="P80" s="126">
        <f>-$A80^2*ACOS(1-$F$69/$A80)-($A80-$F$69)*SQRT(2*$A80*$F$69-$F$69^2)-P81-P82-P83-P84</f>
        <v>42.943355148364276</v>
      </c>
      <c r="Q80" s="126">
        <f>-$A80^2*ACOS(1-6/$A80)-($A80-6)*SQRT(2*$A80*6-6^2)-Q81-Q82-Q83-Q84-Q85</f>
        <v>47.564238391942922</v>
      </c>
      <c r="R80" s="126">
        <f>-$A80^2*ACOS(1-7/$A80)-($A80-7)*SQRT(2*$A80*7-7^2)-R81-R82-R83-R84-R85-R86</f>
        <v>51.801474316921258</v>
      </c>
      <c r="S80" s="126">
        <f>-$A80^2*ACOS(1-8/$A80)-($A80-8)*SQRT(2*$A80*8-8^2)-S81-S82-S83-S84-S85-S86-S87</f>
        <v>55.74344340221046</v>
      </c>
      <c r="T80" s="126">
        <f>-$A80^2*ACOS(1-9/$A80)-($A80-9)*SQRT(2*$A80*9-9^2)-T81-T82-T83-T84-T85-T86-T87-T88</f>
        <v>59.449526212941919</v>
      </c>
      <c r="U80" s="126">
        <f>-$A80^2*ACOS(1-10/$A80)-($A80-10)*SQRT(2*$A80*10-10^2)-U81-U82-U83-U84-U85-U86-U87-U88-U89</f>
        <v>62.961908640345655</v>
      </c>
      <c r="V80" s="126">
        <f t="shared" si="403"/>
        <v>66.068869124471036</v>
      </c>
      <c r="W80" s="126">
        <f t="shared" si="403"/>
        <v>69.175829608596416</v>
      </c>
      <c r="X80" s="126">
        <f t="shared" si="403"/>
        <v>72.282790092721783</v>
      </c>
      <c r="Y80" s="126">
        <f t="shared" si="403"/>
        <v>75.389750576847149</v>
      </c>
      <c r="Z80" s="126">
        <f>-$A80^2*ACOS(1-15/$A80)-($A80-15)*SQRT(2*$A80*15-15^2)-Z81-Z82-Z83-Z84-Z85-Z86-Z87-Z88-Z89-Z90-Z91-Z92-Z93-Z94</f>
        <v>78.49671106097253</v>
      </c>
      <c r="AA80" s="126">
        <f t="shared" si="404"/>
        <v>81.176254815395168</v>
      </c>
      <c r="AB80" s="126">
        <f t="shared" si="404"/>
        <v>83.855798569817807</v>
      </c>
      <c r="AC80" s="126">
        <f t="shared" si="404"/>
        <v>86.535342324240446</v>
      </c>
      <c r="AD80" s="126">
        <f t="shared" si="404"/>
        <v>89.214886078663085</v>
      </c>
      <c r="AE80" s="126">
        <f>-$A80^2*ACOS(1-20/$A80)-($A80-20)*SQRT(2*$A80*20-20^2)-SUM(AE81:AE99)</f>
        <v>91.894429833085724</v>
      </c>
      <c r="AF80" s="126">
        <f t="shared" si="405"/>
        <v>94.320703277202625</v>
      </c>
      <c r="AG80" s="126">
        <f t="shared" si="405"/>
        <v>96.746976721319527</v>
      </c>
      <c r="AH80" s="126">
        <f t="shared" si="405"/>
        <v>99.173250165436414</v>
      </c>
      <c r="AI80" s="126">
        <f t="shared" si="405"/>
        <v>101.5995236095533</v>
      </c>
      <c r="AJ80" s="126">
        <f>-$A80^2*ACOS(1-25/$A80)-($A80-25)*SQRT(2*$A80*25-25^2)-SUM(AJ81:AJ104)</f>
        <v>104.0257970536702</v>
      </c>
      <c r="AK80" s="126">
        <f t="shared" si="406"/>
        <v>106.28755833635232</v>
      </c>
      <c r="AL80" s="126">
        <f t="shared" si="406"/>
        <v>108.54931961903443</v>
      </c>
      <c r="AM80" s="126">
        <f t="shared" si="406"/>
        <v>110.81108090171655</v>
      </c>
      <c r="AN80" s="126">
        <f t="shared" si="406"/>
        <v>113.07284218439867</v>
      </c>
      <c r="AO80" s="126">
        <f>-$A80^2*ACOS(1-30/$A80)-($A80-30)*SQRT(2*$A80*30-30^2)-SUM(AO81:AO109)</f>
        <v>115.3346034670808</v>
      </c>
      <c r="AP80" s="126">
        <f t="shared" si="407"/>
        <v>117.48553469939725</v>
      </c>
      <c r="AQ80" s="126">
        <f t="shared" si="407"/>
        <v>119.6364659317137</v>
      </c>
      <c r="AR80" s="126">
        <f t="shared" si="407"/>
        <v>121.78739716403015</v>
      </c>
      <c r="AS80" s="126">
        <f t="shared" si="407"/>
        <v>123.93832839634661</v>
      </c>
      <c r="AT80" s="126">
        <f>-$A80^2*ACOS(1-35/$A80)-($A80-35)*SQRT(2*$A80*35-35^2)-SUM(AT81:AT114)</f>
        <v>126.08925962866306</v>
      </c>
      <c r="AU80" s="126">
        <f t="shared" si="408"/>
        <v>128.1659312973008</v>
      </c>
      <c r="AV80" s="126">
        <f t="shared" si="408"/>
        <v>130.24260296593854</v>
      </c>
      <c r="AW80" s="126">
        <f t="shared" si="408"/>
        <v>132.31927463457632</v>
      </c>
      <c r="AX80" s="126">
        <f t="shared" si="408"/>
        <v>134.39594630321409</v>
      </c>
      <c r="AY80" s="126">
        <f>-$A80^2*ACOS(1-40/$A80)-($A80-40)*SQRT(2*$A80*40-40^2)-SUM(AY81:AY119)</f>
        <v>136.47261797185183</v>
      </c>
      <c r="AZ80" s="126">
        <f t="shared" si="409"/>
        <v>138.50249693527084</v>
      </c>
      <c r="BA80" s="126">
        <f t="shared" si="409"/>
        <v>140.53237589868985</v>
      </c>
      <c r="BB80" s="126">
        <f t="shared" si="409"/>
        <v>142.56225486210886</v>
      </c>
      <c r="BC80" s="126">
        <f t="shared" si="409"/>
        <v>144.59213382552787</v>
      </c>
      <c r="BD80" s="126">
        <f>-$A80^2*ACOS(1-45/$A80)-($A80-45)*SQRT(2*$A80*45-45^2)-SUM(BD81:BD124)</f>
        <v>146.6220127889469</v>
      </c>
      <c r="BE80" s="126">
        <f t="shared" si="410"/>
        <v>148.62766988400807</v>
      </c>
      <c r="BF80" s="126">
        <f t="shared" si="410"/>
        <v>150.63332697906924</v>
      </c>
      <c r="BG80" s="126">
        <f t="shared" si="410"/>
        <v>152.63898407413043</v>
      </c>
      <c r="BH80" s="126">
        <f t="shared" si="410"/>
        <v>154.64464116919163</v>
      </c>
      <c r="BI80" s="126">
        <f>-$A80^2*ACOS(1-50/$A80)-($A80-50)*SQRT(2*$A80*50-50^2)-SUM(BI81:BI129)</f>
        <v>156.6502982642528</v>
      </c>
      <c r="BJ80" s="126">
        <f ca="1">$A80^2*ACOS(1-$A80/$A80)-($A80-$A80)*SQRT(2*$A80*$A80-$A80^2)-SUM(BJ81:BJ$130)</f>
        <v>158.6504290062835</v>
      </c>
      <c r="BK80" s="126"/>
      <c r="BL80" s="122">
        <v>51</v>
      </c>
      <c r="BM80" s="126">
        <f t="shared" si="282"/>
        <v>0</v>
      </c>
      <c r="BN80" s="126">
        <f t="shared" si="283"/>
        <v>0</v>
      </c>
      <c r="BO80" s="126">
        <f t="shared" si="284"/>
        <v>0</v>
      </c>
      <c r="BP80" s="126">
        <f t="shared" si="285"/>
        <v>0</v>
      </c>
      <c r="BQ80" s="126">
        <f t="shared" si="286"/>
        <v>0</v>
      </c>
      <c r="BR80" s="126">
        <f t="shared" si="287"/>
        <v>0</v>
      </c>
      <c r="BS80" s="126">
        <f t="shared" si="288"/>
        <v>0</v>
      </c>
      <c r="BT80" s="126">
        <f t="shared" si="289"/>
        <v>0</v>
      </c>
      <c r="BU80" s="126">
        <f t="shared" si="290"/>
        <v>0</v>
      </c>
      <c r="BV80" s="126">
        <f t="shared" si="291"/>
        <v>0</v>
      </c>
      <c r="BW80" s="126">
        <f t="shared" si="292"/>
        <v>268.52662158013459</v>
      </c>
      <c r="BX80" s="126">
        <f t="shared" si="293"/>
        <v>491.39042666880641</v>
      </c>
      <c r="BY80" s="126">
        <f t="shared" si="294"/>
        <v>637.3094906796473</v>
      </c>
      <c r="BZ80" s="126">
        <f t="shared" si="295"/>
        <v>755.93072737066677</v>
      </c>
      <c r="CA80" s="126">
        <f t="shared" si="296"/>
        <v>858.86710296728552</v>
      </c>
      <c r="CB80" s="126">
        <f t="shared" si="297"/>
        <v>951.28476783885844</v>
      </c>
      <c r="CC80" s="126">
        <f t="shared" si="298"/>
        <v>1036.0294863384252</v>
      </c>
      <c r="CD80" s="126">
        <f t="shared" si="299"/>
        <v>1114.8688680442092</v>
      </c>
      <c r="CE80" s="126">
        <f t="shared" si="300"/>
        <v>1188.9905242588384</v>
      </c>
      <c r="CF80" s="126">
        <f t="shared" si="301"/>
        <v>1259.2381728069131</v>
      </c>
      <c r="CG80" s="126">
        <f t="shared" si="302"/>
        <v>1321.3773824894206</v>
      </c>
      <c r="CH80" s="126">
        <f t="shared" si="303"/>
        <v>1383.5165921719283</v>
      </c>
      <c r="CI80" s="126">
        <f t="shared" si="304"/>
        <v>1445.6558018544356</v>
      </c>
      <c r="CJ80" s="126">
        <f t="shared" si="305"/>
        <v>1507.7950115369431</v>
      </c>
      <c r="CK80" s="126">
        <f t="shared" si="306"/>
        <v>1569.9342212194506</v>
      </c>
      <c r="CL80" s="126">
        <f t="shared" si="307"/>
        <v>1623.5250963079034</v>
      </c>
      <c r="CM80" s="126">
        <f t="shared" si="308"/>
        <v>1677.1159713963561</v>
      </c>
      <c r="CN80" s="126">
        <f t="shared" si="309"/>
        <v>1730.7068464848089</v>
      </c>
      <c r="CO80" s="126">
        <f t="shared" si="310"/>
        <v>1784.2977215732617</v>
      </c>
      <c r="CP80" s="126">
        <f t="shared" si="311"/>
        <v>1837.8885966617145</v>
      </c>
      <c r="CQ80" s="126">
        <f t="shared" si="312"/>
        <v>1886.4140655440524</v>
      </c>
      <c r="CR80" s="126">
        <f t="shared" si="313"/>
        <v>1934.9395344263905</v>
      </c>
      <c r="CS80" s="126">
        <f t="shared" si="314"/>
        <v>1983.4650033087282</v>
      </c>
      <c r="CT80" s="126">
        <f t="shared" si="315"/>
        <v>2031.9904721910661</v>
      </c>
      <c r="CU80" s="126">
        <f t="shared" si="316"/>
        <v>2080.5159410734041</v>
      </c>
      <c r="CV80" s="126">
        <f t="shared" si="317"/>
        <v>2125.7511667270464</v>
      </c>
      <c r="CW80" s="126">
        <f t="shared" si="318"/>
        <v>2170.9863923806888</v>
      </c>
      <c r="CX80" s="126">
        <f t="shared" si="319"/>
        <v>2216.2216180343312</v>
      </c>
      <c r="CY80" s="126">
        <f t="shared" si="320"/>
        <v>2261.4568436879736</v>
      </c>
      <c r="CZ80" s="126">
        <f t="shared" si="321"/>
        <v>2306.6920693416159</v>
      </c>
      <c r="DA80" s="126">
        <f t="shared" si="322"/>
        <v>2349.710693987945</v>
      </c>
      <c r="DB80" s="126">
        <f t="shared" si="323"/>
        <v>2392.729318634274</v>
      </c>
      <c r="DC80" s="126">
        <f t="shared" si="324"/>
        <v>2435.7479432806031</v>
      </c>
      <c r="DD80" s="126">
        <f t="shared" si="325"/>
        <v>2478.7665679269321</v>
      </c>
      <c r="DE80" s="126">
        <f t="shared" si="326"/>
        <v>2521.7851925732612</v>
      </c>
      <c r="DF80" s="126">
        <f t="shared" si="327"/>
        <v>2563.3186259460163</v>
      </c>
      <c r="DG80" s="126">
        <f t="shared" si="328"/>
        <v>2604.8520593187709</v>
      </c>
      <c r="DH80" s="126">
        <f t="shared" si="329"/>
        <v>2646.3854926915265</v>
      </c>
      <c r="DI80" s="126">
        <f t="shared" si="330"/>
        <v>2687.9189260642815</v>
      </c>
      <c r="DJ80" s="126">
        <f t="shared" si="331"/>
        <v>2729.4523594370366</v>
      </c>
      <c r="DK80" s="126">
        <f t="shared" si="332"/>
        <v>2770.0499387054169</v>
      </c>
      <c r="DL80" s="126">
        <f t="shared" si="333"/>
        <v>2810.6475179737972</v>
      </c>
      <c r="DM80" s="126">
        <f t="shared" si="334"/>
        <v>2851.2450972421771</v>
      </c>
      <c r="DN80" s="126">
        <f t="shared" si="335"/>
        <v>2891.8426765105573</v>
      </c>
      <c r="DO80" s="126">
        <f t="shared" si="336"/>
        <v>2932.4402557789381</v>
      </c>
      <c r="DP80" s="126">
        <f t="shared" si="337"/>
        <v>2972.5533976801617</v>
      </c>
      <c r="DQ80" s="126">
        <f t="shared" si="338"/>
        <v>3012.6665395813848</v>
      </c>
      <c r="DR80" s="126">
        <f t="shared" si="339"/>
        <v>3052.7796814826088</v>
      </c>
      <c r="DS80" s="126">
        <f t="shared" si="340"/>
        <v>3092.8928233838324</v>
      </c>
      <c r="DT80" s="126">
        <f t="shared" si="341"/>
        <v>3133.0059652850559</v>
      </c>
      <c r="DU80" s="126">
        <v>3173.0085801256882</v>
      </c>
      <c r="DV80" s="121"/>
      <c r="DW80" s="129">
        <v>3173.0085801256882</v>
      </c>
      <c r="DX80" s="124">
        <v>11</v>
      </c>
      <c r="DY80" s="129">
        <f t="shared" si="342"/>
        <v>3173.0085801256882</v>
      </c>
      <c r="DZ80" s="129">
        <f t="shared" si="343"/>
        <v>3173.0085801256882</v>
      </c>
      <c r="EA80" s="129">
        <f t="shared" si="344"/>
        <v>3173.0085801256882</v>
      </c>
      <c r="EB80" s="129">
        <f t="shared" si="345"/>
        <v>3173.0085801256882</v>
      </c>
      <c r="EC80" s="129">
        <f t="shared" si="346"/>
        <v>3173.0085801256882</v>
      </c>
      <c r="ED80" s="129">
        <f t="shared" si="347"/>
        <v>3173.0085801256882</v>
      </c>
      <c r="EE80" s="129">
        <f t="shared" si="348"/>
        <v>3173.0085801256882</v>
      </c>
      <c r="EF80" s="129">
        <f t="shared" si="349"/>
        <v>3173.0085801256882</v>
      </c>
      <c r="EG80" s="129">
        <f t="shared" si="350"/>
        <v>3173.0085801256882</v>
      </c>
      <c r="EH80" s="129">
        <f t="shared" si="351"/>
        <v>3173.0085801256882</v>
      </c>
      <c r="EI80" s="129">
        <f t="shared" si="352"/>
        <v>2904.4819585455534</v>
      </c>
      <c r="EJ80" s="129">
        <f t="shared" si="353"/>
        <v>2681.6181534568818</v>
      </c>
      <c r="EK80" s="129">
        <f t="shared" si="354"/>
        <v>2535.6990894460409</v>
      </c>
      <c r="EL80" s="129">
        <f t="shared" si="355"/>
        <v>2417.0778527550215</v>
      </c>
      <c r="EM80" s="129">
        <f t="shared" si="356"/>
        <v>2314.1414771584027</v>
      </c>
      <c r="EN80" s="129">
        <f t="shared" si="357"/>
        <v>2221.7238122868298</v>
      </c>
      <c r="EO80" s="129">
        <f t="shared" si="358"/>
        <v>2136.9790937872631</v>
      </c>
      <c r="EP80" s="129">
        <f t="shared" si="359"/>
        <v>2058.139712081479</v>
      </c>
      <c r="EQ80" s="129">
        <f t="shared" si="360"/>
        <v>1984.0180558668499</v>
      </c>
      <c r="ER80" s="129">
        <f t="shared" si="361"/>
        <v>1913.7704073187751</v>
      </c>
      <c r="ES80" s="129">
        <f t="shared" si="362"/>
        <v>1851.6311976362676</v>
      </c>
      <c r="ET80" s="129">
        <f t="shared" si="363"/>
        <v>1789.4919879537599</v>
      </c>
      <c r="EU80" s="129">
        <f t="shared" si="364"/>
        <v>1727.3527782712526</v>
      </c>
      <c r="EV80" s="129">
        <f t="shared" si="365"/>
        <v>1665.2135685887451</v>
      </c>
      <c r="EW80" s="129">
        <f t="shared" si="366"/>
        <v>1603.0743589062376</v>
      </c>
      <c r="EX80" s="129">
        <f t="shared" si="367"/>
        <v>1549.4834838177849</v>
      </c>
      <c r="EY80" s="129">
        <f t="shared" si="368"/>
        <v>1495.8926087293321</v>
      </c>
      <c r="EZ80" s="129">
        <f t="shared" si="369"/>
        <v>1442.3017336408793</v>
      </c>
      <c r="FA80" s="129">
        <f t="shared" si="370"/>
        <v>1388.7108585524265</v>
      </c>
      <c r="FB80" s="129">
        <f t="shared" si="371"/>
        <v>1335.1199834639738</v>
      </c>
      <c r="FC80" s="129">
        <f t="shared" si="372"/>
        <v>1286.5945145816358</v>
      </c>
      <c r="FD80" s="129">
        <f t="shared" si="373"/>
        <v>1238.0690456992977</v>
      </c>
      <c r="FE80" s="129">
        <f t="shared" si="374"/>
        <v>1189.54357681696</v>
      </c>
      <c r="FF80" s="129">
        <f t="shared" si="375"/>
        <v>1141.0181079346221</v>
      </c>
      <c r="FG80" s="129">
        <f t="shared" si="376"/>
        <v>1092.4926390522842</v>
      </c>
      <c r="FH80" s="129">
        <f t="shared" si="377"/>
        <v>1047.2574133986418</v>
      </c>
      <c r="FI80" s="129">
        <f t="shared" si="378"/>
        <v>1002.0221877449994</v>
      </c>
      <c r="FJ80" s="129">
        <f t="shared" si="379"/>
        <v>956.78696209135705</v>
      </c>
      <c r="FK80" s="129">
        <f t="shared" si="380"/>
        <v>911.55173643771468</v>
      </c>
      <c r="FL80" s="129">
        <f t="shared" si="381"/>
        <v>866.31651078407231</v>
      </c>
      <c r="FM80" s="129">
        <f t="shared" si="382"/>
        <v>823.29788613774326</v>
      </c>
      <c r="FN80" s="129">
        <f t="shared" si="383"/>
        <v>780.27926149141422</v>
      </c>
      <c r="FO80" s="129">
        <f t="shared" si="384"/>
        <v>737.26063684508517</v>
      </c>
      <c r="FP80" s="129">
        <f t="shared" si="385"/>
        <v>694.24201219875613</v>
      </c>
      <c r="FQ80" s="129">
        <f t="shared" si="386"/>
        <v>651.22338755242708</v>
      </c>
      <c r="FR80" s="129">
        <f t="shared" si="387"/>
        <v>609.68995417967199</v>
      </c>
      <c r="FS80" s="129">
        <f t="shared" si="388"/>
        <v>568.15652080691734</v>
      </c>
      <c r="FT80" s="129">
        <f t="shared" si="389"/>
        <v>526.62308743416179</v>
      </c>
      <c r="FU80" s="129">
        <f t="shared" si="390"/>
        <v>485.08965406140669</v>
      </c>
      <c r="FV80" s="129">
        <f t="shared" si="391"/>
        <v>443.55622068865159</v>
      </c>
      <c r="FW80" s="129">
        <f t="shared" si="392"/>
        <v>402.95864142027131</v>
      </c>
      <c r="FX80" s="129">
        <f t="shared" si="393"/>
        <v>362.36106215189102</v>
      </c>
      <c r="FY80" s="129">
        <f t="shared" si="394"/>
        <v>321.76348288351119</v>
      </c>
      <c r="FZ80" s="129">
        <f t="shared" si="395"/>
        <v>281.1659036151309</v>
      </c>
      <c r="GA80" s="129">
        <f t="shared" si="396"/>
        <v>240.56832434675016</v>
      </c>
      <c r="GB80" s="129">
        <f t="shared" si="397"/>
        <v>200.45518244552659</v>
      </c>
      <c r="GC80" s="129">
        <f t="shared" si="398"/>
        <v>160.34204054430347</v>
      </c>
      <c r="GD80" s="129">
        <f t="shared" si="399"/>
        <v>120.22889864307945</v>
      </c>
      <c r="GE80" s="129">
        <f t="shared" si="400"/>
        <v>80.115756741855876</v>
      </c>
      <c r="GF80" s="129">
        <f t="shared" si="401"/>
        <v>40.002614840632305</v>
      </c>
    </row>
    <row r="81" spans="1:188" ht="15" x14ac:dyDescent="0.25">
      <c r="A81" s="124">
        <v>50</v>
      </c>
      <c r="B81" s="126"/>
      <c r="C81" s="126"/>
      <c r="D81" s="126"/>
      <c r="E81" s="126"/>
      <c r="F81" s="126"/>
      <c r="G81" s="126"/>
      <c r="H81" s="126"/>
      <c r="I81" s="126"/>
      <c r="J81" s="126"/>
      <c r="K81" s="126"/>
      <c r="L81" s="126"/>
      <c r="M81" s="126">
        <f>-$A81^2*ACOS(1-$B$4/$A81)-($A81-$B$4)*SQRT(2*$A81*$B$4-$B$4^2)</f>
        <v>13.293261625555488</v>
      </c>
      <c r="N81" s="126">
        <f>-$A81^2*ACOS(1-$C$4/$A81)-($A81-$C$4)*SQRT(2*$A81*$C$4-$C$4^2)-N82</f>
        <v>24.326426460433538</v>
      </c>
      <c r="O81" s="126">
        <f>-$A81^2*ACOS(1-$D$4/$A81)-($A81-$D$4)*SQRT(2*$A81*$D$4-$D$4^2)-O82-O83</f>
        <v>31.55119181083262</v>
      </c>
      <c r="P81" s="126">
        <f>-$A81^2*ACOS(1-$E$69/$A81)-($A81-$E$69)*SQRT(2*$A81*$E$69-$E$69^2)-P82-P83-P84</f>
        <v>37.425019404348632</v>
      </c>
      <c r="Q81" s="126">
        <f>-$A81^2*ACOS(1-$F$69/$A81)-($A81-$F$69)*SQRT(2*$A81*$F$69-$F$69^2)-Q82-Q83-Q84-Q85</f>
        <v>42.522726747203023</v>
      </c>
      <c r="R81" s="126">
        <f>-$A81^2*ACOS(1-6/$A81)-($A81-6)*SQRT(2*$A81*6-6^2)-R82-R83-R84-R85-R86</f>
        <v>47.10002294902381</v>
      </c>
      <c r="S81" s="126">
        <f>-$A81^2*ACOS(1-7/$A81)-($A81-7)*SQRT(2*$A81*7-7^2)-S82-S83-S84-S85-S86-S87</f>
        <v>51.297763123111281</v>
      </c>
      <c r="T81" s="126">
        <f>-$A81^2*ACOS(1-8/$A81)-($A81-8)*SQRT(2*$A81*8-8^2)-T82-T83-T84-T85-T86-T87-T88</f>
        <v>55.20343705600294</v>
      </c>
      <c r="U81" s="126">
        <f>-$A81^2*ACOS(1-9/$A81)-($A81-9)*SQRT(2*$A81*9-9^2)-U82-U83-U84-U85-U86-U87-U88-U89</f>
        <v>58.8758269681407</v>
      </c>
      <c r="V81" s="126">
        <f t="shared" si="403"/>
        <v>62.078097244582338</v>
      </c>
      <c r="W81" s="126">
        <f t="shared" si="403"/>
        <v>65.280367521023976</v>
      </c>
      <c r="X81" s="126">
        <f t="shared" si="403"/>
        <v>68.482637797465614</v>
      </c>
      <c r="Y81" s="126">
        <f t="shared" si="403"/>
        <v>71.684908073907252</v>
      </c>
      <c r="Z81" s="126">
        <f>-$A81^2*ACOS(1-14/$A81)-($A81-14)*SQRT(2*$A81*14-14^2)-Z82-Z83-Z84-Z85-Z86-Z87-Z88-Z89-Z90-Z91-Z92-Z93-Z94</f>
        <v>74.887178350348904</v>
      </c>
      <c r="AA81" s="126">
        <f t="shared" si="404"/>
        <v>77.611684615176614</v>
      </c>
      <c r="AB81" s="126">
        <f t="shared" si="404"/>
        <v>80.336190880004324</v>
      </c>
      <c r="AC81" s="126">
        <f t="shared" si="404"/>
        <v>83.060697144832034</v>
      </c>
      <c r="AD81" s="126">
        <f t="shared" si="404"/>
        <v>85.785203409659744</v>
      </c>
      <c r="AE81" s="126">
        <f>-$A81^2*ACOS(1-19/$A81)-($A81-19)*SQRT(2*$A81*19-19^2)-SUM(AE82:AE99)</f>
        <v>88.509709674487453</v>
      </c>
      <c r="AF81" s="126">
        <f t="shared" si="405"/>
        <v>90.959821299314996</v>
      </c>
      <c r="AG81" s="126">
        <f t="shared" si="405"/>
        <v>93.409932924142538</v>
      </c>
      <c r="AH81" s="126">
        <f t="shared" si="405"/>
        <v>95.860044548970066</v>
      </c>
      <c r="AI81" s="126">
        <f t="shared" si="405"/>
        <v>98.310156173797594</v>
      </c>
      <c r="AJ81" s="126">
        <f>-$A81^2*ACOS(1-24/$A81)-($A81-24)*SQRT(2*$A81*24-24^2)-SUM(AJ82:AJ104)</f>
        <v>100.76026779862514</v>
      </c>
      <c r="AK81" s="126">
        <f t="shared" si="406"/>
        <v>103.03506934031262</v>
      </c>
      <c r="AL81" s="126">
        <f t="shared" si="406"/>
        <v>105.3098708820001</v>
      </c>
      <c r="AM81" s="126">
        <f t="shared" si="406"/>
        <v>107.58467242368756</v>
      </c>
      <c r="AN81" s="126">
        <f t="shared" si="406"/>
        <v>109.85947396537503</v>
      </c>
      <c r="AO81" s="126">
        <f>-$A81^2*ACOS(1-29/$A81)-($A81-29)*SQRT(2*$A81*29-29^2)-SUM(AO82:AO109)</f>
        <v>112.13427550706251</v>
      </c>
      <c r="AP81" s="126">
        <f t="shared" si="407"/>
        <v>114.29213925768963</v>
      </c>
      <c r="AQ81" s="126">
        <f t="shared" si="407"/>
        <v>116.45000300831674</v>
      </c>
      <c r="AR81" s="126">
        <f t="shared" si="407"/>
        <v>118.60786675894387</v>
      </c>
      <c r="AS81" s="126">
        <f t="shared" si="407"/>
        <v>120.765730509571</v>
      </c>
      <c r="AT81" s="126">
        <f>-$A81^2*ACOS(1-34/$A81)-($A81-34)*SQRT(2*$A81*34-34^2)-SUM(AT82:AT114)</f>
        <v>122.92359426019812</v>
      </c>
      <c r="AU81" s="126">
        <f t="shared" si="408"/>
        <v>125.00359546413556</v>
      </c>
      <c r="AV81" s="126">
        <f t="shared" si="408"/>
        <v>127.083596668073</v>
      </c>
      <c r="AW81" s="126">
        <f t="shared" si="408"/>
        <v>129.16359787201046</v>
      </c>
      <c r="AX81" s="126">
        <f t="shared" si="408"/>
        <v>131.24359907594788</v>
      </c>
      <c r="AY81" s="126">
        <f>-$A81^2*ACOS(1-39/$A81)-($A81-39)*SQRT(2*$A81*39-39^2)-SUM(AY82:AY119)</f>
        <v>133.32360027988534</v>
      </c>
      <c r="AZ81" s="126">
        <f t="shared" si="409"/>
        <v>135.35473073083784</v>
      </c>
      <c r="BA81" s="126">
        <f t="shared" si="409"/>
        <v>137.38586118179035</v>
      </c>
      <c r="BB81" s="126">
        <f t="shared" si="409"/>
        <v>139.41699163274288</v>
      </c>
      <c r="BC81" s="126">
        <f t="shared" si="409"/>
        <v>141.44812208369541</v>
      </c>
      <c r="BD81" s="126">
        <f>-$A81^2*ACOS(1-44/$A81)-($A81-44)*SQRT(2*$A81*44-44^2)-SUM(BD82:BD124)</f>
        <v>143.47925253464791</v>
      </c>
      <c r="BE81" s="126">
        <f t="shared" si="410"/>
        <v>145.48514208237322</v>
      </c>
      <c r="BF81" s="126">
        <f t="shared" si="410"/>
        <v>147.49103163009852</v>
      </c>
      <c r="BG81" s="126">
        <f t="shared" si="410"/>
        <v>149.49692117782379</v>
      </c>
      <c r="BH81" s="126">
        <f t="shared" si="410"/>
        <v>151.50281072554907</v>
      </c>
      <c r="BI81" s="126">
        <f>-$A81^2*ACOS(1-49/$A81)-($A81-49)*SQRT(2*$A81*49-49^2)-SUM(BI82:BI129)</f>
        <v>153.50870027327437</v>
      </c>
      <c r="BJ81" s="126">
        <f ca="1">$A81^2*ACOS(1-$A81/$A81)-($A81-$A81)*SQRT(2*$A81*$A81-$A81^2)-SUM(BJ82:BJ$130)</f>
        <v>155.50883635269474</v>
      </c>
      <c r="BK81" s="126"/>
      <c r="BL81" s="122">
        <v>50</v>
      </c>
      <c r="BM81" s="126">
        <f t="shared" si="282"/>
        <v>0</v>
      </c>
      <c r="BN81" s="126">
        <f t="shared" si="283"/>
        <v>0</v>
      </c>
      <c r="BO81" s="126">
        <f t="shared" si="284"/>
        <v>0</v>
      </c>
      <c r="BP81" s="126">
        <f t="shared" si="285"/>
        <v>0</v>
      </c>
      <c r="BQ81" s="126">
        <f t="shared" si="286"/>
        <v>0</v>
      </c>
      <c r="BR81" s="126">
        <f t="shared" si="287"/>
        <v>0</v>
      </c>
      <c r="BS81" s="126">
        <f t="shared" si="288"/>
        <v>0</v>
      </c>
      <c r="BT81" s="126">
        <f t="shared" si="289"/>
        <v>0</v>
      </c>
      <c r="BU81" s="126">
        <f t="shared" si="290"/>
        <v>0</v>
      </c>
      <c r="BV81" s="126">
        <f t="shared" si="291"/>
        <v>0</v>
      </c>
      <c r="BW81" s="126">
        <f t="shared" si="292"/>
        <v>0</v>
      </c>
      <c r="BX81" s="126">
        <f t="shared" si="293"/>
        <v>265.86523251110975</v>
      </c>
      <c r="BY81" s="126">
        <f t="shared" si="294"/>
        <v>486.52852920867076</v>
      </c>
      <c r="BZ81" s="126">
        <f t="shared" si="295"/>
        <v>631.0238362166524</v>
      </c>
      <c r="CA81" s="126">
        <f t="shared" si="296"/>
        <v>748.50038808697263</v>
      </c>
      <c r="CB81" s="126">
        <f t="shared" si="297"/>
        <v>850.45453494406047</v>
      </c>
      <c r="CC81" s="126">
        <f t="shared" si="298"/>
        <v>942.0004589804762</v>
      </c>
      <c r="CD81" s="126">
        <f t="shared" si="299"/>
        <v>1025.9552624622256</v>
      </c>
      <c r="CE81" s="126">
        <f t="shared" si="300"/>
        <v>1104.0687411200588</v>
      </c>
      <c r="CF81" s="126">
        <f t="shared" si="301"/>
        <v>1177.516539362814</v>
      </c>
      <c r="CG81" s="126">
        <f t="shared" si="302"/>
        <v>1241.5619448916468</v>
      </c>
      <c r="CH81" s="126">
        <f t="shared" si="303"/>
        <v>1305.6073504204796</v>
      </c>
      <c r="CI81" s="126">
        <f t="shared" si="304"/>
        <v>1369.6527559493122</v>
      </c>
      <c r="CJ81" s="126">
        <f t="shared" si="305"/>
        <v>1433.698161478145</v>
      </c>
      <c r="CK81" s="126">
        <f t="shared" si="306"/>
        <v>1497.7435670069781</v>
      </c>
      <c r="CL81" s="126">
        <f t="shared" si="307"/>
        <v>1552.2336923035323</v>
      </c>
      <c r="CM81" s="126">
        <f t="shared" si="308"/>
        <v>1606.7238176000865</v>
      </c>
      <c r="CN81" s="126">
        <f t="shared" si="309"/>
        <v>1661.2139428966407</v>
      </c>
      <c r="CO81" s="126">
        <f t="shared" si="310"/>
        <v>1715.7040681931949</v>
      </c>
      <c r="CP81" s="126">
        <f t="shared" si="311"/>
        <v>1770.1941934897491</v>
      </c>
      <c r="CQ81" s="126">
        <f t="shared" si="312"/>
        <v>1819.1964259862998</v>
      </c>
      <c r="CR81" s="126">
        <f t="shared" si="313"/>
        <v>1868.1986584828508</v>
      </c>
      <c r="CS81" s="126">
        <f t="shared" si="314"/>
        <v>1917.2008909794013</v>
      </c>
      <c r="CT81" s="126">
        <f t="shared" si="315"/>
        <v>1966.203123475952</v>
      </c>
      <c r="CU81" s="126">
        <f t="shared" si="316"/>
        <v>2015.2053559725027</v>
      </c>
      <c r="CV81" s="126">
        <f t="shared" si="317"/>
        <v>2060.7013868062522</v>
      </c>
      <c r="CW81" s="126">
        <f t="shared" si="318"/>
        <v>2106.1974176400017</v>
      </c>
      <c r="CX81" s="126">
        <f t="shared" si="319"/>
        <v>2151.6934484737512</v>
      </c>
      <c r="CY81" s="126">
        <f t="shared" si="320"/>
        <v>2197.1894793075007</v>
      </c>
      <c r="CZ81" s="126">
        <f t="shared" si="321"/>
        <v>2242.6855101412502</v>
      </c>
      <c r="DA81" s="126">
        <f t="shared" si="322"/>
        <v>2285.8427851537926</v>
      </c>
      <c r="DB81" s="126">
        <f t="shared" si="323"/>
        <v>2329.0000601663351</v>
      </c>
      <c r="DC81" s="126">
        <f t="shared" si="324"/>
        <v>2372.1573351788775</v>
      </c>
      <c r="DD81" s="126">
        <f t="shared" si="325"/>
        <v>2415.3146101914199</v>
      </c>
      <c r="DE81" s="126">
        <f t="shared" si="326"/>
        <v>2458.4718852039623</v>
      </c>
      <c r="DF81" s="126">
        <f t="shared" si="327"/>
        <v>2500.0719092827112</v>
      </c>
      <c r="DG81" s="126">
        <f t="shared" si="328"/>
        <v>2541.6719333614601</v>
      </c>
      <c r="DH81" s="126">
        <f t="shared" si="329"/>
        <v>2583.271957440209</v>
      </c>
      <c r="DI81" s="126">
        <f t="shared" si="330"/>
        <v>2624.8719815189579</v>
      </c>
      <c r="DJ81" s="126">
        <f t="shared" si="331"/>
        <v>2666.4720055977068</v>
      </c>
      <c r="DK81" s="126">
        <f t="shared" si="332"/>
        <v>2707.0946146167571</v>
      </c>
      <c r="DL81" s="126">
        <f t="shared" si="333"/>
        <v>2747.7172236358069</v>
      </c>
      <c r="DM81" s="126">
        <f t="shared" si="334"/>
        <v>2788.3398326548577</v>
      </c>
      <c r="DN81" s="126">
        <f t="shared" si="335"/>
        <v>2828.962441673908</v>
      </c>
      <c r="DO81" s="126">
        <f t="shared" si="336"/>
        <v>2869.5850506929582</v>
      </c>
      <c r="DP81" s="126">
        <f t="shared" si="337"/>
        <v>2909.7028416474641</v>
      </c>
      <c r="DQ81" s="126">
        <f t="shared" si="338"/>
        <v>2949.8206326019704</v>
      </c>
      <c r="DR81" s="126">
        <f t="shared" si="339"/>
        <v>2989.9384235564758</v>
      </c>
      <c r="DS81" s="126">
        <f t="shared" si="340"/>
        <v>3030.0562145109816</v>
      </c>
      <c r="DT81" s="126">
        <f t="shared" si="341"/>
        <v>3070.1740054654874</v>
      </c>
      <c r="DU81" s="126">
        <v>3110.1767270538949</v>
      </c>
      <c r="DV81" s="121"/>
      <c r="DW81" s="129">
        <v>3110.1767270538949</v>
      </c>
      <c r="DX81" s="124">
        <v>12</v>
      </c>
      <c r="DY81" s="129">
        <f t="shared" si="342"/>
        <v>3110.1767270538949</v>
      </c>
      <c r="DZ81" s="129">
        <f t="shared" si="343"/>
        <v>3110.1767270538949</v>
      </c>
      <c r="EA81" s="129">
        <f t="shared" si="344"/>
        <v>3110.1767270538949</v>
      </c>
      <c r="EB81" s="129">
        <f t="shared" si="345"/>
        <v>3110.1767270538949</v>
      </c>
      <c r="EC81" s="129">
        <f t="shared" si="346"/>
        <v>3110.1767270538949</v>
      </c>
      <c r="ED81" s="129">
        <f t="shared" si="347"/>
        <v>3110.1767270538949</v>
      </c>
      <c r="EE81" s="129">
        <f t="shared" si="348"/>
        <v>3110.1767270538949</v>
      </c>
      <c r="EF81" s="129">
        <f t="shared" si="349"/>
        <v>3110.1767270538949</v>
      </c>
      <c r="EG81" s="129">
        <f t="shared" si="350"/>
        <v>3110.1767270538949</v>
      </c>
      <c r="EH81" s="129">
        <f t="shared" si="351"/>
        <v>3110.1767270538949</v>
      </c>
      <c r="EI81" s="129">
        <f t="shared" si="352"/>
        <v>3110.1767270538949</v>
      </c>
      <c r="EJ81" s="129">
        <f t="shared" si="353"/>
        <v>2844.3114945427851</v>
      </c>
      <c r="EK81" s="129">
        <f t="shared" si="354"/>
        <v>2623.6481978452239</v>
      </c>
      <c r="EL81" s="129">
        <f t="shared" si="355"/>
        <v>2479.1528908372425</v>
      </c>
      <c r="EM81" s="129">
        <f t="shared" si="356"/>
        <v>2361.6763389669222</v>
      </c>
      <c r="EN81" s="129">
        <f t="shared" si="357"/>
        <v>2259.7221921098344</v>
      </c>
      <c r="EO81" s="129">
        <f t="shared" si="358"/>
        <v>2168.1762680734187</v>
      </c>
      <c r="EP81" s="129">
        <f t="shared" si="359"/>
        <v>2084.2214645916692</v>
      </c>
      <c r="EQ81" s="129">
        <f t="shared" si="360"/>
        <v>2006.1079859338361</v>
      </c>
      <c r="ER81" s="129">
        <f t="shared" si="361"/>
        <v>1932.6601876910809</v>
      </c>
      <c r="ES81" s="129">
        <f t="shared" si="362"/>
        <v>1868.614782162248</v>
      </c>
      <c r="ET81" s="129">
        <f t="shared" si="363"/>
        <v>1804.5693766334152</v>
      </c>
      <c r="EU81" s="129">
        <f t="shared" si="364"/>
        <v>1740.5239711045826</v>
      </c>
      <c r="EV81" s="129">
        <f t="shared" si="365"/>
        <v>1676.4785655757498</v>
      </c>
      <c r="EW81" s="129">
        <f t="shared" si="366"/>
        <v>1612.4331600469168</v>
      </c>
      <c r="EX81" s="129">
        <f t="shared" si="367"/>
        <v>1557.9430347503626</v>
      </c>
      <c r="EY81" s="129">
        <f t="shared" si="368"/>
        <v>1503.4529094538084</v>
      </c>
      <c r="EZ81" s="129">
        <f t="shared" si="369"/>
        <v>1448.9627841572542</v>
      </c>
      <c r="FA81" s="129">
        <f t="shared" si="370"/>
        <v>1394.4726588607</v>
      </c>
      <c r="FB81" s="129">
        <f t="shared" si="371"/>
        <v>1339.9825335641458</v>
      </c>
      <c r="FC81" s="129">
        <f t="shared" si="372"/>
        <v>1290.9803010675951</v>
      </c>
      <c r="FD81" s="129">
        <f t="shared" si="373"/>
        <v>1241.9780685710441</v>
      </c>
      <c r="FE81" s="129">
        <f t="shared" si="374"/>
        <v>1192.9758360744936</v>
      </c>
      <c r="FF81" s="129">
        <f t="shared" si="375"/>
        <v>1143.9736035779429</v>
      </c>
      <c r="FG81" s="129">
        <f t="shared" si="376"/>
        <v>1094.9713710813921</v>
      </c>
      <c r="FH81" s="129">
        <f t="shared" si="377"/>
        <v>1049.4753402476426</v>
      </c>
      <c r="FI81" s="129">
        <f t="shared" si="378"/>
        <v>1003.9793094138931</v>
      </c>
      <c r="FJ81" s="129">
        <f t="shared" si="379"/>
        <v>958.48327858014363</v>
      </c>
      <c r="FK81" s="129">
        <f t="shared" si="380"/>
        <v>912.98724774639413</v>
      </c>
      <c r="FL81" s="129">
        <f t="shared" si="381"/>
        <v>867.49121691264463</v>
      </c>
      <c r="FM81" s="129">
        <f t="shared" si="382"/>
        <v>824.33394190010222</v>
      </c>
      <c r="FN81" s="129">
        <f t="shared" si="383"/>
        <v>781.1766668875598</v>
      </c>
      <c r="FO81" s="129">
        <f t="shared" si="384"/>
        <v>738.01939187501739</v>
      </c>
      <c r="FP81" s="129">
        <f t="shared" si="385"/>
        <v>694.86211686247498</v>
      </c>
      <c r="FQ81" s="129">
        <f t="shared" si="386"/>
        <v>651.70484184993256</v>
      </c>
      <c r="FR81" s="129">
        <f t="shared" si="387"/>
        <v>610.10481777118366</v>
      </c>
      <c r="FS81" s="129">
        <f t="shared" si="388"/>
        <v>568.50479369243476</v>
      </c>
      <c r="FT81" s="129">
        <f t="shared" si="389"/>
        <v>526.90476961368586</v>
      </c>
      <c r="FU81" s="129">
        <f t="shared" si="390"/>
        <v>485.30474553493696</v>
      </c>
      <c r="FV81" s="129">
        <f t="shared" si="391"/>
        <v>443.70472145618805</v>
      </c>
      <c r="FW81" s="129">
        <f t="shared" si="392"/>
        <v>403.08211243713777</v>
      </c>
      <c r="FX81" s="129">
        <f t="shared" si="393"/>
        <v>362.45950341808793</v>
      </c>
      <c r="FY81" s="129">
        <f t="shared" si="394"/>
        <v>321.83689439903719</v>
      </c>
      <c r="FZ81" s="129">
        <f t="shared" si="395"/>
        <v>281.2142853799869</v>
      </c>
      <c r="GA81" s="129">
        <f t="shared" si="396"/>
        <v>240.59167636093662</v>
      </c>
      <c r="GB81" s="129">
        <f t="shared" si="397"/>
        <v>200.47388540643078</v>
      </c>
      <c r="GC81" s="129">
        <f t="shared" si="398"/>
        <v>160.35609445192449</v>
      </c>
      <c r="GD81" s="129">
        <f t="shared" si="399"/>
        <v>120.23830349741911</v>
      </c>
      <c r="GE81" s="129">
        <f t="shared" si="400"/>
        <v>80.120512542913275</v>
      </c>
      <c r="GF81" s="129">
        <f t="shared" si="401"/>
        <v>40.002721588407439</v>
      </c>
    </row>
    <row r="82" spans="1:188" ht="15" x14ac:dyDescent="0.25">
      <c r="A82" s="124">
        <v>49</v>
      </c>
      <c r="B82" s="126"/>
      <c r="C82" s="126"/>
      <c r="D82" s="126"/>
      <c r="E82" s="126"/>
      <c r="F82" s="126"/>
      <c r="G82" s="126"/>
      <c r="H82" s="126"/>
      <c r="I82" s="126"/>
      <c r="J82" s="126"/>
      <c r="K82" s="126"/>
      <c r="L82" s="126"/>
      <c r="M82" s="126"/>
      <c r="N82" s="126">
        <f>-$A82^2*ACOS(1-$B$4/$A82)-($A82-$B$4)*SQRT(2*$A82*$B$4-$B$4^2)</f>
        <v>13.158846560386507</v>
      </c>
      <c r="O82" s="126">
        <f>-$A82^2*ACOS(1-$C$4/$A82)-($A82-$C$4)*SQRT(2*$A82*$C$4-$C$4^2)-O83</f>
        <v>24.08087802018332</v>
      </c>
      <c r="P82" s="126">
        <f>-$A82^2*ACOS(1-$D$69/$A82)-($A82-$D$69)*SQRT(2*$A82*$D$69-$D$69^2)-P83-P84</f>
        <v>31.233748270628666</v>
      </c>
      <c r="Q82" s="126">
        <f>-$A82^2*ACOS(1-$E$69/$A82)-($A82-$E$69)*SQRT(2*$A82*$E$69-$E$69^2)-Q83-Q84-Q85</f>
        <v>37.049780734579599</v>
      </c>
      <c r="R82" s="126">
        <f>-$A82^2*ACOS(1-$F$69/$A82)-($A82-$F$69)*SQRT(2*$A82*$F$69-$F$69^2)-R83-R84-R85-R86</f>
        <v>42.097902556226813</v>
      </c>
      <c r="S82" s="126">
        <f>-$A82^2*ACOS(1-6/$A82)-($A82-6)*SQRT(2*$A82*6-6^2)-S83-S84-S85-S86-S87</f>
        <v>46.631197951067179</v>
      </c>
      <c r="T82" s="126">
        <f>-$A82^2*ACOS(1-7/$A82)-($A82-7)*SQRT(2*$A82*7-7^2)-T83-T84-T85-T86-T87-T88</f>
        <v>50.789074386264474</v>
      </c>
      <c r="U82" s="126">
        <f>-$A82^2*ACOS(1-8/$A82)-($A82-8)*SQRT(2*$A82*8-8^2)-U83-U84-U85-U86-U87-U88-U89</f>
        <v>54.658121986428341</v>
      </c>
      <c r="V82" s="126">
        <f>-$A82^2*ACOS(1-9/$A82)-($A82-9)*SQRT(2*$A82*9-9^2)-V83-V84-V85-V86-V87-V88-V89-V90</f>
        <v>58.296518670362957</v>
      </c>
      <c r="W82" s="126">
        <f>-$A82^2*ACOS(1-10/$A82)-($A82-10)*SQRT(2*$A82*10-10^2)-W83-W84-W85-W86-W87-W88-W89-W90-W91</f>
        <v>61.745596870869804</v>
      </c>
      <c r="X82" s="126">
        <f>-$A82^2*ACOS(1-11/$A82)-($A82-11)*SQRT(2*$A82*11-11^2)-X83-X84-X85-X86-X87-X88-X89-X90-X91-X92</f>
        <v>65.035977707792881</v>
      </c>
      <c r="Y82" s="126">
        <f>-$A82^2*ACOS(1-12/$A82)-($A82-12)*SQRT(2*$A82*12-12^2)-Y83-Y84-Y85-Y86-Y87-Y88-Y89-Y90-Y91-Y92-Y93</f>
        <v>68.191101002754522</v>
      </c>
      <c r="Z82" s="126">
        <f>-$A82^2*ACOS(1-13/$A82)-($A82-13)*SQRT(2*$A82*13-13^2)-Z83-Z84-Z85-Z86-Z87-Z88-Z89-Z90-Z91-Z92-Z93-Z94</f>
        <v>71.229387473493261</v>
      </c>
      <c r="AA82" s="126">
        <f t="shared" si="404"/>
        <v>74.004308904789852</v>
      </c>
      <c r="AB82" s="126">
        <f t="shared" si="404"/>
        <v>76.779230336086442</v>
      </c>
      <c r="AC82" s="126">
        <f t="shared" si="404"/>
        <v>79.554151767383033</v>
      </c>
      <c r="AD82" s="126">
        <f t="shared" si="404"/>
        <v>82.329073198679623</v>
      </c>
      <c r="AE82" s="126">
        <f>-$A82^2*ACOS(1-18/$A82)-($A82-18)*SQRT(2*$A82*18-18^2)-SUM(AE83:AE99)</f>
        <v>85.103994629976228</v>
      </c>
      <c r="AF82" s="126">
        <f t="shared" si="405"/>
        <v>87.580239603817148</v>
      </c>
      <c r="AG82" s="126">
        <f t="shared" si="405"/>
        <v>90.056484577658068</v>
      </c>
      <c r="AH82" s="126">
        <f t="shared" si="405"/>
        <v>92.532729551499003</v>
      </c>
      <c r="AI82" s="126">
        <f t="shared" si="405"/>
        <v>95.008974525339937</v>
      </c>
      <c r="AJ82" s="126">
        <f>-$A82^2*ACOS(1-23/$A82)-($A82-23)*SQRT(2*$A82*23-23^2)-SUM(AJ83:AJ104)</f>
        <v>97.485219499180857</v>
      </c>
      <c r="AK82" s="126">
        <f t="shared" si="406"/>
        <v>99.774132996786051</v>
      </c>
      <c r="AL82" s="126">
        <f t="shared" si="406"/>
        <v>102.06304649439124</v>
      </c>
      <c r="AM82" s="126">
        <f t="shared" si="406"/>
        <v>104.35195999199645</v>
      </c>
      <c r="AN82" s="126">
        <f t="shared" si="406"/>
        <v>106.64087348960166</v>
      </c>
      <c r="AO82" s="126">
        <f>-$A82^2*ACOS(1-28/$A82)-($A82-28)*SQRT(2*$A82*28-28^2)-SUM(AO83:AO109)</f>
        <v>108.92978698720685</v>
      </c>
      <c r="AP82" s="126">
        <f t="shared" si="407"/>
        <v>111.09509295044946</v>
      </c>
      <c r="AQ82" s="126">
        <f t="shared" si="407"/>
        <v>113.26039891369206</v>
      </c>
      <c r="AR82" s="126">
        <f t="shared" si="407"/>
        <v>115.42570487693466</v>
      </c>
      <c r="AS82" s="126">
        <f t="shared" si="407"/>
        <v>117.59101084017726</v>
      </c>
      <c r="AT82" s="126">
        <f>-$A82^2*ACOS(1-33/$A82)-($A82-33)*SQRT(2*$A82*33-33^2)-SUM(AT83:AT114)</f>
        <v>119.75631680341985</v>
      </c>
      <c r="AU82" s="126">
        <f t="shared" si="408"/>
        <v>121.83987417677272</v>
      </c>
      <c r="AV82" s="126">
        <f t="shared" si="408"/>
        <v>123.9234315501256</v>
      </c>
      <c r="AW82" s="126">
        <f t="shared" si="408"/>
        <v>126.00698892347846</v>
      </c>
      <c r="AX82" s="126">
        <f t="shared" si="408"/>
        <v>128.09054629683132</v>
      </c>
      <c r="AY82" s="126">
        <f>-$A82^2*ACOS(1-38/$A82)-($A82-38)*SQRT(2*$A82*38-38^2)-SUM(AY83:AY119)</f>
        <v>130.17410367018419</v>
      </c>
      <c r="AZ82" s="126">
        <f t="shared" si="409"/>
        <v>132.2065666626674</v>
      </c>
      <c r="BA82" s="126">
        <f t="shared" si="409"/>
        <v>134.2390296551506</v>
      </c>
      <c r="BB82" s="126">
        <f t="shared" si="409"/>
        <v>136.27149264763383</v>
      </c>
      <c r="BC82" s="126">
        <f t="shared" si="409"/>
        <v>138.30395564011707</v>
      </c>
      <c r="BD82" s="126">
        <f>-$A82^2*ACOS(1-43/$A82)-($A82-43)*SQRT(2*$A82*43-43^2)-SUM(BD83:BD124)</f>
        <v>140.33641863260027</v>
      </c>
      <c r="BE82" s="126">
        <f t="shared" si="410"/>
        <v>142.34255529580477</v>
      </c>
      <c r="BF82" s="126">
        <f t="shared" si="410"/>
        <v>144.34869195900927</v>
      </c>
      <c r="BG82" s="126">
        <f t="shared" si="410"/>
        <v>146.35482862221377</v>
      </c>
      <c r="BH82" s="126">
        <f t="shared" si="410"/>
        <v>148.36096528541827</v>
      </c>
      <c r="BI82" s="126">
        <f>-$A82^2*ACOS(1-48/$A82)-($A82-48)*SQRT(2*$A82*48-48^2)-SUM(BI83:BI129)</f>
        <v>150.3671019486228</v>
      </c>
      <c r="BJ82" s="126">
        <f ca="1">$A82^2*ACOS(1-$A82/$A82)-($A82-$A82)*SQRT(2*$A82*$A82-$A82^2)-SUM(BJ83:BJ$130)</f>
        <v>152.36724369910553</v>
      </c>
      <c r="BK82" s="126"/>
      <c r="BL82" s="122">
        <v>49</v>
      </c>
      <c r="BM82" s="126">
        <f t="shared" si="282"/>
        <v>0</v>
      </c>
      <c r="BN82" s="126">
        <f t="shared" si="283"/>
        <v>0</v>
      </c>
      <c r="BO82" s="126">
        <f t="shared" si="284"/>
        <v>0</v>
      </c>
      <c r="BP82" s="126">
        <f t="shared" si="285"/>
        <v>0</v>
      </c>
      <c r="BQ82" s="126">
        <f t="shared" si="286"/>
        <v>0</v>
      </c>
      <c r="BR82" s="126">
        <f t="shared" si="287"/>
        <v>0</v>
      </c>
      <c r="BS82" s="126">
        <f t="shared" si="288"/>
        <v>0</v>
      </c>
      <c r="BT82" s="126">
        <f t="shared" si="289"/>
        <v>0</v>
      </c>
      <c r="BU82" s="126">
        <f t="shared" si="290"/>
        <v>0</v>
      </c>
      <c r="BV82" s="126">
        <f t="shared" si="291"/>
        <v>0</v>
      </c>
      <c r="BW82" s="126">
        <f t="shared" si="292"/>
        <v>0</v>
      </c>
      <c r="BX82" s="126">
        <f t="shared" si="293"/>
        <v>0</v>
      </c>
      <c r="BY82" s="126">
        <f t="shared" si="294"/>
        <v>263.17693120773015</v>
      </c>
      <c r="BZ82" s="126">
        <f t="shared" si="295"/>
        <v>481.6175604036664</v>
      </c>
      <c r="CA82" s="126">
        <f t="shared" si="296"/>
        <v>624.67496541257333</v>
      </c>
      <c r="CB82" s="126">
        <f t="shared" si="297"/>
        <v>740.99561469159198</v>
      </c>
      <c r="CC82" s="126">
        <f t="shared" si="298"/>
        <v>841.95805112453627</v>
      </c>
      <c r="CD82" s="126">
        <f t="shared" si="299"/>
        <v>932.62395902134358</v>
      </c>
      <c r="CE82" s="126">
        <f t="shared" si="300"/>
        <v>1015.7814877252895</v>
      </c>
      <c r="CF82" s="126">
        <f t="shared" si="301"/>
        <v>1093.1624397285668</v>
      </c>
      <c r="CG82" s="126">
        <f t="shared" si="302"/>
        <v>1165.9303734072591</v>
      </c>
      <c r="CH82" s="126">
        <f t="shared" si="303"/>
        <v>1234.9119374173961</v>
      </c>
      <c r="CI82" s="126">
        <f t="shared" si="304"/>
        <v>1300.7195541558576</v>
      </c>
      <c r="CJ82" s="126">
        <f t="shared" si="305"/>
        <v>1363.8220200550904</v>
      </c>
      <c r="CK82" s="126">
        <f t="shared" si="306"/>
        <v>1424.5877494698652</v>
      </c>
      <c r="CL82" s="126">
        <f t="shared" si="307"/>
        <v>1480.0861780957971</v>
      </c>
      <c r="CM82" s="126">
        <f t="shared" si="308"/>
        <v>1535.584606721729</v>
      </c>
      <c r="CN82" s="126">
        <f t="shared" si="309"/>
        <v>1591.0830353476606</v>
      </c>
      <c r="CO82" s="126">
        <f t="shared" si="310"/>
        <v>1646.5814639735925</v>
      </c>
      <c r="CP82" s="126">
        <f t="shared" si="311"/>
        <v>1702.0798925995246</v>
      </c>
      <c r="CQ82" s="126">
        <f t="shared" si="312"/>
        <v>1751.6047920763431</v>
      </c>
      <c r="CR82" s="126">
        <f t="shared" si="313"/>
        <v>1801.1296915531614</v>
      </c>
      <c r="CS82" s="126">
        <f t="shared" si="314"/>
        <v>1850.6545910299801</v>
      </c>
      <c r="CT82" s="126">
        <f t="shared" si="315"/>
        <v>1900.1794905067986</v>
      </c>
      <c r="CU82" s="126">
        <f t="shared" si="316"/>
        <v>1949.7043899836171</v>
      </c>
      <c r="CV82" s="126">
        <f t="shared" si="317"/>
        <v>1995.4826599357211</v>
      </c>
      <c r="CW82" s="126">
        <f t="shared" si="318"/>
        <v>2041.2609298878249</v>
      </c>
      <c r="CX82" s="126">
        <f t="shared" si="319"/>
        <v>2087.0391998399291</v>
      </c>
      <c r="CY82" s="126">
        <f t="shared" si="320"/>
        <v>2132.8174697920331</v>
      </c>
      <c r="CZ82" s="126">
        <f t="shared" si="321"/>
        <v>2178.5957397441371</v>
      </c>
      <c r="DA82" s="126">
        <f t="shared" si="322"/>
        <v>2221.901859008989</v>
      </c>
      <c r="DB82" s="126">
        <f t="shared" si="323"/>
        <v>2265.207978273841</v>
      </c>
      <c r="DC82" s="126">
        <f t="shared" si="324"/>
        <v>2308.514097538693</v>
      </c>
      <c r="DD82" s="126">
        <f t="shared" si="325"/>
        <v>2351.820216803545</v>
      </c>
      <c r="DE82" s="126">
        <f t="shared" si="326"/>
        <v>2395.126336068397</v>
      </c>
      <c r="DF82" s="126">
        <f t="shared" si="327"/>
        <v>2436.7974835354544</v>
      </c>
      <c r="DG82" s="126">
        <f t="shared" si="328"/>
        <v>2478.4686310025118</v>
      </c>
      <c r="DH82" s="126">
        <f t="shared" si="329"/>
        <v>2520.1397784695691</v>
      </c>
      <c r="DI82" s="126">
        <f t="shared" si="330"/>
        <v>2561.8109259366265</v>
      </c>
      <c r="DJ82" s="126">
        <f t="shared" si="331"/>
        <v>2603.4820734036839</v>
      </c>
      <c r="DK82" s="126">
        <f t="shared" si="332"/>
        <v>2644.1313332533482</v>
      </c>
      <c r="DL82" s="126">
        <f t="shared" si="333"/>
        <v>2684.7805931030121</v>
      </c>
      <c r="DM82" s="126">
        <f t="shared" si="334"/>
        <v>2725.4298529526768</v>
      </c>
      <c r="DN82" s="126">
        <f t="shared" si="335"/>
        <v>2766.0791128023411</v>
      </c>
      <c r="DO82" s="126">
        <f t="shared" si="336"/>
        <v>2806.7283726520054</v>
      </c>
      <c r="DP82" s="126">
        <f t="shared" si="337"/>
        <v>2846.8511059160955</v>
      </c>
      <c r="DQ82" s="126">
        <f t="shared" si="338"/>
        <v>2886.9738391801857</v>
      </c>
      <c r="DR82" s="126">
        <f t="shared" si="339"/>
        <v>2927.0965724442754</v>
      </c>
      <c r="DS82" s="126">
        <f t="shared" si="340"/>
        <v>2967.2193057083655</v>
      </c>
      <c r="DT82" s="126">
        <f t="shared" si="341"/>
        <v>3007.3420389724561</v>
      </c>
      <c r="DU82" s="126">
        <v>3047.3448739821015</v>
      </c>
      <c r="DV82" s="121"/>
      <c r="DW82" s="129">
        <v>3047.3448739821015</v>
      </c>
      <c r="DX82" s="124">
        <v>13</v>
      </c>
      <c r="DY82" s="129">
        <f t="shared" si="342"/>
        <v>3047.3448739821015</v>
      </c>
      <c r="DZ82" s="129">
        <f t="shared" si="343"/>
        <v>3047.3448739821015</v>
      </c>
      <c r="EA82" s="129">
        <f t="shared" si="344"/>
        <v>3047.3448739821015</v>
      </c>
      <c r="EB82" s="129">
        <f t="shared" si="345"/>
        <v>3047.3448739821015</v>
      </c>
      <c r="EC82" s="129">
        <f t="shared" si="346"/>
        <v>3047.3448739821015</v>
      </c>
      <c r="ED82" s="129">
        <f t="shared" si="347"/>
        <v>3047.3448739821015</v>
      </c>
      <c r="EE82" s="129">
        <f t="shared" si="348"/>
        <v>3047.3448739821015</v>
      </c>
      <c r="EF82" s="129">
        <f t="shared" si="349"/>
        <v>3047.3448739821015</v>
      </c>
      <c r="EG82" s="129">
        <f t="shared" si="350"/>
        <v>3047.3448739821015</v>
      </c>
      <c r="EH82" s="129">
        <f t="shared" si="351"/>
        <v>3047.3448739821015</v>
      </c>
      <c r="EI82" s="129">
        <f t="shared" si="352"/>
        <v>3047.3448739821015</v>
      </c>
      <c r="EJ82" s="129">
        <f t="shared" si="353"/>
        <v>3047.3448739821015</v>
      </c>
      <c r="EK82" s="129">
        <f t="shared" si="354"/>
        <v>2784.1679427743711</v>
      </c>
      <c r="EL82" s="129">
        <f t="shared" si="355"/>
        <v>2565.7273135784353</v>
      </c>
      <c r="EM82" s="129">
        <f t="shared" si="356"/>
        <v>2422.6699085695282</v>
      </c>
      <c r="EN82" s="129">
        <f t="shared" si="357"/>
        <v>2306.3492592905095</v>
      </c>
      <c r="EO82" s="129">
        <f t="shared" si="358"/>
        <v>2205.3868228575652</v>
      </c>
      <c r="EP82" s="129">
        <f t="shared" si="359"/>
        <v>2114.7209149607579</v>
      </c>
      <c r="EQ82" s="129">
        <f t="shared" si="360"/>
        <v>2031.563386256812</v>
      </c>
      <c r="ER82" s="129">
        <f t="shared" si="361"/>
        <v>1954.1824342535347</v>
      </c>
      <c r="ES82" s="129">
        <f t="shared" si="362"/>
        <v>1881.4145005748424</v>
      </c>
      <c r="ET82" s="129">
        <f t="shared" si="363"/>
        <v>1812.4329365647054</v>
      </c>
      <c r="EU82" s="129">
        <f t="shared" si="364"/>
        <v>1746.6253198262439</v>
      </c>
      <c r="EV82" s="129">
        <f t="shared" si="365"/>
        <v>1683.5228539270111</v>
      </c>
      <c r="EW82" s="129">
        <f t="shared" si="366"/>
        <v>1622.7571245122363</v>
      </c>
      <c r="EX82" s="129">
        <f t="shared" si="367"/>
        <v>1567.2586958863044</v>
      </c>
      <c r="EY82" s="129">
        <f t="shared" si="368"/>
        <v>1511.7602672603725</v>
      </c>
      <c r="EZ82" s="129">
        <f t="shared" si="369"/>
        <v>1456.2618386344409</v>
      </c>
      <c r="FA82" s="129">
        <f t="shared" si="370"/>
        <v>1400.763410008509</v>
      </c>
      <c r="FB82" s="129">
        <f t="shared" si="371"/>
        <v>1345.2649813825769</v>
      </c>
      <c r="FC82" s="129">
        <f t="shared" si="372"/>
        <v>1295.7400819057584</v>
      </c>
      <c r="FD82" s="129">
        <f t="shared" si="373"/>
        <v>1246.2151824289401</v>
      </c>
      <c r="FE82" s="129">
        <f t="shared" si="374"/>
        <v>1196.6902829521214</v>
      </c>
      <c r="FF82" s="129">
        <f t="shared" si="375"/>
        <v>1147.1653834753029</v>
      </c>
      <c r="FG82" s="129">
        <f t="shared" si="376"/>
        <v>1097.6404839984843</v>
      </c>
      <c r="FH82" s="129">
        <f t="shared" si="377"/>
        <v>1051.8622140463804</v>
      </c>
      <c r="FI82" s="129">
        <f t="shared" si="378"/>
        <v>1006.0839440942766</v>
      </c>
      <c r="FJ82" s="129">
        <f t="shared" si="379"/>
        <v>960.30567414217239</v>
      </c>
      <c r="FK82" s="129">
        <f t="shared" si="380"/>
        <v>914.52740419006841</v>
      </c>
      <c r="FL82" s="129">
        <f t="shared" si="381"/>
        <v>868.74913423796443</v>
      </c>
      <c r="FM82" s="129">
        <f t="shared" si="382"/>
        <v>825.44301497311244</v>
      </c>
      <c r="FN82" s="129">
        <f t="shared" si="383"/>
        <v>782.13689570826045</v>
      </c>
      <c r="FO82" s="129">
        <f t="shared" si="384"/>
        <v>738.83077644340847</v>
      </c>
      <c r="FP82" s="129">
        <f t="shared" si="385"/>
        <v>695.52465717855648</v>
      </c>
      <c r="FQ82" s="129">
        <f t="shared" si="386"/>
        <v>652.21853791370449</v>
      </c>
      <c r="FR82" s="129">
        <f t="shared" si="387"/>
        <v>610.54739044664711</v>
      </c>
      <c r="FS82" s="129">
        <f t="shared" si="388"/>
        <v>568.87624297958973</v>
      </c>
      <c r="FT82" s="129">
        <f t="shared" si="389"/>
        <v>527.20509551253235</v>
      </c>
      <c r="FU82" s="129">
        <f t="shared" si="390"/>
        <v>485.53394804547497</v>
      </c>
      <c r="FV82" s="129">
        <f t="shared" si="391"/>
        <v>443.86280057841759</v>
      </c>
      <c r="FW82" s="129">
        <f t="shared" si="392"/>
        <v>403.21354072875329</v>
      </c>
      <c r="FX82" s="129">
        <f t="shared" si="393"/>
        <v>362.56428087908944</v>
      </c>
      <c r="FY82" s="129">
        <f t="shared" si="394"/>
        <v>321.91502102942468</v>
      </c>
      <c r="FZ82" s="129">
        <f t="shared" si="395"/>
        <v>281.26576117976037</v>
      </c>
      <c r="GA82" s="129">
        <f t="shared" si="396"/>
        <v>240.61650133009607</v>
      </c>
      <c r="GB82" s="129">
        <f t="shared" si="397"/>
        <v>200.49376806600594</v>
      </c>
      <c r="GC82" s="129">
        <f t="shared" si="398"/>
        <v>160.37103480191581</v>
      </c>
      <c r="GD82" s="129">
        <f t="shared" si="399"/>
        <v>120.24830153782614</v>
      </c>
      <c r="GE82" s="129">
        <f t="shared" si="400"/>
        <v>80.125568273736008</v>
      </c>
      <c r="GF82" s="129">
        <f t="shared" si="401"/>
        <v>40.002835009645423</v>
      </c>
    </row>
    <row r="83" spans="1:188" ht="15" x14ac:dyDescent="0.25">
      <c r="A83" s="124">
        <v>48</v>
      </c>
      <c r="B83" s="126"/>
      <c r="C83" s="126"/>
      <c r="D83" s="126"/>
      <c r="E83" s="126"/>
      <c r="F83" s="126"/>
      <c r="G83" s="126"/>
      <c r="H83" s="126"/>
      <c r="I83" s="126"/>
      <c r="J83" s="126"/>
      <c r="K83" s="126"/>
      <c r="L83" s="126"/>
      <c r="M83" s="126"/>
      <c r="N83" s="126"/>
      <c r="O83" s="126">
        <f>-$A83^2*ACOS(1-$B$4/$A83)-($A83-$B$4)*SQRT(2*$A83*$B$4-$B$4^2)</f>
        <v>13.023044217483346</v>
      </c>
      <c r="P83" s="126">
        <f>-$A83^2*ACOS(1-$C$69/$A83)-($A83-$C$69)*SQRT(2*$A83*$C$69-$C$69^2)-P84</f>
        <v>23.832800197371512</v>
      </c>
      <c r="Q83" s="126">
        <f>-$A83^2*ACOS(1-$D$69/$A83)-($A83-$D$69)*SQRT(2*$A83*$D$69-$D$69^2)-Q84-Q85</f>
        <v>30.913046631503676</v>
      </c>
      <c r="R83" s="126">
        <f>-$A83^2*ACOS(1-$E$69/$A83)-($A83-$E$69)*SQRT(2*$A83*$E$69-$E$69^2)-R84-R85-R86</f>
        <v>36.670706339325875</v>
      </c>
      <c r="S83" s="126">
        <f>-$A83^2*ACOS(1-$F$69/$A83)-($A83-$F$69)*SQRT(2*$A83*$F$69-$F$69^2)-S84-S85-S86-S87</f>
        <v>41.668754690676337</v>
      </c>
      <c r="T83" s="126">
        <f>-$A83^2*ACOS(1-6/$A83)-($A83-6)*SQRT(2*$A83*6-6^2)-T84-T85-T86-T87-T88</f>
        <v>46.157623702782985</v>
      </c>
      <c r="U83" s="126">
        <f>-$A83^2*ACOS(1-7/$A83)-($A83-7)*SQRT(2*$A83*7-7^2)-U84-U85-U86-U87-U88-U89</f>
        <v>50.275258211356459</v>
      </c>
      <c r="V83" s="126">
        <f>-$A83^2*ACOS(1-8/$A83)-($A83-8)*SQRT(2*$A83*8-8^2)-V84-V85-V86-V87-V88-V89-V90</f>
        <v>54.107339441812428</v>
      </c>
      <c r="W83" s="126">
        <f>-$A83^2*ACOS(1-9/$A83)-($A83-9)*SQRT(2*$A83*9-9^2)-W84-W85-W86-W87-W88-W89-W90-W91</f>
        <v>57.71143488236919</v>
      </c>
      <c r="X83" s="126">
        <f>-$A83^2*ACOS(1-10/$A83)-($A83-10)*SQRT(2*$A83*10-10^2)-X84-X85-X86-X87-X88-X89-X90-X91-X92</f>
        <v>61.128443883049613</v>
      </c>
      <c r="Y83" s="126">
        <f>-$A83^2*ACOS(1-11/$A83)-($A83-11)*SQRT(2*$A83*11-11^2)-Y84-Y85-Y86-Y87-Y88-Y89-Y90-Y91-Y92-Y93</f>
        <v>64.388667522124251</v>
      </c>
      <c r="Z83" s="126">
        <f>-$A83^2*ACOS(1-12/$A83)-($A83-12)*SQRT(2*$A83*12-12^2)-Z84-Z85-Z86-Z87-Z88-Z89-Z90-Z91-Z92-Z93-Z94</f>
        <v>67.515301574771456</v>
      </c>
      <c r="AA83" s="126">
        <f t="shared" si="404"/>
        <v>70.34714983469901</v>
      </c>
      <c r="AB83" s="126">
        <f t="shared" si="404"/>
        <v>73.178998094626564</v>
      </c>
      <c r="AC83" s="126">
        <f t="shared" si="404"/>
        <v>76.010846354554118</v>
      </c>
      <c r="AD83" s="126">
        <f t="shared" si="404"/>
        <v>78.842694614481672</v>
      </c>
      <c r="AE83" s="126">
        <f>-$A83^2*ACOS(1-17/$A83)-($A83-17)*SQRT(2*$A83*17-17^2)-SUM(AE84:AE99)</f>
        <v>81.674542874409212</v>
      </c>
      <c r="AF83" s="126">
        <f t="shared" si="405"/>
        <v>84.17955234261035</v>
      </c>
      <c r="AG83" s="126">
        <f t="shared" si="405"/>
        <v>86.684561810811488</v>
      </c>
      <c r="AH83" s="126">
        <f t="shared" si="405"/>
        <v>89.189571279012625</v>
      </c>
      <c r="AI83" s="126">
        <f t="shared" si="405"/>
        <v>91.694580747213763</v>
      </c>
      <c r="AJ83" s="126">
        <f>-$A83^2*ACOS(1-22/$A83)-($A83-22)*SQRT(2*$A83*22-22^2)-SUM(AJ84:AJ104)</f>
        <v>94.199590215414901</v>
      </c>
      <c r="AK83" s="126">
        <f t="shared" si="406"/>
        <v>96.50381637044552</v>
      </c>
      <c r="AL83" s="126">
        <f t="shared" si="406"/>
        <v>98.808042525476139</v>
      </c>
      <c r="AM83" s="126">
        <f t="shared" si="406"/>
        <v>101.11226868050676</v>
      </c>
      <c r="AN83" s="126">
        <f t="shared" si="406"/>
        <v>103.41649483553738</v>
      </c>
      <c r="AO83" s="126">
        <f>-$A83^2*ACOS(1-27/$A83)-($A83-27)*SQRT(2*$A83*27-27^2)-SUM(AO84:AO109)</f>
        <v>105.720720990568</v>
      </c>
      <c r="AP83" s="126">
        <f t="shared" si="407"/>
        <v>107.89403223112967</v>
      </c>
      <c r="AQ83" s="126">
        <f t="shared" si="407"/>
        <v>110.06734347169134</v>
      </c>
      <c r="AR83" s="126">
        <f t="shared" si="407"/>
        <v>112.24065471225303</v>
      </c>
      <c r="AS83" s="126">
        <f t="shared" si="407"/>
        <v>114.41396595281472</v>
      </c>
      <c r="AT83" s="126">
        <f>-$A83^2*ACOS(1-32/$A83)-($A83-32)*SQRT(2*$A83*32-32^2)-SUM(AT84:AT114)</f>
        <v>116.58727719337639</v>
      </c>
      <c r="AU83" s="126">
        <f t="shared" si="408"/>
        <v>118.67463889229948</v>
      </c>
      <c r="AV83" s="126">
        <f t="shared" si="408"/>
        <v>120.76200059122257</v>
      </c>
      <c r="AW83" s="126">
        <f t="shared" si="408"/>
        <v>122.84936229014566</v>
      </c>
      <c r="AX83" s="126">
        <f t="shared" si="408"/>
        <v>124.93672398906875</v>
      </c>
      <c r="AY83" s="126">
        <f>-$A83^2*ACOS(1-37/$A83)-($A83-37)*SQRT(2*$A83*37-37^2)-SUM(AY84:AY119)</f>
        <v>127.02408568799183</v>
      </c>
      <c r="AZ83" s="126">
        <f t="shared" si="409"/>
        <v>129.05796949843452</v>
      </c>
      <c r="BA83" s="126">
        <f t="shared" si="409"/>
        <v>131.09185330887721</v>
      </c>
      <c r="BB83" s="126">
        <f t="shared" si="409"/>
        <v>133.12573711931989</v>
      </c>
      <c r="BC83" s="126">
        <f t="shared" si="409"/>
        <v>135.15962092976258</v>
      </c>
      <c r="BD83" s="126">
        <f>-$A83^2*ACOS(1-42/$A83)-($A83-42)*SQRT(2*$A83*42-42^2)-SUM(BD84:BD124)</f>
        <v>137.1935047402053</v>
      </c>
      <c r="BE83" s="126">
        <f t="shared" si="410"/>
        <v>139.1999044445428</v>
      </c>
      <c r="BF83" s="126">
        <f t="shared" si="410"/>
        <v>141.20630414888029</v>
      </c>
      <c r="BG83" s="126">
        <f t="shared" si="410"/>
        <v>143.21270385321779</v>
      </c>
      <c r="BH83" s="126">
        <f t="shared" si="410"/>
        <v>145.21910355755529</v>
      </c>
      <c r="BI83" s="126">
        <f>-$A83^2*ACOS(1-47/$A83)-($A83-47)*SQRT(2*$A83*47-47^2)-SUM(BI84:BI129)</f>
        <v>147.22550326189275</v>
      </c>
      <c r="BJ83" s="126">
        <f ca="1">$A83^2*ACOS(1-$A83/$A83)-($A83-$A83)*SQRT(2*$A83*$A83-$A83^2)-SUM(BJ84:BJ$130)</f>
        <v>149.22565104551495</v>
      </c>
      <c r="BK83" s="126"/>
      <c r="BL83" s="122">
        <v>48</v>
      </c>
      <c r="BM83" s="126">
        <f t="shared" si="282"/>
        <v>0</v>
      </c>
      <c r="BN83" s="126">
        <f t="shared" si="283"/>
        <v>0</v>
      </c>
      <c r="BO83" s="126">
        <f t="shared" si="284"/>
        <v>0</v>
      </c>
      <c r="BP83" s="126">
        <f t="shared" si="285"/>
        <v>0</v>
      </c>
      <c r="BQ83" s="126">
        <f t="shared" si="286"/>
        <v>0</v>
      </c>
      <c r="BR83" s="126">
        <f t="shared" si="287"/>
        <v>0</v>
      </c>
      <c r="BS83" s="126">
        <f t="shared" si="288"/>
        <v>0</v>
      </c>
      <c r="BT83" s="126">
        <f t="shared" si="289"/>
        <v>0</v>
      </c>
      <c r="BU83" s="126">
        <f t="shared" si="290"/>
        <v>0</v>
      </c>
      <c r="BV83" s="126">
        <f t="shared" si="291"/>
        <v>0</v>
      </c>
      <c r="BW83" s="126">
        <f t="shared" si="292"/>
        <v>0</v>
      </c>
      <c r="BX83" s="126">
        <f t="shared" si="293"/>
        <v>0</v>
      </c>
      <c r="BY83" s="126">
        <f t="shared" si="294"/>
        <v>0</v>
      </c>
      <c r="BZ83" s="126">
        <f t="shared" si="295"/>
        <v>260.46088434966691</v>
      </c>
      <c r="CA83" s="126">
        <f t="shared" si="296"/>
        <v>476.65600394743024</v>
      </c>
      <c r="CB83" s="126">
        <f t="shared" si="297"/>
        <v>618.26093263007351</v>
      </c>
      <c r="CC83" s="126">
        <f t="shared" si="298"/>
        <v>733.4141267865175</v>
      </c>
      <c r="CD83" s="126">
        <f t="shared" si="299"/>
        <v>833.37509381352675</v>
      </c>
      <c r="CE83" s="126">
        <f t="shared" si="300"/>
        <v>923.1524740556597</v>
      </c>
      <c r="CF83" s="126">
        <f t="shared" si="301"/>
        <v>1005.5051642271292</v>
      </c>
      <c r="CG83" s="126">
        <f t="shared" si="302"/>
        <v>1082.1467888362486</v>
      </c>
      <c r="CH83" s="126">
        <f t="shared" si="303"/>
        <v>1154.2286976473838</v>
      </c>
      <c r="CI83" s="126">
        <f t="shared" si="304"/>
        <v>1222.5688776609923</v>
      </c>
      <c r="CJ83" s="126">
        <f t="shared" si="305"/>
        <v>1287.773350442485</v>
      </c>
      <c r="CK83" s="126">
        <f t="shared" si="306"/>
        <v>1350.3060314954291</v>
      </c>
      <c r="CL83" s="126">
        <f t="shared" si="307"/>
        <v>1406.9429966939801</v>
      </c>
      <c r="CM83" s="126">
        <f t="shared" si="308"/>
        <v>1463.5799618925312</v>
      </c>
      <c r="CN83" s="126">
        <f t="shared" si="309"/>
        <v>1520.2169270910824</v>
      </c>
      <c r="CO83" s="126">
        <f t="shared" si="310"/>
        <v>1576.8538922896334</v>
      </c>
      <c r="CP83" s="126">
        <f t="shared" si="311"/>
        <v>1633.4908574881842</v>
      </c>
      <c r="CQ83" s="126">
        <f t="shared" si="312"/>
        <v>1683.591046852207</v>
      </c>
      <c r="CR83" s="126">
        <f t="shared" si="313"/>
        <v>1733.6912362162298</v>
      </c>
      <c r="CS83" s="126">
        <f t="shared" si="314"/>
        <v>1783.7914255802525</v>
      </c>
      <c r="CT83" s="126">
        <f t="shared" si="315"/>
        <v>1833.8916149442753</v>
      </c>
      <c r="CU83" s="126">
        <f t="shared" si="316"/>
        <v>1883.991804308298</v>
      </c>
      <c r="CV83" s="126">
        <f t="shared" si="317"/>
        <v>1930.0763274089104</v>
      </c>
      <c r="CW83" s="126">
        <f t="shared" si="318"/>
        <v>1976.1608505095228</v>
      </c>
      <c r="CX83" s="126">
        <f t="shared" si="319"/>
        <v>2022.2453736101352</v>
      </c>
      <c r="CY83" s="126">
        <f t="shared" si="320"/>
        <v>2068.3298967107476</v>
      </c>
      <c r="CZ83" s="126">
        <f t="shared" si="321"/>
        <v>2114.4144198113599</v>
      </c>
      <c r="DA83" s="126">
        <f t="shared" si="322"/>
        <v>2157.8806446225935</v>
      </c>
      <c r="DB83" s="126">
        <f t="shared" si="323"/>
        <v>2201.3468694338271</v>
      </c>
      <c r="DC83" s="126">
        <f t="shared" si="324"/>
        <v>2244.8130942450607</v>
      </c>
      <c r="DD83" s="126">
        <f t="shared" si="325"/>
        <v>2288.2793190562943</v>
      </c>
      <c r="DE83" s="126">
        <f t="shared" si="326"/>
        <v>2331.7455438675279</v>
      </c>
      <c r="DF83" s="126">
        <f t="shared" si="327"/>
        <v>2373.4927778459896</v>
      </c>
      <c r="DG83" s="126">
        <f t="shared" si="328"/>
        <v>2415.2400118244514</v>
      </c>
      <c r="DH83" s="126">
        <f t="shared" si="329"/>
        <v>2456.9872458029131</v>
      </c>
      <c r="DI83" s="126">
        <f t="shared" si="330"/>
        <v>2498.7344797813748</v>
      </c>
      <c r="DJ83" s="126">
        <f t="shared" si="331"/>
        <v>2540.4817137598366</v>
      </c>
      <c r="DK83" s="126">
        <f t="shared" si="332"/>
        <v>2581.1593899686904</v>
      </c>
      <c r="DL83" s="126">
        <f t="shared" si="333"/>
        <v>2621.8370661775443</v>
      </c>
      <c r="DM83" s="126">
        <f t="shared" si="334"/>
        <v>2662.5147423863978</v>
      </c>
      <c r="DN83" s="126">
        <f t="shared" si="335"/>
        <v>2703.1924185952516</v>
      </c>
      <c r="DO83" s="126">
        <f t="shared" si="336"/>
        <v>2743.870094804106</v>
      </c>
      <c r="DP83" s="126">
        <f t="shared" si="337"/>
        <v>2783.9980888908558</v>
      </c>
      <c r="DQ83" s="126">
        <f t="shared" si="338"/>
        <v>2824.1260829776056</v>
      </c>
      <c r="DR83" s="126">
        <f t="shared" si="339"/>
        <v>2864.2540770643559</v>
      </c>
      <c r="DS83" s="126">
        <f t="shared" si="340"/>
        <v>2904.3820711511057</v>
      </c>
      <c r="DT83" s="126">
        <f t="shared" si="341"/>
        <v>2944.5100652378551</v>
      </c>
      <c r="DU83" s="126">
        <v>2984.513020910299</v>
      </c>
      <c r="DV83" s="121"/>
      <c r="DW83" s="129">
        <v>2984.513020910299</v>
      </c>
      <c r="DX83" s="124">
        <v>14</v>
      </c>
      <c r="DY83" s="129">
        <f t="shared" si="342"/>
        <v>2984.513020910299</v>
      </c>
      <c r="DZ83" s="129">
        <f t="shared" si="343"/>
        <v>2984.513020910299</v>
      </c>
      <c r="EA83" s="129">
        <f t="shared" si="344"/>
        <v>2984.513020910299</v>
      </c>
      <c r="EB83" s="129">
        <f t="shared" si="345"/>
        <v>2984.513020910299</v>
      </c>
      <c r="EC83" s="129">
        <f t="shared" si="346"/>
        <v>2984.513020910299</v>
      </c>
      <c r="ED83" s="129">
        <f t="shared" si="347"/>
        <v>2984.513020910299</v>
      </c>
      <c r="EE83" s="129">
        <f t="shared" si="348"/>
        <v>2984.513020910299</v>
      </c>
      <c r="EF83" s="129">
        <f t="shared" si="349"/>
        <v>2984.513020910299</v>
      </c>
      <c r="EG83" s="129">
        <f t="shared" si="350"/>
        <v>2984.513020910299</v>
      </c>
      <c r="EH83" s="129">
        <f t="shared" si="351"/>
        <v>2984.513020910299</v>
      </c>
      <c r="EI83" s="129">
        <f t="shared" si="352"/>
        <v>2984.513020910299</v>
      </c>
      <c r="EJ83" s="129">
        <f t="shared" si="353"/>
        <v>2984.513020910299</v>
      </c>
      <c r="EK83" s="129">
        <f t="shared" si="354"/>
        <v>2984.513020910299</v>
      </c>
      <c r="EL83" s="129">
        <f t="shared" si="355"/>
        <v>2724.0521365606319</v>
      </c>
      <c r="EM83" s="129">
        <f t="shared" si="356"/>
        <v>2507.8570169628688</v>
      </c>
      <c r="EN83" s="129">
        <f t="shared" si="357"/>
        <v>2366.2520882802255</v>
      </c>
      <c r="EO83" s="129">
        <f t="shared" si="358"/>
        <v>2251.0988941237815</v>
      </c>
      <c r="EP83" s="129">
        <f t="shared" si="359"/>
        <v>2151.1379270967723</v>
      </c>
      <c r="EQ83" s="129">
        <f t="shared" si="360"/>
        <v>2061.3605468546393</v>
      </c>
      <c r="ER83" s="129">
        <f t="shared" si="361"/>
        <v>1979.0078566831698</v>
      </c>
      <c r="ES83" s="129">
        <f t="shared" si="362"/>
        <v>1902.3662320740505</v>
      </c>
      <c r="ET83" s="129">
        <f t="shared" si="363"/>
        <v>1830.2843232629152</v>
      </c>
      <c r="EU83" s="129">
        <f t="shared" si="364"/>
        <v>1761.9441432493068</v>
      </c>
      <c r="EV83" s="129">
        <f t="shared" si="365"/>
        <v>1696.739670467814</v>
      </c>
      <c r="EW83" s="129">
        <f t="shared" si="366"/>
        <v>1634.2069894148699</v>
      </c>
      <c r="EX83" s="129">
        <f t="shared" si="367"/>
        <v>1577.5700242163189</v>
      </c>
      <c r="EY83" s="129">
        <f t="shared" si="368"/>
        <v>1520.9330590177678</v>
      </c>
      <c r="EZ83" s="129">
        <f t="shared" si="369"/>
        <v>1464.2960938192166</v>
      </c>
      <c r="FA83" s="129">
        <f t="shared" si="370"/>
        <v>1407.6591286206656</v>
      </c>
      <c r="FB83" s="129">
        <f t="shared" si="371"/>
        <v>1351.0221634221148</v>
      </c>
      <c r="FC83" s="129">
        <f t="shared" si="372"/>
        <v>1300.921974058092</v>
      </c>
      <c r="FD83" s="129">
        <f t="shared" si="373"/>
        <v>1250.8217846940693</v>
      </c>
      <c r="FE83" s="129">
        <f t="shared" si="374"/>
        <v>1200.7215953300465</v>
      </c>
      <c r="FF83" s="129">
        <f t="shared" si="375"/>
        <v>1150.6214059660238</v>
      </c>
      <c r="FG83" s="129">
        <f t="shared" si="376"/>
        <v>1100.521216602001</v>
      </c>
      <c r="FH83" s="129">
        <f t="shared" si="377"/>
        <v>1054.4366935013886</v>
      </c>
      <c r="FI83" s="129">
        <f t="shared" si="378"/>
        <v>1008.3521704007762</v>
      </c>
      <c r="FJ83" s="129">
        <f t="shared" si="379"/>
        <v>962.26764730016384</v>
      </c>
      <c r="FK83" s="129">
        <f t="shared" si="380"/>
        <v>916.18312419955146</v>
      </c>
      <c r="FL83" s="129">
        <f t="shared" si="381"/>
        <v>870.09860109893907</v>
      </c>
      <c r="FM83" s="129">
        <f t="shared" si="382"/>
        <v>826.63237628770548</v>
      </c>
      <c r="FN83" s="129">
        <f t="shared" si="383"/>
        <v>783.1661514764719</v>
      </c>
      <c r="FO83" s="129">
        <f t="shared" si="384"/>
        <v>739.69992666523831</v>
      </c>
      <c r="FP83" s="129">
        <f t="shared" si="385"/>
        <v>696.23370185400472</v>
      </c>
      <c r="FQ83" s="129">
        <f t="shared" si="386"/>
        <v>652.76747704277113</v>
      </c>
      <c r="FR83" s="129">
        <f t="shared" si="387"/>
        <v>611.0202430643094</v>
      </c>
      <c r="FS83" s="129">
        <f t="shared" si="388"/>
        <v>569.27300908584766</v>
      </c>
      <c r="FT83" s="129">
        <f t="shared" si="389"/>
        <v>527.52577510738593</v>
      </c>
      <c r="FU83" s="129">
        <f t="shared" si="390"/>
        <v>485.77854112892419</v>
      </c>
      <c r="FV83" s="129">
        <f t="shared" si="391"/>
        <v>444.03130715046245</v>
      </c>
      <c r="FW83" s="129">
        <f t="shared" si="392"/>
        <v>403.35363094160857</v>
      </c>
      <c r="FX83" s="129">
        <f t="shared" si="393"/>
        <v>362.67595473275469</v>
      </c>
      <c r="FY83" s="129">
        <f t="shared" si="394"/>
        <v>321.99827852390126</v>
      </c>
      <c r="FZ83" s="129">
        <f t="shared" si="395"/>
        <v>281.32060231504738</v>
      </c>
      <c r="GA83" s="129">
        <f t="shared" si="396"/>
        <v>240.64292610619304</v>
      </c>
      <c r="GB83" s="129">
        <f t="shared" si="397"/>
        <v>200.51493201944322</v>
      </c>
      <c r="GC83" s="129">
        <f t="shared" si="398"/>
        <v>160.3869379326934</v>
      </c>
      <c r="GD83" s="129">
        <f t="shared" si="399"/>
        <v>120.25894384594312</v>
      </c>
      <c r="GE83" s="129">
        <f t="shared" si="400"/>
        <v>80.1309497591933</v>
      </c>
      <c r="GF83" s="129">
        <f t="shared" si="401"/>
        <v>40.002955672443932</v>
      </c>
    </row>
    <row r="84" spans="1:188" ht="15" x14ac:dyDescent="0.25">
      <c r="A84" s="124">
        <v>47</v>
      </c>
      <c r="B84" s="126"/>
      <c r="C84" s="126"/>
      <c r="D84" s="126"/>
      <c r="E84" s="126"/>
      <c r="F84" s="126"/>
      <c r="G84" s="126"/>
      <c r="H84" s="126"/>
      <c r="I84" s="126"/>
      <c r="J84" s="126"/>
      <c r="K84" s="126"/>
      <c r="L84" s="126"/>
      <c r="M84" s="126"/>
      <c r="N84" s="126"/>
      <c r="O84" s="126"/>
      <c r="P84" s="126">
        <f>-$A84^2*ACOS(1-$B$69/$A84)-($A84-$B$69)*SQRT(2*$A84*$B$69-$B$69^2)</f>
        <v>12.885810735094992</v>
      </c>
      <c r="Q84" s="126">
        <f>-$A84^2*ACOS(1-$C$69/$A84)-($A84-$C$69)*SQRT(2*$A84*$C$69-$C$69^2)-Q85</f>
        <v>23.582113190472</v>
      </c>
      <c r="R84" s="126">
        <f>-$A84^2*ACOS(1-$D$69/$A84)-($A84-$D$69)*SQRT(2*$A84*$D$69-$D$69^2)-R85-R86</f>
        <v>30.588984519417295</v>
      </c>
      <c r="S84" s="126">
        <f>-$A84^2*ACOS(1-$E$69/$A84)-($A84-$E$69)*SQRT(2*$A84*$E$69-$E$69^2)-S85-S86-S87</f>
        <v>36.287676262102423</v>
      </c>
      <c r="T84" s="126">
        <f>-$A84^2*ACOS(1-$F$69/$A84)-($A84-$F$69)*SQRT(2*$A84*$F$69-$F$69^2)-T85-T86-T87-T88</f>
        <v>41.235148648500058</v>
      </c>
      <c r="U84" s="126">
        <f>-$A84^2*ACOS(1-6/$A84)-($A84-6)*SQRT(2*$A84*6-6^2)-U85-U86-U87-U88-U89</f>
        <v>45.679153332066903</v>
      </c>
      <c r="V84" s="126">
        <f>-$A84^2*ACOS(1-7/$A84)-($A84-7)*SQRT(2*$A84*7-7^2)-V85-V86-V87-V88-V89-V90</f>
        <v>49.756157065790148</v>
      </c>
      <c r="W84" s="126">
        <f>-$A84^2*ACOS(1-8/$A84)-($A84-8)*SQRT(2*$A84*8-8^2)-W85-W86-W87-W88-W89-W90-W91</f>
        <v>53.55092265803728</v>
      </c>
      <c r="X84" s="126">
        <f>-$A84^2*ACOS(1-9/$A84)-($A84-9)*SQRT(2*$A84*9-9^2)-X85-X86-X87-X88-X89-X90-X91-X92</f>
        <v>57.120400857853269</v>
      </c>
      <c r="Y84" s="126">
        <f>-$A84^2*ACOS(1-10/$A84)-($A84-10)*SQRT(2*$A84*10-10^2)-Y85-Y86-Y87-Y88-Y89-Y90-Y91-Y92-Y93</f>
        <v>60.50505353996607</v>
      </c>
      <c r="Z84" s="126">
        <f>-$A84^2*ACOS(1-11/$A84)-($A84-11)*SQRT(2*$A84*11-11^2)-Z85-Z86-Z87-Z88-Z89-Z90-Z91-Z92-Z93-Z94</f>
        <v>63.734858577979139</v>
      </c>
      <c r="AA84" s="126">
        <f t="shared" si="404"/>
        <v>66.631507585304661</v>
      </c>
      <c r="AB84" s="126">
        <f t="shared" si="404"/>
        <v>69.528156592630182</v>
      </c>
      <c r="AC84" s="126">
        <f t="shared" si="404"/>
        <v>72.424805599955718</v>
      </c>
      <c r="AD84" s="126">
        <f t="shared" si="404"/>
        <v>75.321454607281254</v>
      </c>
      <c r="AE84" s="126">
        <f>-$A84^2*ACOS(1-16/$A84)-($A84-16)*SQRT(2*$A84*16-16^2)-SUM(AE85:AE99)</f>
        <v>78.218103614606775</v>
      </c>
      <c r="AF84" s="126">
        <f t="shared" si="405"/>
        <v>80.754914133658758</v>
      </c>
      <c r="AG84" s="126">
        <f t="shared" si="405"/>
        <v>83.291724652710741</v>
      </c>
      <c r="AH84" s="126">
        <f t="shared" si="405"/>
        <v>85.828535171762724</v>
      </c>
      <c r="AI84" s="126">
        <f t="shared" si="405"/>
        <v>88.365345690814706</v>
      </c>
      <c r="AJ84" s="126">
        <f>-$A84^2*ACOS(1-21/$A84)-($A84-21)*SQRT(2*$A84*21-21^2)-SUM(AJ85:AJ104)</f>
        <v>90.902156209866689</v>
      </c>
      <c r="AK84" s="126">
        <f t="shared" si="406"/>
        <v>93.223045980103009</v>
      </c>
      <c r="AL84" s="126">
        <f t="shared" si="406"/>
        <v>95.54393575033933</v>
      </c>
      <c r="AM84" s="126">
        <f t="shared" si="406"/>
        <v>97.86482552057565</v>
      </c>
      <c r="AN84" s="126">
        <f t="shared" si="406"/>
        <v>100.18571529081197</v>
      </c>
      <c r="AO84" s="126">
        <f>-$A84^2*ACOS(1-26/$A84)-($A84-26)*SQRT(2*$A84*26-26^2)-SUM(AO85:AO109)</f>
        <v>102.50660506104828</v>
      </c>
      <c r="AP84" s="126">
        <f t="shared" si="407"/>
        <v>104.68854547507598</v>
      </c>
      <c r="AQ84" s="126">
        <f t="shared" si="407"/>
        <v>106.87048588910369</v>
      </c>
      <c r="AR84" s="126">
        <f t="shared" si="407"/>
        <v>109.05242630313141</v>
      </c>
      <c r="AS84" s="126">
        <f t="shared" si="407"/>
        <v>111.23436671715913</v>
      </c>
      <c r="AT84" s="126">
        <f>-$A84^2*ACOS(1-31/$A84)-($A84-31)*SQRT(2*$A84*31-31^2)-SUM(AT85:AT114)</f>
        <v>113.41630713118684</v>
      </c>
      <c r="AU84" s="126">
        <f t="shared" si="408"/>
        <v>115.50774550983752</v>
      </c>
      <c r="AV84" s="126">
        <f t="shared" si="408"/>
        <v>117.5991838884882</v>
      </c>
      <c r="AW84" s="126">
        <f t="shared" si="408"/>
        <v>119.69062226713886</v>
      </c>
      <c r="AX84" s="126">
        <f t="shared" si="408"/>
        <v>121.78206064578953</v>
      </c>
      <c r="AY84" s="126">
        <f>-$A84^2*ACOS(1-36/$A84)-($A84-36)*SQRT(2*$A84*36-36^2)-SUM(AY85:AY119)</f>
        <v>123.87349902444021</v>
      </c>
      <c r="AZ84" s="126">
        <f t="shared" si="409"/>
        <v>125.90889998260354</v>
      </c>
      <c r="BA84" s="126">
        <f t="shared" si="409"/>
        <v>127.94430094076688</v>
      </c>
      <c r="BB84" s="126">
        <f t="shared" si="409"/>
        <v>129.97970189893022</v>
      </c>
      <c r="BC84" s="126">
        <f t="shared" si="409"/>
        <v>132.01510285709355</v>
      </c>
      <c r="BD84" s="126">
        <f>-$A84^2*ACOS(1-41/$A84)-($A84-41)*SQRT(2*$A84*41-41^2)-SUM(BD85:BD124)</f>
        <v>134.05050381525689</v>
      </c>
      <c r="BE84" s="126">
        <f t="shared" si="410"/>
        <v>136.05718388852375</v>
      </c>
      <c r="BF84" s="126">
        <f t="shared" si="410"/>
        <v>138.06386396179062</v>
      </c>
      <c r="BG84" s="126">
        <f t="shared" si="410"/>
        <v>140.07054403505745</v>
      </c>
      <c r="BH84" s="126">
        <f t="shared" si="410"/>
        <v>142.07722410832429</v>
      </c>
      <c r="BI84" s="126">
        <f>-$A84^2*ACOS(1-46/$A84)-($A84-46)*SQRT(2*$A84*46-46^2)-SUM(BI85:BI129)</f>
        <v>144.08390418159115</v>
      </c>
      <c r="BJ84" s="126">
        <f ca="1">$A84^2*ACOS(1-$A84/$A84)-($A84-$A84)*SQRT(2*$A84*$A84-$A84^2)-SUM(BJ85:BJ$130)</f>
        <v>146.08405839192528</v>
      </c>
      <c r="BK84" s="126"/>
      <c r="BL84" s="122">
        <v>47</v>
      </c>
      <c r="BM84" s="126">
        <f t="shared" si="282"/>
        <v>0</v>
      </c>
      <c r="BN84" s="126">
        <f t="shared" si="283"/>
        <v>0</v>
      </c>
      <c r="BO84" s="126">
        <f t="shared" si="284"/>
        <v>0</v>
      </c>
      <c r="BP84" s="126">
        <f t="shared" si="285"/>
        <v>0</v>
      </c>
      <c r="BQ84" s="126">
        <f t="shared" si="286"/>
        <v>0</v>
      </c>
      <c r="BR84" s="126">
        <f t="shared" si="287"/>
        <v>0</v>
      </c>
      <c r="BS84" s="126">
        <f t="shared" si="288"/>
        <v>0</v>
      </c>
      <c r="BT84" s="126">
        <f t="shared" si="289"/>
        <v>0</v>
      </c>
      <c r="BU84" s="126">
        <f t="shared" si="290"/>
        <v>0</v>
      </c>
      <c r="BV84" s="126">
        <f t="shared" si="291"/>
        <v>0</v>
      </c>
      <c r="BW84" s="126">
        <f t="shared" si="292"/>
        <v>0</v>
      </c>
      <c r="BX84" s="126">
        <f t="shared" si="293"/>
        <v>0</v>
      </c>
      <c r="BY84" s="126">
        <f t="shared" si="294"/>
        <v>0</v>
      </c>
      <c r="BZ84" s="126">
        <f t="shared" si="295"/>
        <v>0</v>
      </c>
      <c r="CA84" s="126">
        <f t="shared" si="296"/>
        <v>257.71621470189984</v>
      </c>
      <c r="CB84" s="126">
        <f t="shared" si="297"/>
        <v>471.64226380944001</v>
      </c>
      <c r="CC84" s="126">
        <f t="shared" si="298"/>
        <v>611.7796903883459</v>
      </c>
      <c r="CD84" s="126">
        <f t="shared" si="299"/>
        <v>725.75352524204845</v>
      </c>
      <c r="CE84" s="126">
        <f t="shared" si="300"/>
        <v>824.70297297000116</v>
      </c>
      <c r="CF84" s="126">
        <f t="shared" si="301"/>
        <v>913.58306664133806</v>
      </c>
      <c r="CG84" s="126">
        <f t="shared" si="302"/>
        <v>995.12314131580297</v>
      </c>
      <c r="CH84" s="126">
        <f t="shared" si="303"/>
        <v>1071.0184531607456</v>
      </c>
      <c r="CI84" s="126">
        <f t="shared" si="304"/>
        <v>1142.4080171570654</v>
      </c>
      <c r="CJ84" s="126">
        <f t="shared" si="305"/>
        <v>1210.1010707993214</v>
      </c>
      <c r="CK84" s="126">
        <f t="shared" si="306"/>
        <v>1274.6971715595828</v>
      </c>
      <c r="CL84" s="126">
        <f t="shared" si="307"/>
        <v>1332.6301517060933</v>
      </c>
      <c r="CM84" s="126">
        <f t="shared" si="308"/>
        <v>1390.5631318526036</v>
      </c>
      <c r="CN84" s="126">
        <f t="shared" si="309"/>
        <v>1448.4961119991144</v>
      </c>
      <c r="CO84" s="126">
        <f t="shared" si="310"/>
        <v>1506.429092145625</v>
      </c>
      <c r="CP84" s="126">
        <f t="shared" si="311"/>
        <v>1564.3620722921355</v>
      </c>
      <c r="CQ84" s="126">
        <f t="shared" si="312"/>
        <v>1615.0982826731752</v>
      </c>
      <c r="CR84" s="126">
        <f t="shared" si="313"/>
        <v>1665.8344930542148</v>
      </c>
      <c r="CS84" s="126">
        <f t="shared" si="314"/>
        <v>1716.5707034352545</v>
      </c>
      <c r="CT84" s="126">
        <f t="shared" si="315"/>
        <v>1767.3069138162941</v>
      </c>
      <c r="CU84" s="126">
        <f t="shared" si="316"/>
        <v>1818.0431241973338</v>
      </c>
      <c r="CV84" s="126">
        <f t="shared" si="317"/>
        <v>1864.4609196020601</v>
      </c>
      <c r="CW84" s="126">
        <f t="shared" si="318"/>
        <v>1910.8787150067865</v>
      </c>
      <c r="CX84" s="126">
        <f t="shared" si="319"/>
        <v>1957.2965104115131</v>
      </c>
      <c r="CY84" s="126">
        <f t="shared" si="320"/>
        <v>2003.7143058162394</v>
      </c>
      <c r="CZ84" s="126">
        <f t="shared" si="321"/>
        <v>2050.1321012209655</v>
      </c>
      <c r="DA84" s="126">
        <f t="shared" si="322"/>
        <v>2093.7709095015198</v>
      </c>
      <c r="DB84" s="126">
        <f t="shared" si="323"/>
        <v>2137.409717782074</v>
      </c>
      <c r="DC84" s="126">
        <f t="shared" si="324"/>
        <v>2181.0485260626283</v>
      </c>
      <c r="DD84" s="126">
        <f t="shared" si="325"/>
        <v>2224.6873343431826</v>
      </c>
      <c r="DE84" s="126">
        <f t="shared" si="326"/>
        <v>2268.3261426237368</v>
      </c>
      <c r="DF84" s="126">
        <f t="shared" si="327"/>
        <v>2310.1549101967503</v>
      </c>
      <c r="DG84" s="126">
        <f t="shared" si="328"/>
        <v>2351.9836777697637</v>
      </c>
      <c r="DH84" s="126">
        <f t="shared" si="329"/>
        <v>2393.8124453427772</v>
      </c>
      <c r="DI84" s="126">
        <f t="shared" si="330"/>
        <v>2435.6412129157907</v>
      </c>
      <c r="DJ84" s="126">
        <f t="shared" si="331"/>
        <v>2477.4699804888041</v>
      </c>
      <c r="DK84" s="126">
        <f t="shared" si="332"/>
        <v>2518.1779996520709</v>
      </c>
      <c r="DL84" s="126">
        <f t="shared" si="333"/>
        <v>2558.8860188153376</v>
      </c>
      <c r="DM84" s="126">
        <f t="shared" si="334"/>
        <v>2599.5940379786043</v>
      </c>
      <c r="DN84" s="126">
        <f t="shared" si="335"/>
        <v>2640.302057141871</v>
      </c>
      <c r="DO84" s="126">
        <f t="shared" si="336"/>
        <v>2681.0100763051378</v>
      </c>
      <c r="DP84" s="126">
        <f t="shared" si="337"/>
        <v>2721.1436777704748</v>
      </c>
      <c r="DQ84" s="126">
        <f t="shared" si="338"/>
        <v>2761.2772792358123</v>
      </c>
      <c r="DR84" s="126">
        <f t="shared" si="339"/>
        <v>2801.4108807011489</v>
      </c>
      <c r="DS84" s="126">
        <f t="shared" si="340"/>
        <v>2841.544482166486</v>
      </c>
      <c r="DT84" s="126">
        <f t="shared" si="341"/>
        <v>2881.678083631823</v>
      </c>
      <c r="DU84" s="126">
        <v>2921.6811678385147</v>
      </c>
      <c r="DV84" s="121"/>
      <c r="DW84" s="129">
        <v>2921.6811678385147</v>
      </c>
      <c r="DX84" s="124">
        <v>15</v>
      </c>
      <c r="DY84" s="129">
        <f t="shared" si="342"/>
        <v>2921.6811678385147</v>
      </c>
      <c r="DZ84" s="129">
        <f t="shared" si="343"/>
        <v>2921.6811678385147</v>
      </c>
      <c r="EA84" s="129">
        <f t="shared" si="344"/>
        <v>2921.6811678385147</v>
      </c>
      <c r="EB84" s="129">
        <f t="shared" si="345"/>
        <v>2921.6811678385147</v>
      </c>
      <c r="EC84" s="129">
        <f t="shared" si="346"/>
        <v>2921.6811678385147</v>
      </c>
      <c r="ED84" s="129">
        <f t="shared" si="347"/>
        <v>2921.6811678385147</v>
      </c>
      <c r="EE84" s="129">
        <f t="shared" si="348"/>
        <v>2921.6811678385147</v>
      </c>
      <c r="EF84" s="129">
        <f t="shared" si="349"/>
        <v>2921.6811678385147</v>
      </c>
      <c r="EG84" s="129">
        <f t="shared" si="350"/>
        <v>2921.6811678385147</v>
      </c>
      <c r="EH84" s="129">
        <f t="shared" si="351"/>
        <v>2921.6811678385147</v>
      </c>
      <c r="EI84" s="129">
        <f t="shared" si="352"/>
        <v>2921.6811678385147</v>
      </c>
      <c r="EJ84" s="129">
        <f t="shared" si="353"/>
        <v>2921.6811678385147</v>
      </c>
      <c r="EK84" s="129">
        <f t="shared" si="354"/>
        <v>2921.6811678385147</v>
      </c>
      <c r="EL84" s="129">
        <f t="shared" si="355"/>
        <v>2921.6811678385147</v>
      </c>
      <c r="EM84" s="129">
        <f t="shared" si="356"/>
        <v>2663.9649531366149</v>
      </c>
      <c r="EN84" s="129">
        <f t="shared" si="357"/>
        <v>2450.0389040290747</v>
      </c>
      <c r="EO84" s="129">
        <f t="shared" si="358"/>
        <v>2309.9014774501688</v>
      </c>
      <c r="EP84" s="129">
        <f t="shared" si="359"/>
        <v>2195.9276425964663</v>
      </c>
      <c r="EQ84" s="129">
        <f t="shared" si="360"/>
        <v>2096.9781948685136</v>
      </c>
      <c r="ER84" s="129">
        <f t="shared" si="361"/>
        <v>2008.0981011971767</v>
      </c>
      <c r="ES84" s="129">
        <f t="shared" si="362"/>
        <v>1926.5580265227118</v>
      </c>
      <c r="ET84" s="129">
        <f t="shared" si="363"/>
        <v>1850.6627146777691</v>
      </c>
      <c r="EU84" s="129">
        <f t="shared" si="364"/>
        <v>1779.2731506814494</v>
      </c>
      <c r="EV84" s="129">
        <f t="shared" si="365"/>
        <v>1711.5800970391933</v>
      </c>
      <c r="EW84" s="129">
        <f t="shared" si="366"/>
        <v>1646.983996278932</v>
      </c>
      <c r="EX84" s="129">
        <f t="shared" si="367"/>
        <v>1589.0510161324214</v>
      </c>
      <c r="EY84" s="129">
        <f t="shared" si="368"/>
        <v>1531.1180359859111</v>
      </c>
      <c r="EZ84" s="129">
        <f t="shared" si="369"/>
        <v>1473.1850558394003</v>
      </c>
      <c r="FA84" s="129">
        <f t="shared" si="370"/>
        <v>1415.2520756928898</v>
      </c>
      <c r="FB84" s="129">
        <f t="shared" si="371"/>
        <v>1357.3190955463792</v>
      </c>
      <c r="FC84" s="129">
        <f t="shared" si="372"/>
        <v>1306.5828851653396</v>
      </c>
      <c r="FD84" s="129">
        <f t="shared" si="373"/>
        <v>1255.8466747842999</v>
      </c>
      <c r="FE84" s="129">
        <f t="shared" si="374"/>
        <v>1205.1104644032603</v>
      </c>
      <c r="FF84" s="129">
        <f t="shared" si="375"/>
        <v>1154.3742540222206</v>
      </c>
      <c r="FG84" s="129">
        <f t="shared" si="376"/>
        <v>1103.638043641181</v>
      </c>
      <c r="FH84" s="129">
        <f t="shared" si="377"/>
        <v>1057.2202482364546</v>
      </c>
      <c r="FI84" s="129">
        <f t="shared" si="378"/>
        <v>1010.8024528317283</v>
      </c>
      <c r="FJ84" s="129">
        <f t="shared" si="379"/>
        <v>964.38465742700168</v>
      </c>
      <c r="FK84" s="129">
        <f t="shared" si="380"/>
        <v>917.96686202227534</v>
      </c>
      <c r="FL84" s="129">
        <f t="shared" si="381"/>
        <v>871.54906661754922</v>
      </c>
      <c r="FM84" s="129">
        <f t="shared" si="382"/>
        <v>827.91025833699496</v>
      </c>
      <c r="FN84" s="129">
        <f t="shared" si="383"/>
        <v>784.2714500564407</v>
      </c>
      <c r="FO84" s="129">
        <f t="shared" si="384"/>
        <v>740.63264177588644</v>
      </c>
      <c r="FP84" s="129">
        <f t="shared" si="385"/>
        <v>696.99383349533218</v>
      </c>
      <c r="FQ84" s="129">
        <f t="shared" si="386"/>
        <v>653.35502521477792</v>
      </c>
      <c r="FR84" s="129">
        <f t="shared" si="387"/>
        <v>611.52625764176446</v>
      </c>
      <c r="FS84" s="129">
        <f t="shared" si="388"/>
        <v>569.69749006875099</v>
      </c>
      <c r="FT84" s="129">
        <f t="shared" si="389"/>
        <v>527.86872249573753</v>
      </c>
      <c r="FU84" s="129">
        <f t="shared" si="390"/>
        <v>486.03995492272406</v>
      </c>
      <c r="FV84" s="129">
        <f t="shared" si="391"/>
        <v>444.2111873497106</v>
      </c>
      <c r="FW84" s="129">
        <f t="shared" si="392"/>
        <v>403.50316818644387</v>
      </c>
      <c r="FX84" s="129">
        <f t="shared" si="393"/>
        <v>362.79514902317715</v>
      </c>
      <c r="FY84" s="129">
        <f t="shared" si="394"/>
        <v>322.08712985991042</v>
      </c>
      <c r="FZ84" s="129">
        <f t="shared" si="395"/>
        <v>281.37911069664369</v>
      </c>
      <c r="GA84" s="129">
        <f t="shared" si="396"/>
        <v>240.67109153337697</v>
      </c>
      <c r="GB84" s="129">
        <f t="shared" si="397"/>
        <v>200.53749006803992</v>
      </c>
      <c r="GC84" s="129">
        <f t="shared" si="398"/>
        <v>160.40388860270241</v>
      </c>
      <c r="GD84" s="129">
        <f t="shared" si="399"/>
        <v>120.27028713736581</v>
      </c>
      <c r="GE84" s="129">
        <f t="shared" si="400"/>
        <v>80.136685672028761</v>
      </c>
      <c r="GF84" s="129">
        <f t="shared" si="401"/>
        <v>40.00308420669171</v>
      </c>
    </row>
    <row r="85" spans="1:188" ht="15" x14ac:dyDescent="0.25">
      <c r="A85" s="124">
        <v>46</v>
      </c>
      <c r="B85" s="126"/>
      <c r="C85" s="126"/>
      <c r="D85" s="126"/>
      <c r="E85" s="126"/>
      <c r="F85" s="126"/>
      <c r="G85" s="126"/>
      <c r="H85" s="126"/>
      <c r="I85" s="126"/>
      <c r="J85" s="126"/>
      <c r="K85" s="126"/>
      <c r="L85" s="126"/>
      <c r="M85" s="126"/>
      <c r="N85" s="126"/>
      <c r="O85" s="126"/>
      <c r="P85" s="126"/>
      <c r="Q85" s="126">
        <f>-$A85^2*ACOS(1-$B$69/$A85)-($A85-$B$69)*SQRT(2*$A85*$B$69-$B$69^2)</f>
        <v>12.747099890245977</v>
      </c>
      <c r="R85" s="126">
        <f>-$A85^2*ACOS(1-$C$69/$A85)-($A85-$C$69)*SQRT(2*$A85*$C$69-$C$69^2)-R86</f>
        <v>23.328732912062094</v>
      </c>
      <c r="S85" s="126">
        <f>-$A85^2*ACOS(1-$D$69/$A85)-($A85-$D$69)*SQRT(2*$A85*$D$69-$D$69^2)-S86-S87</f>
        <v>30.261454087211291</v>
      </c>
      <c r="T85" s="126">
        <f>-$A85^2*ACOS(1-$E$69/$A85)-($A85-$E$69)*SQRT(2*$A85*$E$69-$E$69^2)-T86-T87-T88</f>
        <v>35.900564168473807</v>
      </c>
      <c r="U85" s="126">
        <f>-$A85^2*ACOS(1-$F$4/$A85)-($A85-$F$4)*SQRT(2*$A85*$F$4-$F$4^2)-U86-U87-U88-U89</f>
        <v>40.7969428220498</v>
      </c>
      <c r="V85" s="126">
        <f>-$A85^2*ACOS(1-6/$A85)-($A85-6)*SQRT(2*$A85*6-6^2)-V86-V87-V88-V89-V90</f>
        <v>45.195632265133554</v>
      </c>
      <c r="W85" s="126">
        <f>-$A85^2*ACOS(1-7/$A85)-($A85-7)*SQRT(2*$A85*7-7^2)-W86-W87-W88-W89-W90-W91</f>
        <v>49.231605226823604</v>
      </c>
      <c r="X85" s="126">
        <f>-$A85^2*ACOS(1-8/$A85)-($A85-8)*SQRT(2*$A85*8-8^2)-X86-X87-X88-X89-X90-X91-X92</f>
        <v>52.98869628628097</v>
      </c>
      <c r="Y85" s="126">
        <f>-$A85^2*ACOS(1-9/$A85)-($A85-9)*SQRT(2*$A85*9-9^2)-Y86-Y87-Y88-Y89-Y90-Y91-Y92-Y93</f>
        <v>56.523232957128016</v>
      </c>
      <c r="Z85" s="126">
        <f>-$A85^2*ACOS(1-10/$A85)-($A85-10)*SQRT(2*$A85*10-10^2)-Z86-Z87-Z88-Z89-Z90-Z91-Z92-Z93-Z94</f>
        <v>59.875235123055063</v>
      </c>
      <c r="AA85" s="126">
        <f t="shared" si="404"/>
        <v>62.846345764896384</v>
      </c>
      <c r="AB85" s="126">
        <f t="shared" si="404"/>
        <v>65.817456406737705</v>
      </c>
      <c r="AC85" s="126">
        <f t="shared" si="404"/>
        <v>68.788567048579026</v>
      </c>
      <c r="AD85" s="126">
        <f t="shared" si="404"/>
        <v>71.759677690420347</v>
      </c>
      <c r="AE85" s="126">
        <f>-$A85^2*ACOS(1-15/$A85)-($A85-15)*SQRT(2*$A85*15-15^2)-AE86-AE87-AE88-AE89-AE90-AE91-AE92-AE93-AE94-AE95-AE96-AE97-AE98-AE99</f>
        <v>74.730788332261682</v>
      </c>
      <c r="AF85" s="126">
        <f t="shared" si="405"/>
        <v>77.302930582898085</v>
      </c>
      <c r="AG85" s="126">
        <f t="shared" si="405"/>
        <v>79.875072833534489</v>
      </c>
      <c r="AH85" s="126">
        <f t="shared" si="405"/>
        <v>82.447215084170878</v>
      </c>
      <c r="AI85" s="126">
        <f t="shared" si="405"/>
        <v>85.019357334807268</v>
      </c>
      <c r="AJ85" s="126">
        <f>-$A85^2*ACOS(1-20/$A85)-($A85-20)*SQRT(2*$A85*20-20^2)-SUM(AJ86:AJ104)</f>
        <v>87.591499585443671</v>
      </c>
      <c r="AK85" s="126">
        <f t="shared" si="406"/>
        <v>89.930580017130936</v>
      </c>
      <c r="AL85" s="126">
        <f t="shared" si="406"/>
        <v>92.2696604488182</v>
      </c>
      <c r="AM85" s="126">
        <f t="shared" si="406"/>
        <v>94.608740880505465</v>
      </c>
      <c r="AN85" s="126">
        <f t="shared" si="406"/>
        <v>96.94782131219273</v>
      </c>
      <c r="AO85" s="126">
        <f>-$A85^2*ACOS(1-25/$A85)-($A85-25)*SQRT(2*$A85*25-25^2)-SUM(AO86:AO110)</f>
        <v>99.28690174387998</v>
      </c>
      <c r="AP85" s="126">
        <f t="shared" si="407"/>
        <v>101.47816485580088</v>
      </c>
      <c r="AQ85" s="126">
        <f t="shared" si="407"/>
        <v>103.66942796772179</v>
      </c>
      <c r="AR85" s="126">
        <f t="shared" si="407"/>
        <v>105.86069107964268</v>
      </c>
      <c r="AS85" s="126">
        <f t="shared" si="407"/>
        <v>108.05195419156357</v>
      </c>
      <c r="AT85" s="126">
        <f>-$A85^2*ACOS(1-30/$A85)-($A85-30)*SQRT(2*$A85*30-30^2)-SUM(AT86:AT114)</f>
        <v>110.24321730348447</v>
      </c>
      <c r="AU85" s="126">
        <f t="shared" si="408"/>
        <v>112.33903200851128</v>
      </c>
      <c r="AV85" s="126">
        <f t="shared" si="408"/>
        <v>114.43484671353809</v>
      </c>
      <c r="AW85" s="126">
        <f t="shared" si="408"/>
        <v>116.53066141856489</v>
      </c>
      <c r="AX85" s="126">
        <f t="shared" si="408"/>
        <v>118.62647612359169</v>
      </c>
      <c r="AY85" s="126">
        <f>-$A85^2*ACOS(1-35/$A85)-($A85-35)*SQRT(2*$A85*35-35^2)-SUM(AY86:AY119)</f>
        <v>120.7222908286185</v>
      </c>
      <c r="AZ85" s="126">
        <f t="shared" si="409"/>
        <v>122.75931426709076</v>
      </c>
      <c r="BA85" s="126">
        <f t="shared" si="409"/>
        <v>124.79633770556302</v>
      </c>
      <c r="BB85" s="126">
        <f t="shared" si="409"/>
        <v>126.83336114403528</v>
      </c>
      <c r="BC85" s="126">
        <f t="shared" si="409"/>
        <v>128.87038458250754</v>
      </c>
      <c r="BD85" s="126">
        <f>-$A85^2*ACOS(1-40/$A85)-($A85-40)*SQRT(2*$A85*40-40^2)-SUM(BD86:BD124)</f>
        <v>130.9074080209798</v>
      </c>
      <c r="BE85" s="126">
        <f t="shared" si="410"/>
        <v>132.91438735132752</v>
      </c>
      <c r="BF85" s="126">
        <f t="shared" si="410"/>
        <v>134.92136668167524</v>
      </c>
      <c r="BG85" s="126">
        <f t="shared" si="410"/>
        <v>136.92834601202296</v>
      </c>
      <c r="BH85" s="126">
        <f t="shared" si="410"/>
        <v>138.93532534237067</v>
      </c>
      <c r="BI85" s="126">
        <f>-$A85^2*ACOS(1-45/$A85)-($A85-45)*SQRT(2*$A85*45-45^2)-SUM(BI86:BI129)</f>
        <v>140.94230467271836</v>
      </c>
      <c r="BJ85" s="126">
        <f ca="1">$A85^2*ACOS(1-$A85/$A85)-($A85-$A85)*SQRT(2*$A85*$A85-$A85^2)-SUM(BJ86:BJ$130)</f>
        <v>142.94246573833561</v>
      </c>
      <c r="BK85" s="126"/>
      <c r="BL85" s="122">
        <v>46</v>
      </c>
      <c r="BM85" s="126">
        <f t="shared" si="282"/>
        <v>0</v>
      </c>
      <c r="BN85" s="126">
        <f t="shared" si="283"/>
        <v>0</v>
      </c>
      <c r="BO85" s="126">
        <f t="shared" si="284"/>
        <v>0</v>
      </c>
      <c r="BP85" s="126">
        <f t="shared" si="285"/>
        <v>0</v>
      </c>
      <c r="BQ85" s="126">
        <f t="shared" si="286"/>
        <v>0</v>
      </c>
      <c r="BR85" s="126">
        <f t="shared" si="287"/>
        <v>0</v>
      </c>
      <c r="BS85" s="126">
        <f t="shared" si="288"/>
        <v>0</v>
      </c>
      <c r="BT85" s="126">
        <f t="shared" si="289"/>
        <v>0</v>
      </c>
      <c r="BU85" s="126">
        <f t="shared" si="290"/>
        <v>0</v>
      </c>
      <c r="BV85" s="126">
        <f t="shared" si="291"/>
        <v>0</v>
      </c>
      <c r="BW85" s="126">
        <f t="shared" si="292"/>
        <v>0</v>
      </c>
      <c r="BX85" s="126">
        <f t="shared" si="293"/>
        <v>0</v>
      </c>
      <c r="BY85" s="126">
        <f t="shared" si="294"/>
        <v>0</v>
      </c>
      <c r="BZ85" s="126">
        <f t="shared" si="295"/>
        <v>0</v>
      </c>
      <c r="CA85" s="126">
        <f t="shared" si="296"/>
        <v>0</v>
      </c>
      <c r="CB85" s="126">
        <f t="shared" si="297"/>
        <v>254.94199780491954</v>
      </c>
      <c r="CC85" s="126">
        <f t="shared" si="298"/>
        <v>466.57465824124188</v>
      </c>
      <c r="CD85" s="126">
        <f t="shared" si="299"/>
        <v>605.22908174422582</v>
      </c>
      <c r="CE85" s="126">
        <f t="shared" si="300"/>
        <v>718.01128336947613</v>
      </c>
      <c r="CF85" s="126">
        <f t="shared" si="301"/>
        <v>815.93885644099601</v>
      </c>
      <c r="CG85" s="126">
        <f t="shared" si="302"/>
        <v>903.91264530267108</v>
      </c>
      <c r="CH85" s="126">
        <f t="shared" si="303"/>
        <v>984.63210453647207</v>
      </c>
      <c r="CI85" s="126">
        <f t="shared" si="304"/>
        <v>1059.7739257256194</v>
      </c>
      <c r="CJ85" s="126">
        <f t="shared" si="305"/>
        <v>1130.4646591425603</v>
      </c>
      <c r="CK85" s="126">
        <f t="shared" si="306"/>
        <v>1197.5047024611013</v>
      </c>
      <c r="CL85" s="126">
        <f t="shared" si="307"/>
        <v>1256.9269152979277</v>
      </c>
      <c r="CM85" s="126">
        <f t="shared" si="308"/>
        <v>1316.3491281347542</v>
      </c>
      <c r="CN85" s="126">
        <f t="shared" si="309"/>
        <v>1375.7713409715805</v>
      </c>
      <c r="CO85" s="126">
        <f t="shared" si="310"/>
        <v>1435.1935538084069</v>
      </c>
      <c r="CP85" s="126">
        <f t="shared" si="311"/>
        <v>1494.6157666452336</v>
      </c>
      <c r="CQ85" s="126">
        <f t="shared" si="312"/>
        <v>1546.0586116579616</v>
      </c>
      <c r="CR85" s="126">
        <f t="shared" si="313"/>
        <v>1597.5014566706898</v>
      </c>
      <c r="CS85" s="126">
        <f t="shared" si="314"/>
        <v>1648.9443016834175</v>
      </c>
      <c r="CT85" s="126">
        <f t="shared" si="315"/>
        <v>1700.3871466961455</v>
      </c>
      <c r="CU85" s="126">
        <f t="shared" si="316"/>
        <v>1751.8299917088734</v>
      </c>
      <c r="CV85" s="126">
        <f t="shared" si="317"/>
        <v>1798.6116003426187</v>
      </c>
      <c r="CW85" s="126">
        <f t="shared" si="318"/>
        <v>1845.3932089763639</v>
      </c>
      <c r="CX85" s="126">
        <f t="shared" si="319"/>
        <v>1892.1748176101094</v>
      </c>
      <c r="CY85" s="126">
        <f t="shared" si="320"/>
        <v>1938.9564262438546</v>
      </c>
      <c r="CZ85" s="126">
        <f t="shared" si="321"/>
        <v>1985.7380348775996</v>
      </c>
      <c r="DA85" s="126">
        <f t="shared" si="322"/>
        <v>2029.5632971160176</v>
      </c>
      <c r="DB85" s="126">
        <f t="shared" si="323"/>
        <v>2073.3885593544355</v>
      </c>
      <c r="DC85" s="126">
        <f t="shared" si="324"/>
        <v>2117.2138215928535</v>
      </c>
      <c r="DD85" s="126">
        <f t="shared" si="325"/>
        <v>2161.0390838312715</v>
      </c>
      <c r="DE85" s="126">
        <f t="shared" si="326"/>
        <v>2204.8643460696894</v>
      </c>
      <c r="DF85" s="126">
        <f t="shared" si="327"/>
        <v>2246.7806401702255</v>
      </c>
      <c r="DG85" s="126">
        <f t="shared" si="328"/>
        <v>2288.6969342707616</v>
      </c>
      <c r="DH85" s="126">
        <f t="shared" si="329"/>
        <v>2330.6132283712977</v>
      </c>
      <c r="DI85" s="126">
        <f t="shared" si="330"/>
        <v>2372.5295224718338</v>
      </c>
      <c r="DJ85" s="126">
        <f t="shared" si="331"/>
        <v>2414.4458165723699</v>
      </c>
      <c r="DK85" s="126">
        <f t="shared" si="332"/>
        <v>2455.1862853418152</v>
      </c>
      <c r="DL85" s="126">
        <f t="shared" si="333"/>
        <v>2495.9267541112604</v>
      </c>
      <c r="DM85" s="126">
        <f t="shared" si="334"/>
        <v>2536.6672228807056</v>
      </c>
      <c r="DN85" s="126">
        <f t="shared" si="335"/>
        <v>2577.4076916501508</v>
      </c>
      <c r="DO85" s="126">
        <f t="shared" si="336"/>
        <v>2618.148160419596</v>
      </c>
      <c r="DP85" s="126">
        <f t="shared" si="337"/>
        <v>2658.2877470265503</v>
      </c>
      <c r="DQ85" s="126">
        <f t="shared" si="338"/>
        <v>2698.4273336335045</v>
      </c>
      <c r="DR85" s="126">
        <f t="shared" si="339"/>
        <v>2738.5669202404592</v>
      </c>
      <c r="DS85" s="126">
        <f t="shared" si="340"/>
        <v>2778.7065068474135</v>
      </c>
      <c r="DT85" s="126">
        <f t="shared" si="341"/>
        <v>2818.8460934543673</v>
      </c>
      <c r="DU85" s="126">
        <v>2858.8493147667123</v>
      </c>
      <c r="DV85" s="121"/>
      <c r="DW85" s="129">
        <v>2858.8493147667123</v>
      </c>
      <c r="DX85" s="124">
        <v>16</v>
      </c>
      <c r="DY85" s="129">
        <f t="shared" si="342"/>
        <v>2858.8493147667123</v>
      </c>
      <c r="DZ85" s="129">
        <f t="shared" si="343"/>
        <v>2858.8493147667123</v>
      </c>
      <c r="EA85" s="129">
        <f t="shared" si="344"/>
        <v>2858.8493147667123</v>
      </c>
      <c r="EB85" s="129">
        <f t="shared" si="345"/>
        <v>2858.8493147667123</v>
      </c>
      <c r="EC85" s="129">
        <f t="shared" si="346"/>
        <v>2858.8493147667123</v>
      </c>
      <c r="ED85" s="129">
        <f t="shared" si="347"/>
        <v>2858.8493147667123</v>
      </c>
      <c r="EE85" s="129">
        <f t="shared" si="348"/>
        <v>2858.8493147667123</v>
      </c>
      <c r="EF85" s="129">
        <f t="shared" si="349"/>
        <v>2858.8493147667123</v>
      </c>
      <c r="EG85" s="129">
        <f t="shared" si="350"/>
        <v>2858.8493147667123</v>
      </c>
      <c r="EH85" s="129">
        <f t="shared" si="351"/>
        <v>2858.8493147667123</v>
      </c>
      <c r="EI85" s="129">
        <f t="shared" si="352"/>
        <v>2858.8493147667123</v>
      </c>
      <c r="EJ85" s="129">
        <f t="shared" si="353"/>
        <v>2858.8493147667123</v>
      </c>
      <c r="EK85" s="129">
        <f t="shared" si="354"/>
        <v>2858.8493147667123</v>
      </c>
      <c r="EL85" s="129">
        <f t="shared" si="355"/>
        <v>2858.8493147667123</v>
      </c>
      <c r="EM85" s="129">
        <f t="shared" si="356"/>
        <v>2858.8493147667123</v>
      </c>
      <c r="EN85" s="129">
        <f t="shared" si="357"/>
        <v>2603.9073169617927</v>
      </c>
      <c r="EO85" s="129">
        <f t="shared" si="358"/>
        <v>2392.2746565254702</v>
      </c>
      <c r="EP85" s="129">
        <f t="shared" si="359"/>
        <v>2253.6202330224864</v>
      </c>
      <c r="EQ85" s="129">
        <f t="shared" si="360"/>
        <v>2140.8380313972361</v>
      </c>
      <c r="ER85" s="129">
        <f t="shared" si="361"/>
        <v>2042.9104583257163</v>
      </c>
      <c r="ES85" s="129">
        <f t="shared" si="362"/>
        <v>1954.9366694640412</v>
      </c>
      <c r="ET85" s="129">
        <f t="shared" si="363"/>
        <v>1874.2172102302402</v>
      </c>
      <c r="EU85" s="129">
        <f t="shared" si="364"/>
        <v>1799.0753890410929</v>
      </c>
      <c r="EV85" s="129">
        <f t="shared" si="365"/>
        <v>1728.3846556241519</v>
      </c>
      <c r="EW85" s="129">
        <f t="shared" si="366"/>
        <v>1661.344612305611</v>
      </c>
      <c r="EX85" s="129">
        <f t="shared" si="367"/>
        <v>1601.9223994687845</v>
      </c>
      <c r="EY85" s="129">
        <f t="shared" si="368"/>
        <v>1542.5001866319581</v>
      </c>
      <c r="EZ85" s="129">
        <f t="shared" si="369"/>
        <v>1483.0779737951318</v>
      </c>
      <c r="FA85" s="129">
        <f t="shared" si="370"/>
        <v>1423.6557609583053</v>
      </c>
      <c r="FB85" s="129">
        <f t="shared" si="371"/>
        <v>1364.2335481214786</v>
      </c>
      <c r="FC85" s="129">
        <f t="shared" si="372"/>
        <v>1312.7907031087507</v>
      </c>
      <c r="FD85" s="129">
        <f t="shared" si="373"/>
        <v>1261.3478580960225</v>
      </c>
      <c r="FE85" s="129">
        <f t="shared" si="374"/>
        <v>1209.9050130832948</v>
      </c>
      <c r="FF85" s="129">
        <f t="shared" si="375"/>
        <v>1158.4621680705668</v>
      </c>
      <c r="FG85" s="129">
        <f t="shared" si="376"/>
        <v>1107.0193230578388</v>
      </c>
      <c r="FH85" s="129">
        <f t="shared" si="377"/>
        <v>1060.2377144240936</v>
      </c>
      <c r="FI85" s="129">
        <f t="shared" si="378"/>
        <v>1013.4561057903484</v>
      </c>
      <c r="FJ85" s="129">
        <f t="shared" si="379"/>
        <v>966.67449715660291</v>
      </c>
      <c r="FK85" s="129">
        <f t="shared" si="380"/>
        <v>919.89288852285767</v>
      </c>
      <c r="FL85" s="129">
        <f t="shared" si="381"/>
        <v>873.11127988911267</v>
      </c>
      <c r="FM85" s="129">
        <f t="shared" si="382"/>
        <v>829.2860176506947</v>
      </c>
      <c r="FN85" s="129">
        <f t="shared" si="383"/>
        <v>785.46075541227674</v>
      </c>
      <c r="FO85" s="129">
        <f t="shared" si="384"/>
        <v>741.63549317385878</v>
      </c>
      <c r="FP85" s="129">
        <f t="shared" si="385"/>
        <v>697.81023093544081</v>
      </c>
      <c r="FQ85" s="129">
        <f t="shared" si="386"/>
        <v>653.98496869702285</v>
      </c>
      <c r="FR85" s="129">
        <f t="shared" si="387"/>
        <v>612.06867459648674</v>
      </c>
      <c r="FS85" s="129">
        <f t="shared" si="388"/>
        <v>570.15238049595064</v>
      </c>
      <c r="FT85" s="129">
        <f t="shared" si="389"/>
        <v>528.23608639541453</v>
      </c>
      <c r="FU85" s="129">
        <f t="shared" si="390"/>
        <v>486.31979229487843</v>
      </c>
      <c r="FV85" s="129">
        <f t="shared" si="391"/>
        <v>444.40349819434232</v>
      </c>
      <c r="FW85" s="129">
        <f t="shared" si="392"/>
        <v>403.6630294248971</v>
      </c>
      <c r="FX85" s="129">
        <f t="shared" si="393"/>
        <v>362.92256065545189</v>
      </c>
      <c r="FY85" s="129">
        <f t="shared" si="394"/>
        <v>322.18209188600667</v>
      </c>
      <c r="FZ85" s="129">
        <f t="shared" si="395"/>
        <v>281.44162311656146</v>
      </c>
      <c r="GA85" s="129">
        <f t="shared" si="396"/>
        <v>240.70115434711624</v>
      </c>
      <c r="GB85" s="129">
        <f t="shared" si="397"/>
        <v>200.56156774016199</v>
      </c>
      <c r="GC85" s="129">
        <f t="shared" si="398"/>
        <v>160.42198113320774</v>
      </c>
      <c r="GD85" s="129">
        <f t="shared" si="399"/>
        <v>120.28239452625303</v>
      </c>
      <c r="GE85" s="129">
        <f t="shared" si="400"/>
        <v>80.142807919298775</v>
      </c>
      <c r="GF85" s="129">
        <f t="shared" si="401"/>
        <v>40.003221312344976</v>
      </c>
    </row>
    <row r="86" spans="1:188" ht="15" x14ac:dyDescent="0.25">
      <c r="A86" s="124">
        <v>45</v>
      </c>
      <c r="B86" s="126"/>
      <c r="C86" s="126"/>
      <c r="D86" s="126"/>
      <c r="E86" s="126"/>
      <c r="F86" s="126"/>
      <c r="G86" s="126"/>
      <c r="H86" s="126"/>
      <c r="I86" s="126"/>
      <c r="J86" s="126"/>
      <c r="K86" s="126"/>
      <c r="L86" s="126"/>
      <c r="M86" s="126"/>
      <c r="N86" s="126"/>
      <c r="O86" s="126"/>
      <c r="P86" s="126"/>
      <c r="Q86" s="126"/>
      <c r="R86" s="126">
        <f>-$A86^2*ACOS(1-$B$69/$A86)-($A86-$B$69)*SQRT(2*$A86*$B$69-$B$69^2)</f>
        <v>12.606862916845614</v>
      </c>
      <c r="S86" s="126">
        <f>-$A86^2*ACOS(1-$C$69/$A86)-($A86-$C$69)*SQRT(2*$A86*$C$69-$C$69^2)-S87</f>
        <v>23.072570659536609</v>
      </c>
      <c r="T86" s="126">
        <f>-$A86^2*ACOS(1-$D$69/$A86)-($A86-$D$69)*SQRT(2*$A86*$D$69-$D$69^2)-T87-T88</f>
        <v>29.930341596261428</v>
      </c>
      <c r="U86" s="126">
        <f>-$A86^2*ACOS(1-$E$4/$A86)-($A86-$E$4)*SQRT(2*$A86*$E$4-$E$4^2)-U87-U88-U89</f>
        <v>35.509236861649583</v>
      </c>
      <c r="V86" s="126">
        <f>-$A86^2*ACOS(1-$F$4/$A86)-($A86-$F$4)*SQRT(2*$A86*$F$4-$F$4^2)-V87-V88-V89-V90</f>
        <v>40.353987962588121</v>
      </c>
      <c r="W86" s="126">
        <f>-$A86^2*ACOS(1-6/$A86)-($A86-6)*SQRT(2*$A86*6-6^2)-W87-W88-W89-W90-W91</f>
        <v>44.706897651508257</v>
      </c>
      <c r="X86" s="126">
        <f>-$A86^2*ACOS(1-7/$A86)-($A86-7)*SQRT(2*$A86*7-7^2)-X87-X88-X89-X90-X91-X92</f>
        <v>48.70142817692431</v>
      </c>
      <c r="Y86" s="126">
        <f>-$A86^2*ACOS(1-8/$A86)-($A86-8)*SQRT(2*$A86*8-8^2)-Y87-Y88-Y89-Y90-Y91-Y92-Y93</f>
        <v>52.420475767780999</v>
      </c>
      <c r="Z86" s="126">
        <f>-$A86^2*ACOS(1-9/$A86)-($A86-9)*SQRT(2*$A86*9-9^2)-Z87-Z88-Z89-Z90-Z91-Z92-Z93-Z94</f>
        <v>55.919738009933667</v>
      </c>
      <c r="AA86" s="126">
        <f t="shared" si="404"/>
        <v>58.97737021031196</v>
      </c>
      <c r="AB86" s="126">
        <f t="shared" si="404"/>
        <v>62.035002410690254</v>
      </c>
      <c r="AC86" s="126">
        <f t="shared" si="404"/>
        <v>65.092634611068547</v>
      </c>
      <c r="AD86" s="126">
        <f t="shared" si="404"/>
        <v>68.150266811446841</v>
      </c>
      <c r="AE86" s="126">
        <f>-$A86^2*ACOS(1-14/$A86)-($A86-14)*SQRT(2*$A86*14-14^2)-AE87-AE88-AE89-AE90-AE91-AE92-AE93-AE94-AE95-AE96-AE97-AE98-AE99</f>
        <v>71.207899011825134</v>
      </c>
      <c r="AF86" s="126">
        <f t="shared" si="405"/>
        <v>73.819512741887436</v>
      </c>
      <c r="AG86" s="126">
        <f t="shared" si="405"/>
        <v>76.431126471949739</v>
      </c>
      <c r="AH86" s="126">
        <f t="shared" si="405"/>
        <v>79.042740202012041</v>
      </c>
      <c r="AI86" s="126">
        <f t="shared" si="405"/>
        <v>81.654353932074343</v>
      </c>
      <c r="AJ86" s="126">
        <f>-$A86^2*ACOS(1-19/$A86)-($A86-19)*SQRT(2*$A86*19-19^2)-SUM(AJ87:AJ104)</f>
        <v>84.265967662136632</v>
      </c>
      <c r="AK86" s="126">
        <f t="shared" si="406"/>
        <v>86.624973553856989</v>
      </c>
      <c r="AL86" s="126">
        <f t="shared" si="406"/>
        <v>88.983979445577347</v>
      </c>
      <c r="AM86" s="126">
        <f t="shared" si="406"/>
        <v>91.342985337297705</v>
      </c>
      <c r="AN86" s="126">
        <f t="shared" si="406"/>
        <v>93.701991229018063</v>
      </c>
      <c r="AO86" s="126">
        <f>-$A86^2*ACOS(1-24/$A86)-($A86-24)*SQRT(2*$A86*24-24^2)-SUM(AO87:AO109)</f>
        <v>96.060997120738421</v>
      </c>
      <c r="AP86" s="126">
        <f t="shared" si="407"/>
        <v>98.262356513342269</v>
      </c>
      <c r="AQ86" s="126">
        <f t="shared" si="407"/>
        <v>100.46371590594612</v>
      </c>
      <c r="AR86" s="126">
        <f t="shared" si="407"/>
        <v>102.66507529854998</v>
      </c>
      <c r="AS86" s="126">
        <f t="shared" si="407"/>
        <v>104.86643469115384</v>
      </c>
      <c r="AT86" s="126">
        <f>-$A86^2*ACOS(1-29/$A86)-($A86-29)*SQRT(2*$A86*29-29^2)-SUM(AT87:AT114)</f>
        <v>107.06779408375769</v>
      </c>
      <c r="AU86" s="126">
        <f t="shared" si="408"/>
        <v>109.16831564741797</v>
      </c>
      <c r="AV86" s="126">
        <f t="shared" si="408"/>
        <v>111.26883721107825</v>
      </c>
      <c r="AW86" s="126">
        <f t="shared" si="408"/>
        <v>113.36935877473853</v>
      </c>
      <c r="AX86" s="126">
        <f t="shared" si="408"/>
        <v>115.46988033839881</v>
      </c>
      <c r="AY86" s="126">
        <f>-$A86^2*ACOS(1-34/$A86)-($A86-34)*SQRT(2*$A86*34-34^2)-SUM(AY87:AY119)</f>
        <v>117.57040190205907</v>
      </c>
      <c r="AZ86" s="126">
        <f t="shared" si="409"/>
        <v>119.60916324477948</v>
      </c>
      <c r="BA86" s="126">
        <f t="shared" si="409"/>
        <v>121.64792458749989</v>
      </c>
      <c r="BB86" s="126">
        <f t="shared" si="409"/>
        <v>123.68668593022029</v>
      </c>
      <c r="BC86" s="126">
        <f t="shared" si="409"/>
        <v>125.7254472729407</v>
      </c>
      <c r="BD86" s="126">
        <f>-$A86^2*ACOS(1-39/$A86)-($A86-39)*SQRT(2*$A86*39-39^2)-SUM(BD87:BD124)</f>
        <v>127.76420861566112</v>
      </c>
      <c r="BE86" s="126">
        <f t="shared" si="410"/>
        <v>129.77150783178848</v>
      </c>
      <c r="BF86" s="126">
        <f t="shared" si="410"/>
        <v>131.77880704791585</v>
      </c>
      <c r="BG86" s="126">
        <f t="shared" si="410"/>
        <v>133.78610626404324</v>
      </c>
      <c r="BH86" s="126">
        <f t="shared" si="410"/>
        <v>135.79340548017063</v>
      </c>
      <c r="BI86" s="126">
        <f>-$A86^2*ACOS(1-44/$A86)-($A86-44)*SQRT(2*$A86*44-44^2)-SUM(BI87:BI129)</f>
        <v>137.800704696298</v>
      </c>
      <c r="BJ86" s="126">
        <f ca="1">$A86^2*ACOS(1-$A86/$A86)-($A86-$A86)*SQRT(2*$A86*$A86-$A86^2)-SUM(BJ87:BJ$130)</f>
        <v>139.80087308474504</v>
      </c>
      <c r="BK86" s="126"/>
      <c r="BL86" s="122">
        <v>45</v>
      </c>
      <c r="BM86" s="126">
        <f t="shared" si="282"/>
        <v>0</v>
      </c>
      <c r="BN86" s="126">
        <f t="shared" si="283"/>
        <v>0</v>
      </c>
      <c r="BO86" s="126">
        <f t="shared" si="284"/>
        <v>0</v>
      </c>
      <c r="BP86" s="126">
        <f t="shared" si="285"/>
        <v>0</v>
      </c>
      <c r="BQ86" s="126">
        <f t="shared" si="286"/>
        <v>0</v>
      </c>
      <c r="BR86" s="126">
        <f t="shared" si="287"/>
        <v>0</v>
      </c>
      <c r="BS86" s="126">
        <f t="shared" si="288"/>
        <v>0</v>
      </c>
      <c r="BT86" s="126">
        <f t="shared" si="289"/>
        <v>0</v>
      </c>
      <c r="BU86" s="126">
        <f t="shared" si="290"/>
        <v>0</v>
      </c>
      <c r="BV86" s="126">
        <f t="shared" si="291"/>
        <v>0</v>
      </c>
      <c r="BW86" s="126">
        <f t="shared" si="292"/>
        <v>0</v>
      </c>
      <c r="BX86" s="126">
        <f t="shared" si="293"/>
        <v>0</v>
      </c>
      <c r="BY86" s="126">
        <f t="shared" si="294"/>
        <v>0</v>
      </c>
      <c r="BZ86" s="126">
        <f t="shared" si="295"/>
        <v>0</v>
      </c>
      <c r="CA86" s="126">
        <f t="shared" si="296"/>
        <v>0</v>
      </c>
      <c r="CB86" s="126">
        <f t="shared" si="297"/>
        <v>0</v>
      </c>
      <c r="CC86" s="126">
        <f t="shared" si="298"/>
        <v>252.13725833691228</v>
      </c>
      <c r="CD86" s="126">
        <f t="shared" si="299"/>
        <v>461.45141319073218</v>
      </c>
      <c r="CE86" s="126">
        <f t="shared" si="300"/>
        <v>598.60683192522856</v>
      </c>
      <c r="CF86" s="126">
        <f t="shared" si="301"/>
        <v>710.18473723299167</v>
      </c>
      <c r="CG86" s="126">
        <f t="shared" si="302"/>
        <v>807.07975925176243</v>
      </c>
      <c r="CH86" s="126">
        <f t="shared" si="303"/>
        <v>894.13795303016514</v>
      </c>
      <c r="CI86" s="126">
        <f t="shared" si="304"/>
        <v>974.0285635384862</v>
      </c>
      <c r="CJ86" s="126">
        <f t="shared" si="305"/>
        <v>1048.40951535562</v>
      </c>
      <c r="CK86" s="126">
        <f t="shared" si="306"/>
        <v>1118.3947601986733</v>
      </c>
      <c r="CL86" s="126">
        <f t="shared" si="307"/>
        <v>1179.5474042062392</v>
      </c>
      <c r="CM86" s="126">
        <f t="shared" si="308"/>
        <v>1240.7000482138051</v>
      </c>
      <c r="CN86" s="126">
        <f t="shared" si="309"/>
        <v>1301.8526922213709</v>
      </c>
      <c r="CO86" s="126">
        <f t="shared" si="310"/>
        <v>1363.0053362289368</v>
      </c>
      <c r="CP86" s="126">
        <f t="shared" si="311"/>
        <v>1424.1579802365027</v>
      </c>
      <c r="CQ86" s="126">
        <f t="shared" si="312"/>
        <v>1476.3902548377487</v>
      </c>
      <c r="CR86" s="126">
        <f t="shared" si="313"/>
        <v>1528.6225294389947</v>
      </c>
      <c r="CS86" s="126">
        <f t="shared" si="314"/>
        <v>1580.8548040402409</v>
      </c>
      <c r="CT86" s="126">
        <f t="shared" si="315"/>
        <v>1633.0870786414869</v>
      </c>
      <c r="CU86" s="126">
        <f t="shared" si="316"/>
        <v>1685.3193532427326</v>
      </c>
      <c r="CV86" s="126">
        <f t="shared" si="317"/>
        <v>1732.4994710771398</v>
      </c>
      <c r="CW86" s="126">
        <f t="shared" si="318"/>
        <v>1779.6795889115469</v>
      </c>
      <c r="CX86" s="126">
        <f t="shared" si="319"/>
        <v>1826.8597067459541</v>
      </c>
      <c r="CY86" s="126">
        <f t="shared" si="320"/>
        <v>1874.0398245803613</v>
      </c>
      <c r="CZ86" s="126">
        <f t="shared" si="321"/>
        <v>1921.2199424147684</v>
      </c>
      <c r="DA86" s="126">
        <f t="shared" si="322"/>
        <v>1965.2471302668455</v>
      </c>
      <c r="DB86" s="126">
        <f t="shared" si="323"/>
        <v>2009.2743181189223</v>
      </c>
      <c r="DC86" s="126">
        <f t="shared" si="324"/>
        <v>2053.3015059709996</v>
      </c>
      <c r="DD86" s="126">
        <f t="shared" si="325"/>
        <v>2097.3286938230767</v>
      </c>
      <c r="DE86" s="126">
        <f t="shared" si="326"/>
        <v>2141.3558816751538</v>
      </c>
      <c r="DF86" s="126">
        <f t="shared" si="327"/>
        <v>2183.3663129483593</v>
      </c>
      <c r="DG86" s="126">
        <f t="shared" si="328"/>
        <v>2225.3767442215649</v>
      </c>
      <c r="DH86" s="126">
        <f t="shared" si="329"/>
        <v>2267.3871754947704</v>
      </c>
      <c r="DI86" s="126">
        <f t="shared" si="330"/>
        <v>2309.397606767976</v>
      </c>
      <c r="DJ86" s="126">
        <f t="shared" si="331"/>
        <v>2351.4080380411815</v>
      </c>
      <c r="DK86" s="126">
        <f t="shared" si="332"/>
        <v>2392.1832648955897</v>
      </c>
      <c r="DL86" s="126">
        <f t="shared" si="333"/>
        <v>2432.9584917499978</v>
      </c>
      <c r="DM86" s="126">
        <f t="shared" si="334"/>
        <v>2473.733718604406</v>
      </c>
      <c r="DN86" s="126">
        <f t="shared" si="335"/>
        <v>2514.5089454588142</v>
      </c>
      <c r="DO86" s="126">
        <f t="shared" si="336"/>
        <v>2555.2841723132224</v>
      </c>
      <c r="DP86" s="126">
        <f t="shared" si="337"/>
        <v>2595.4301566357699</v>
      </c>
      <c r="DQ86" s="126">
        <f t="shared" si="338"/>
        <v>2635.576140958317</v>
      </c>
      <c r="DR86" s="126">
        <f t="shared" si="339"/>
        <v>2675.7221252808649</v>
      </c>
      <c r="DS86" s="126">
        <f t="shared" si="340"/>
        <v>2715.8681096034124</v>
      </c>
      <c r="DT86" s="126">
        <f t="shared" si="341"/>
        <v>2756.01409392596</v>
      </c>
      <c r="DU86" s="126">
        <v>2796.0174616949098</v>
      </c>
      <c r="DV86" s="121"/>
      <c r="DW86" s="129">
        <v>2796.0174616949098</v>
      </c>
      <c r="DX86" s="124">
        <v>17</v>
      </c>
      <c r="DY86" s="129">
        <f t="shared" si="342"/>
        <v>2796.0174616949098</v>
      </c>
      <c r="DZ86" s="129">
        <f t="shared" si="343"/>
        <v>2796.0174616949098</v>
      </c>
      <c r="EA86" s="129">
        <f t="shared" si="344"/>
        <v>2796.0174616949098</v>
      </c>
      <c r="EB86" s="129">
        <f t="shared" si="345"/>
        <v>2796.0174616949098</v>
      </c>
      <c r="EC86" s="129">
        <f t="shared" si="346"/>
        <v>2796.0174616949098</v>
      </c>
      <c r="ED86" s="129">
        <f t="shared" si="347"/>
        <v>2796.0174616949098</v>
      </c>
      <c r="EE86" s="129">
        <f t="shared" si="348"/>
        <v>2796.0174616949098</v>
      </c>
      <c r="EF86" s="129">
        <f t="shared" si="349"/>
        <v>2796.0174616949098</v>
      </c>
      <c r="EG86" s="129">
        <f t="shared" si="350"/>
        <v>2796.0174616949098</v>
      </c>
      <c r="EH86" s="129">
        <f t="shared" si="351"/>
        <v>2796.0174616949098</v>
      </c>
      <c r="EI86" s="129">
        <f t="shared" si="352"/>
        <v>2796.0174616949098</v>
      </c>
      <c r="EJ86" s="129">
        <f t="shared" si="353"/>
        <v>2796.0174616949098</v>
      </c>
      <c r="EK86" s="129">
        <f t="shared" si="354"/>
        <v>2796.0174616949098</v>
      </c>
      <c r="EL86" s="129">
        <f t="shared" si="355"/>
        <v>2796.0174616949098</v>
      </c>
      <c r="EM86" s="129">
        <f t="shared" si="356"/>
        <v>2796.0174616949098</v>
      </c>
      <c r="EN86" s="129">
        <f t="shared" si="357"/>
        <v>2796.0174616949098</v>
      </c>
      <c r="EO86" s="129">
        <f t="shared" si="358"/>
        <v>2543.8802033579977</v>
      </c>
      <c r="EP86" s="129">
        <f t="shared" si="359"/>
        <v>2334.5660485041776</v>
      </c>
      <c r="EQ86" s="129">
        <f t="shared" si="360"/>
        <v>2197.4106297696812</v>
      </c>
      <c r="ER86" s="129">
        <f t="shared" si="361"/>
        <v>2085.8327244619181</v>
      </c>
      <c r="ES86" s="129">
        <f t="shared" si="362"/>
        <v>1988.9377024431474</v>
      </c>
      <c r="ET86" s="129">
        <f t="shared" si="363"/>
        <v>1901.8795086647447</v>
      </c>
      <c r="EU86" s="129">
        <f t="shared" si="364"/>
        <v>1821.9888981564236</v>
      </c>
      <c r="EV86" s="129">
        <f t="shared" si="365"/>
        <v>1747.6079463392898</v>
      </c>
      <c r="EW86" s="129">
        <f t="shared" si="366"/>
        <v>1677.6227014962365</v>
      </c>
      <c r="EX86" s="129">
        <f t="shared" si="367"/>
        <v>1616.4700574886706</v>
      </c>
      <c r="EY86" s="129">
        <f t="shared" si="368"/>
        <v>1555.3174134811047</v>
      </c>
      <c r="EZ86" s="129">
        <f t="shared" si="369"/>
        <v>1494.1647694735389</v>
      </c>
      <c r="FA86" s="129">
        <f t="shared" si="370"/>
        <v>1433.012125465973</v>
      </c>
      <c r="FB86" s="129">
        <f t="shared" si="371"/>
        <v>1371.8594814584071</v>
      </c>
      <c r="FC86" s="129">
        <f t="shared" si="372"/>
        <v>1319.6272068571611</v>
      </c>
      <c r="FD86" s="129">
        <f t="shared" si="373"/>
        <v>1267.3949322559151</v>
      </c>
      <c r="FE86" s="129">
        <f t="shared" si="374"/>
        <v>1215.1626576546689</v>
      </c>
      <c r="FF86" s="129">
        <f t="shared" si="375"/>
        <v>1162.9303830534229</v>
      </c>
      <c r="FG86" s="129">
        <f t="shared" si="376"/>
        <v>1110.6981084521772</v>
      </c>
      <c r="FH86" s="129">
        <f t="shared" si="377"/>
        <v>1063.51799061777</v>
      </c>
      <c r="FI86" s="129">
        <f t="shared" si="378"/>
        <v>1016.3378727833629</v>
      </c>
      <c r="FJ86" s="129">
        <f t="shared" si="379"/>
        <v>969.1577549489557</v>
      </c>
      <c r="FK86" s="129">
        <f t="shared" si="380"/>
        <v>921.97763711454854</v>
      </c>
      <c r="FL86" s="129">
        <f t="shared" si="381"/>
        <v>874.79751928014139</v>
      </c>
      <c r="FM86" s="129">
        <f t="shared" si="382"/>
        <v>830.77033142806431</v>
      </c>
      <c r="FN86" s="129">
        <f t="shared" si="383"/>
        <v>786.74314357598746</v>
      </c>
      <c r="FO86" s="129">
        <f t="shared" si="384"/>
        <v>742.71595572391016</v>
      </c>
      <c r="FP86" s="129">
        <f t="shared" si="385"/>
        <v>698.68876787183308</v>
      </c>
      <c r="FQ86" s="129">
        <f t="shared" si="386"/>
        <v>654.661580019756</v>
      </c>
      <c r="FR86" s="129">
        <f t="shared" si="387"/>
        <v>612.65114874655046</v>
      </c>
      <c r="FS86" s="129">
        <f t="shared" si="388"/>
        <v>570.64071747334492</v>
      </c>
      <c r="FT86" s="129">
        <f t="shared" si="389"/>
        <v>528.63028620013938</v>
      </c>
      <c r="FU86" s="129">
        <f t="shared" si="390"/>
        <v>486.61985492693384</v>
      </c>
      <c r="FV86" s="129">
        <f t="shared" si="391"/>
        <v>444.6094236537283</v>
      </c>
      <c r="FW86" s="129">
        <f t="shared" si="392"/>
        <v>403.83419679932013</v>
      </c>
      <c r="FX86" s="129">
        <f t="shared" si="393"/>
        <v>363.05896994491195</v>
      </c>
      <c r="FY86" s="129">
        <f t="shared" si="394"/>
        <v>322.28374309050378</v>
      </c>
      <c r="FZ86" s="129">
        <f t="shared" si="395"/>
        <v>281.5085162360956</v>
      </c>
      <c r="GA86" s="129">
        <f t="shared" si="396"/>
        <v>240.73328938168743</v>
      </c>
      <c r="GB86" s="129">
        <f t="shared" si="397"/>
        <v>200.58730505913991</v>
      </c>
      <c r="GC86" s="129">
        <f t="shared" si="398"/>
        <v>160.44132073659284</v>
      </c>
      <c r="GD86" s="129">
        <f t="shared" si="399"/>
        <v>120.29533641404487</v>
      </c>
      <c r="GE86" s="129">
        <f t="shared" si="400"/>
        <v>80.149352091497349</v>
      </c>
      <c r="GF86" s="129">
        <f t="shared" si="401"/>
        <v>40.003367768949829</v>
      </c>
    </row>
    <row r="87" spans="1:188" ht="15" x14ac:dyDescent="0.25">
      <c r="A87" s="124">
        <v>44</v>
      </c>
      <c r="B87" s="126"/>
      <c r="C87" s="126"/>
      <c r="D87" s="126"/>
      <c r="E87" s="126"/>
      <c r="F87" s="126"/>
      <c r="G87" s="126"/>
      <c r="H87" s="126"/>
      <c r="I87" s="126"/>
      <c r="J87" s="126"/>
      <c r="K87" s="126"/>
      <c r="L87" s="126"/>
      <c r="M87" s="126"/>
      <c r="N87" s="126"/>
      <c r="O87" s="126"/>
      <c r="P87" s="126"/>
      <c r="Q87" s="126"/>
      <c r="R87" s="126"/>
      <c r="S87" s="126">
        <f>-$A87^2*ACOS(1-$B$69/$A87)-($A87-$B$69)*SQRT(2*$A87*$B$69-$B$69^2)</f>
        <v>12.46504830537981</v>
      </c>
      <c r="T87" s="126">
        <f>-$A87^2*ACOS(1-$C$69/$A87)-($A87-$C$69)*SQRT(2*$A87*$C$69-$C$69^2)-T88</f>
        <v>22.813532752556512</v>
      </c>
      <c r="U87" s="126">
        <f>-$A87^2*ACOS(1-$D$4/$A87)-($A87-$D$4)*SQRT(2*$A87*$D$4-$D$4^2)-U88-U89</f>
        <v>29.595526956108756</v>
      </c>
      <c r="V87" s="126">
        <f>-$A87^2*ACOS(1-$E$4/$A87)-($A87-$E$4)*SQRT(2*$A87*$E$4-$E$4^2)-V88-V89-V90</f>
        <v>35.113553749792004</v>
      </c>
      <c r="W87" s="126">
        <f>-$A87^2*ACOS(1-$F$4/$A87)-($A87-$F$4)*SQRT(2*$A87*$F$4-$F$4^2)-W88-W89-W90-W91</f>
        <v>39.90612659191811</v>
      </c>
      <c r="X87" s="126">
        <f>-$A87^2*ACOS(1-6/$A87)-($A87-6)*SQRT(2*$A87*6-6^2)-X88-X89-X90-X91-X92</f>
        <v>44.212777732907966</v>
      </c>
      <c r="Y87" s="126">
        <f>-$A87^2*ACOS(1-7/$A87)-($A87-7)*SQRT(2*$A87*7-7^2)-Y88-Y89-Y90-Y91-Y92-Y93</f>
        <v>48.165441941010158</v>
      </c>
      <c r="Z87" s="126">
        <f>-$A87^2*ACOS(1-8/$A87)-($A87-8)*SQRT(2*$A87*8-8^2)-Z88-Z89-Z90-Z91-Z92-Z93-Z94</f>
        <v>51.846066649612681</v>
      </c>
      <c r="AA87" s="126">
        <f>-$A87^2*ACOS(1-9/$A87)-($A87-9)*SQRT(2*$A87*9-9^2)-AA88-AA89-AA90-AA91-AA92-AA93-AA94-AA95</f>
        <v>55.309712619556763</v>
      </c>
      <c r="AB87" s="126">
        <f>-$A87^2*ACOS(1-10/$A87)-($A87-10)*SQRT(2*$A87*10-10^2)-AB88-AB89-AB90-AB91-AB92-AB93-AB94-AB95-AB96</f>
        <v>58.595501689195999</v>
      </c>
      <c r="AC87" s="126">
        <f>-$A87^2*ACOS(1-11/$A87)-($A87-11)*SQRT(2*$A87*11-11^2)-AC88-AC89-AC90-AC91-AC92-AC93-AC94-AC95-AC96-AC97</f>
        <v>61.732422318300905</v>
      </c>
      <c r="AD87" s="126">
        <f>-$A87^2*ACOS(1-12/$A87)-($A87-12)*SQRT(2*$A87*12-12^2)-AD88-AD89-AD90-AD91-AD92-AD93-AD94-AD95-AD96-AD97-AD98</f>
        <v>64.742670287405417</v>
      </c>
      <c r="AE87" s="126">
        <f>-$A87^2*ACOS(1-13/$A87)-($A87-13)*SQRT(2*$A87*13-13^2)-AE88-AE89-AE90-AE91-AE92-AE93-AE94-AE95-AE96-AE97-AE98-AE99</f>
        <v>67.643694824028103</v>
      </c>
      <c r="AF87" s="126">
        <f t="shared" si="405"/>
        <v>70.299680150816556</v>
      </c>
      <c r="AG87" s="126">
        <f t="shared" si="405"/>
        <v>72.95566547760501</v>
      </c>
      <c r="AH87" s="126">
        <f t="shared" si="405"/>
        <v>75.611650804393477</v>
      </c>
      <c r="AI87" s="126">
        <f t="shared" si="405"/>
        <v>78.267636131181945</v>
      </c>
      <c r="AJ87" s="126">
        <f>-$A87^2*ACOS(1-18/$A87)-($A87-18)*SQRT(2*$A87*18-18^2)-SUM(AJ88:AJ104)</f>
        <v>80.923621457970398</v>
      </c>
      <c r="AK87" s="126">
        <f t="shared" si="406"/>
        <v>83.304534530522318</v>
      </c>
      <c r="AL87" s="126">
        <f t="shared" si="406"/>
        <v>85.685447603074238</v>
      </c>
      <c r="AM87" s="126">
        <f t="shared" si="406"/>
        <v>88.066360675626171</v>
      </c>
      <c r="AN87" s="126">
        <f t="shared" si="406"/>
        <v>90.447273748178105</v>
      </c>
      <c r="AO87" s="126">
        <f>-$A87^2*ACOS(1-23/$A87)-($A87-23)*SQRT(2*$A87*23-23^2)-SUM(AO88:AO109)</f>
        <v>92.828186820730025</v>
      </c>
      <c r="AP87" s="126">
        <f t="shared" si="407"/>
        <v>95.040508576561109</v>
      </c>
      <c r="AQ87" s="126">
        <f t="shared" si="407"/>
        <v>97.252830332392193</v>
      </c>
      <c r="AR87" s="126">
        <f t="shared" si="407"/>
        <v>99.465152088223292</v>
      </c>
      <c r="AS87" s="126">
        <f t="shared" si="407"/>
        <v>101.67747384405439</v>
      </c>
      <c r="AT87" s="126">
        <f>-$A87^2*ACOS(1-28/$A87)-($A87-28)*SQRT(2*$A87*28-28^2)-SUM(AT88:AT114)</f>
        <v>103.88979559988547</v>
      </c>
      <c r="AU87" s="126">
        <f t="shared" si="408"/>
        <v>105.99538963026953</v>
      </c>
      <c r="AV87" s="126">
        <f t="shared" si="408"/>
        <v>108.10098366065358</v>
      </c>
      <c r="AW87" s="126">
        <f t="shared" si="408"/>
        <v>110.20657769103764</v>
      </c>
      <c r="AX87" s="126">
        <f t="shared" si="408"/>
        <v>112.31217172142169</v>
      </c>
      <c r="AY87" s="126">
        <f>-$A87^2*ACOS(1-33/$A87)-($A87-33)*SQRT(2*$A87*33-33^2)-SUM(AY88:AY119)</f>
        <v>114.41776575180575</v>
      </c>
      <c r="AZ87" s="126">
        <f t="shared" si="409"/>
        <v>116.45839176622867</v>
      </c>
      <c r="BA87" s="126">
        <f t="shared" si="409"/>
        <v>118.4990177806516</v>
      </c>
      <c r="BB87" s="126">
        <f t="shared" si="409"/>
        <v>120.53964379507453</v>
      </c>
      <c r="BC87" s="126">
        <f t="shared" si="409"/>
        <v>122.58026980949745</v>
      </c>
      <c r="BD87" s="126">
        <f>-$A87^2*ACOS(1-38/$A87)-($A87-38)*SQRT(2*$A87*38-38^2)-SUM(BD88:BD124)</f>
        <v>124.62089582392036</v>
      </c>
      <c r="BE87" s="126">
        <f t="shared" si="410"/>
        <v>126.62853750090089</v>
      </c>
      <c r="BF87" s="126">
        <f t="shared" si="410"/>
        <v>128.63617917788142</v>
      </c>
      <c r="BG87" s="126">
        <f t="shared" si="410"/>
        <v>130.64382085486196</v>
      </c>
      <c r="BH87" s="126">
        <f t="shared" si="410"/>
        <v>132.65146253184247</v>
      </c>
      <c r="BI87" s="126">
        <f>-$A87^2*ACOS(1-43/$A87)-($A87-43)*SQRT(2*$A87*43-43^2)-SUM(BI88:BI129)</f>
        <v>134.65910420882301</v>
      </c>
      <c r="BJ87" s="126">
        <f ca="1">$A87^2*ACOS(1-$A87/$A87)-($A87-$A87)*SQRT(2*$A87*$A87-$A87^2)-SUM(BJ88:BJ$130)</f>
        <v>136.65928043115628</v>
      </c>
      <c r="BK87" s="126"/>
      <c r="BL87" s="122">
        <v>44</v>
      </c>
      <c r="BM87" s="126">
        <f t="shared" si="282"/>
        <v>0</v>
      </c>
      <c r="BN87" s="126">
        <f t="shared" si="283"/>
        <v>0</v>
      </c>
      <c r="BO87" s="126">
        <f t="shared" si="284"/>
        <v>0</v>
      </c>
      <c r="BP87" s="126">
        <f t="shared" si="285"/>
        <v>0</v>
      </c>
      <c r="BQ87" s="126">
        <f t="shared" si="286"/>
        <v>0</v>
      </c>
      <c r="BR87" s="126">
        <f t="shared" si="287"/>
        <v>0</v>
      </c>
      <c r="BS87" s="126">
        <f t="shared" si="288"/>
        <v>0</v>
      </c>
      <c r="BT87" s="126">
        <f t="shared" si="289"/>
        <v>0</v>
      </c>
      <c r="BU87" s="126">
        <f t="shared" si="290"/>
        <v>0</v>
      </c>
      <c r="BV87" s="126">
        <f t="shared" si="291"/>
        <v>0</v>
      </c>
      <c r="BW87" s="126">
        <f t="shared" si="292"/>
        <v>0</v>
      </c>
      <c r="BX87" s="126">
        <f t="shared" si="293"/>
        <v>0</v>
      </c>
      <c r="BY87" s="126">
        <f t="shared" si="294"/>
        <v>0</v>
      </c>
      <c r="BZ87" s="126">
        <f t="shared" si="295"/>
        <v>0</v>
      </c>
      <c r="CA87" s="126">
        <f t="shared" si="296"/>
        <v>0</v>
      </c>
      <c r="CB87" s="126">
        <f t="shared" si="297"/>
        <v>0</v>
      </c>
      <c r="CC87" s="126">
        <f t="shared" si="298"/>
        <v>0</v>
      </c>
      <c r="CD87" s="126">
        <f t="shared" si="299"/>
        <v>249.3009661075962</v>
      </c>
      <c r="CE87" s="126">
        <f t="shared" si="300"/>
        <v>456.27065505113023</v>
      </c>
      <c r="CF87" s="126">
        <f t="shared" si="301"/>
        <v>591.91053912217512</v>
      </c>
      <c r="CG87" s="126">
        <f t="shared" si="302"/>
        <v>702.27107499584008</v>
      </c>
      <c r="CH87" s="126">
        <f t="shared" si="303"/>
        <v>798.12253183836219</v>
      </c>
      <c r="CI87" s="126">
        <f t="shared" si="304"/>
        <v>884.25555465815933</v>
      </c>
      <c r="CJ87" s="126">
        <f t="shared" si="305"/>
        <v>963.30883882020316</v>
      </c>
      <c r="CK87" s="126">
        <f t="shared" si="306"/>
        <v>1036.9213329922536</v>
      </c>
      <c r="CL87" s="126">
        <f t="shared" si="307"/>
        <v>1106.1942523911353</v>
      </c>
      <c r="CM87" s="126">
        <f t="shared" si="308"/>
        <v>1171.91003378392</v>
      </c>
      <c r="CN87" s="126">
        <f t="shared" si="309"/>
        <v>1234.6484463660181</v>
      </c>
      <c r="CO87" s="126">
        <f t="shared" si="310"/>
        <v>1294.8534057481083</v>
      </c>
      <c r="CP87" s="126">
        <f t="shared" si="311"/>
        <v>1352.8738964805621</v>
      </c>
      <c r="CQ87" s="126">
        <f t="shared" si="312"/>
        <v>1405.9936030163312</v>
      </c>
      <c r="CR87" s="126">
        <f t="shared" si="313"/>
        <v>1459.1133095521002</v>
      </c>
      <c r="CS87" s="126">
        <f t="shared" si="314"/>
        <v>1512.2330160878696</v>
      </c>
      <c r="CT87" s="126">
        <f t="shared" si="315"/>
        <v>1565.3527226236388</v>
      </c>
      <c r="CU87" s="126">
        <f t="shared" si="316"/>
        <v>1618.472429159408</v>
      </c>
      <c r="CV87" s="126">
        <f t="shared" si="317"/>
        <v>1666.0906906104465</v>
      </c>
      <c r="CW87" s="126">
        <f t="shared" si="318"/>
        <v>1713.7089520614848</v>
      </c>
      <c r="CX87" s="126">
        <f t="shared" si="319"/>
        <v>1761.3272135125235</v>
      </c>
      <c r="CY87" s="126">
        <f t="shared" si="320"/>
        <v>1808.945474963562</v>
      </c>
      <c r="CZ87" s="126">
        <f t="shared" si="321"/>
        <v>1856.5637364146005</v>
      </c>
      <c r="DA87" s="126">
        <f t="shared" si="322"/>
        <v>1900.8101715312223</v>
      </c>
      <c r="DB87" s="126">
        <f t="shared" si="323"/>
        <v>1945.0566066478439</v>
      </c>
      <c r="DC87" s="126">
        <f t="shared" si="324"/>
        <v>1989.3030417644659</v>
      </c>
      <c r="DD87" s="126">
        <f t="shared" si="325"/>
        <v>2033.5494768810877</v>
      </c>
      <c r="DE87" s="126">
        <f t="shared" si="326"/>
        <v>2077.7959119977095</v>
      </c>
      <c r="DF87" s="126">
        <f t="shared" si="327"/>
        <v>2119.9077926053906</v>
      </c>
      <c r="DG87" s="126">
        <f t="shared" si="328"/>
        <v>2162.0196732130717</v>
      </c>
      <c r="DH87" s="126">
        <f t="shared" si="329"/>
        <v>2204.1315538207527</v>
      </c>
      <c r="DI87" s="126">
        <f t="shared" si="330"/>
        <v>2246.2434344284338</v>
      </c>
      <c r="DJ87" s="126">
        <f t="shared" si="331"/>
        <v>2288.3553150361149</v>
      </c>
      <c r="DK87" s="126">
        <f t="shared" si="332"/>
        <v>2329.1678353245734</v>
      </c>
      <c r="DL87" s="126">
        <f t="shared" si="333"/>
        <v>2369.9803556130319</v>
      </c>
      <c r="DM87" s="126">
        <f t="shared" si="334"/>
        <v>2410.7928759014903</v>
      </c>
      <c r="DN87" s="126">
        <f t="shared" si="335"/>
        <v>2451.6053961899488</v>
      </c>
      <c r="DO87" s="126">
        <f t="shared" si="336"/>
        <v>2492.4179164784073</v>
      </c>
      <c r="DP87" s="126">
        <f t="shared" si="337"/>
        <v>2532.5707500180179</v>
      </c>
      <c r="DQ87" s="126">
        <f t="shared" si="338"/>
        <v>2572.7235835576284</v>
      </c>
      <c r="DR87" s="126">
        <f t="shared" si="339"/>
        <v>2612.876417097239</v>
      </c>
      <c r="DS87" s="126">
        <f t="shared" si="340"/>
        <v>2653.0292506368496</v>
      </c>
      <c r="DT87" s="126">
        <f t="shared" si="341"/>
        <v>2693.1820841764602</v>
      </c>
      <c r="DU87" s="126">
        <v>2733.1856086231255</v>
      </c>
      <c r="DV87" s="121"/>
      <c r="DW87" s="129">
        <v>2733.1856086231255</v>
      </c>
      <c r="DX87" s="124">
        <v>18</v>
      </c>
      <c r="DY87" s="129">
        <f t="shared" si="342"/>
        <v>2733.1856086231255</v>
      </c>
      <c r="DZ87" s="129">
        <f t="shared" si="343"/>
        <v>2733.1856086231255</v>
      </c>
      <c r="EA87" s="129">
        <f t="shared" si="344"/>
        <v>2733.1856086231255</v>
      </c>
      <c r="EB87" s="129">
        <f t="shared" si="345"/>
        <v>2733.1856086231255</v>
      </c>
      <c r="EC87" s="129">
        <f t="shared" si="346"/>
        <v>2733.1856086231255</v>
      </c>
      <c r="ED87" s="129">
        <f t="shared" si="347"/>
        <v>2733.1856086231255</v>
      </c>
      <c r="EE87" s="129">
        <f t="shared" si="348"/>
        <v>2733.1856086231255</v>
      </c>
      <c r="EF87" s="129">
        <f t="shared" si="349"/>
        <v>2733.1856086231255</v>
      </c>
      <c r="EG87" s="129">
        <f t="shared" si="350"/>
        <v>2733.1856086231255</v>
      </c>
      <c r="EH87" s="129">
        <f t="shared" si="351"/>
        <v>2733.1856086231255</v>
      </c>
      <c r="EI87" s="129">
        <f t="shared" si="352"/>
        <v>2733.1856086231255</v>
      </c>
      <c r="EJ87" s="129">
        <f t="shared" si="353"/>
        <v>2733.1856086231255</v>
      </c>
      <c r="EK87" s="129">
        <f t="shared" si="354"/>
        <v>2733.1856086231255</v>
      </c>
      <c r="EL87" s="129">
        <f t="shared" si="355"/>
        <v>2733.1856086231255</v>
      </c>
      <c r="EM87" s="129">
        <f t="shared" si="356"/>
        <v>2733.1856086231255</v>
      </c>
      <c r="EN87" s="129">
        <f t="shared" si="357"/>
        <v>2733.1856086231255</v>
      </c>
      <c r="EO87" s="129">
        <f t="shared" si="358"/>
        <v>2733.1856086231255</v>
      </c>
      <c r="EP87" s="129">
        <f t="shared" si="359"/>
        <v>2483.8846425155293</v>
      </c>
      <c r="EQ87" s="129">
        <f t="shared" si="360"/>
        <v>2276.9149535719953</v>
      </c>
      <c r="ER87" s="129">
        <f t="shared" si="361"/>
        <v>2141.2750695009504</v>
      </c>
      <c r="ES87" s="129">
        <f t="shared" si="362"/>
        <v>2030.9145336272854</v>
      </c>
      <c r="ET87" s="129">
        <f t="shared" si="363"/>
        <v>1935.0630767847633</v>
      </c>
      <c r="EU87" s="129">
        <f t="shared" si="364"/>
        <v>1848.9300539649662</v>
      </c>
      <c r="EV87" s="129">
        <f t="shared" si="365"/>
        <v>1769.8767698029224</v>
      </c>
      <c r="EW87" s="129">
        <f t="shared" si="366"/>
        <v>1696.2642756308719</v>
      </c>
      <c r="EX87" s="129">
        <f t="shared" si="367"/>
        <v>1626.9913562319903</v>
      </c>
      <c r="EY87" s="129">
        <f t="shared" si="368"/>
        <v>1561.2755748392055</v>
      </c>
      <c r="EZ87" s="129">
        <f t="shared" si="369"/>
        <v>1498.5371622571074</v>
      </c>
      <c r="FA87" s="129">
        <f t="shared" si="370"/>
        <v>1438.3322028750172</v>
      </c>
      <c r="FB87" s="129">
        <f t="shared" si="371"/>
        <v>1380.3117121425635</v>
      </c>
      <c r="FC87" s="129">
        <f t="shared" si="372"/>
        <v>1327.1920056067943</v>
      </c>
      <c r="FD87" s="129">
        <f t="shared" si="373"/>
        <v>1274.0722990710253</v>
      </c>
      <c r="FE87" s="129">
        <f t="shared" si="374"/>
        <v>1220.9525925352559</v>
      </c>
      <c r="FF87" s="129">
        <f t="shared" si="375"/>
        <v>1167.8328859994867</v>
      </c>
      <c r="FG87" s="129">
        <f t="shared" si="376"/>
        <v>1114.7131794637176</v>
      </c>
      <c r="FH87" s="129">
        <f t="shared" si="377"/>
        <v>1067.094918012679</v>
      </c>
      <c r="FI87" s="129">
        <f t="shared" si="378"/>
        <v>1019.4766565616408</v>
      </c>
      <c r="FJ87" s="129">
        <f t="shared" si="379"/>
        <v>971.85839511060203</v>
      </c>
      <c r="FK87" s="129">
        <f t="shared" si="380"/>
        <v>924.24013365956353</v>
      </c>
      <c r="FL87" s="129">
        <f t="shared" si="381"/>
        <v>876.62187220852502</v>
      </c>
      <c r="FM87" s="129">
        <f t="shared" si="382"/>
        <v>832.37543709190322</v>
      </c>
      <c r="FN87" s="129">
        <f t="shared" si="383"/>
        <v>788.12900197528165</v>
      </c>
      <c r="FO87" s="129">
        <f t="shared" si="384"/>
        <v>743.88256685865963</v>
      </c>
      <c r="FP87" s="129">
        <f t="shared" si="385"/>
        <v>699.63613174203783</v>
      </c>
      <c r="FQ87" s="129">
        <f t="shared" si="386"/>
        <v>655.38969662541604</v>
      </c>
      <c r="FR87" s="129">
        <f t="shared" si="387"/>
        <v>613.27781601773495</v>
      </c>
      <c r="FS87" s="129">
        <f t="shared" si="388"/>
        <v>571.16593541005386</v>
      </c>
      <c r="FT87" s="129">
        <f t="shared" si="389"/>
        <v>529.05405480237278</v>
      </c>
      <c r="FU87" s="129">
        <f t="shared" si="390"/>
        <v>486.94217419469169</v>
      </c>
      <c r="FV87" s="129">
        <f t="shared" si="391"/>
        <v>444.8302935870106</v>
      </c>
      <c r="FW87" s="129">
        <f t="shared" si="392"/>
        <v>404.01777329855213</v>
      </c>
      <c r="FX87" s="129">
        <f t="shared" si="393"/>
        <v>363.20525301009366</v>
      </c>
      <c r="FY87" s="129">
        <f t="shared" si="394"/>
        <v>322.39273272163518</v>
      </c>
      <c r="FZ87" s="129">
        <f t="shared" si="395"/>
        <v>281.58021243317671</v>
      </c>
      <c r="GA87" s="129">
        <f t="shared" si="396"/>
        <v>240.76769214471824</v>
      </c>
      <c r="GB87" s="129">
        <f t="shared" si="397"/>
        <v>200.61485860510766</v>
      </c>
      <c r="GC87" s="129">
        <f t="shared" si="398"/>
        <v>160.46202506549707</v>
      </c>
      <c r="GD87" s="129">
        <f t="shared" si="399"/>
        <v>120.30919152588649</v>
      </c>
      <c r="GE87" s="129">
        <f t="shared" si="400"/>
        <v>80.156357986275907</v>
      </c>
      <c r="GF87" s="129">
        <f t="shared" si="401"/>
        <v>40.003524446665324</v>
      </c>
    </row>
    <row r="88" spans="1:188" ht="15" x14ac:dyDescent="0.25">
      <c r="A88" s="124">
        <v>43</v>
      </c>
      <c r="B88" s="126"/>
      <c r="C88" s="126"/>
      <c r="D88" s="126"/>
      <c r="E88" s="126"/>
      <c r="F88" s="126"/>
      <c r="G88" s="126"/>
      <c r="H88" s="126"/>
      <c r="I88" s="126"/>
      <c r="J88" s="126"/>
      <c r="K88" s="126"/>
      <c r="L88" s="126"/>
      <c r="M88" s="126"/>
      <c r="N88" s="126"/>
      <c r="O88" s="126"/>
      <c r="P88" s="126"/>
      <c r="Q88" s="126"/>
      <c r="R88" s="126"/>
      <c r="S88" s="126"/>
      <c r="T88" s="126">
        <f>-$A88^2*ACOS(1-$B$69/$A88)-($A88-$B$69)*SQRT(2*$A88*$B$69-$B$69^2)</f>
        <v>12.321601581854452</v>
      </c>
      <c r="U88" s="126">
        <f>-$A88^2*ACOS(1-$C$4/$A88)-($A88-$C$4)*SQRT(2*$A88*$C$4-$C$4^2)-U89</f>
        <v>22.551520133059</v>
      </c>
      <c r="V88" s="126">
        <f>-$A88^2*ACOS(1-$D$4/$A88)-($A88-$D$4)*SQRT(2*$A88*$D$4-$D$4^2)-V89-V90</f>
        <v>29.256883216829351</v>
      </c>
      <c r="W88" s="126">
        <f>-$A88^2*ACOS(1-$E$4/$A88)-($A88-$E$4)*SQRT(2*$A88*$E$4-$E$4^2)-W89-W90-W91</f>
        <v>34.713366259061104</v>
      </c>
      <c r="X88" s="126">
        <f>-$A88^2*ACOS(1-$F$4/$A88)-($A88-$F$4)*SQRT(2*$A88*$F$4-$F$4^2)-X89-X90-X91-X92</f>
        <v>39.453192354655016</v>
      </c>
      <c r="Y88" s="126">
        <f>-$A88^2*ACOS(1-6/$A88)-($A88-6)*SQRT(2*$A88*6-6^2)-Y89-Y90-Y91-Y92-Y93</f>
        <v>43.713091149234515</v>
      </c>
      <c r="Z88" s="126">
        <f>-$A88^2*ACOS(1-7/$A88)-($A88-7)*SQRT(2*$A88*7-7^2)-Z89-Z90-Z91-Z92-Z93-Z94</f>
        <v>47.623452358671102</v>
      </c>
      <c r="AA88" s="126">
        <f>-$A88^2*ACOS(1-8/$A88)-($A88-8)*SQRT(2*$A88*8-8^2)-AA89-AA90-AA91-AA92-AA93-AA94-AA95</f>
        <v>51.265263834676489</v>
      </c>
      <c r="AB88" s="126">
        <f>-$A88^2*ACOS(1-9/$A88)-($A88-9)*SQRT(2*$A88*9-9^2)-AB89-AB90-AB91-AB92-AB93-AB94-AB95-AB96</f>
        <v>54.692942401720529</v>
      </c>
      <c r="AC88" s="126">
        <f>-$A88^2*ACOS(1-10/$A88)-($A88-10)*SQRT(2*$A88*10-10^2)-AC89-AC90-AC91-AC92-AC93-AC94-AC95-AC96-AC97</f>
        <v>57.945153574155938</v>
      </c>
      <c r="AD88" s="126">
        <f>-$A88^2*ACOS(1-11/$A88)-($A88-11)*SQRT(2*$A88*11-11^2)-AD89-AD90-AD91-AD92-AD93-AD94-AD95-AD96-AD97-AD98</f>
        <v>61.050549124155282</v>
      </c>
      <c r="AE88" s="126">
        <f>-$A88^2*ACOS(1-12/$A88)-($A88-12)*SQRT(2*$A88*12-12^2)-AE89-AE90-AE91-AE92-AE93-AE94-AE95-AE96-AE97-AE98-AE99</f>
        <v>64.031068623139163</v>
      </c>
      <c r="AF88" s="126">
        <f t="shared" si="405"/>
        <v>66.737288819985707</v>
      </c>
      <c r="AG88" s="126">
        <f t="shared" si="405"/>
        <v>69.443509016832252</v>
      </c>
      <c r="AH88" s="126">
        <f t="shared" si="405"/>
        <v>72.149729213678782</v>
      </c>
      <c r="AI88" s="126">
        <f t="shared" si="405"/>
        <v>74.855949410525312</v>
      </c>
      <c r="AJ88" s="126">
        <f>-$A88^2*ACOS(1-17/$A88)-($A88-17)*SQRT(2*$A88*17-17^2)-SUM(AJ89:AJ104)</f>
        <v>77.562169607371857</v>
      </c>
      <c r="AK88" s="126">
        <f t="shared" si="406"/>
        <v>79.967267451325682</v>
      </c>
      <c r="AL88" s="126">
        <f t="shared" si="406"/>
        <v>82.372365295279508</v>
      </c>
      <c r="AM88" s="126">
        <f t="shared" si="406"/>
        <v>84.777463139233348</v>
      </c>
      <c r="AN88" s="126">
        <f t="shared" si="406"/>
        <v>87.182560983187187</v>
      </c>
      <c r="AO88" s="126">
        <f>-$A88^2*ACOS(1-22/$A88)-($A88-22)*SQRT(2*$A88*22-22^2)-SUM(AO89:AO109)</f>
        <v>89.587658827141013</v>
      </c>
      <c r="AP88" s="126">
        <f t="shared" si="407"/>
        <v>91.811916466039563</v>
      </c>
      <c r="AQ88" s="126">
        <f t="shared" si="407"/>
        <v>94.036174104938112</v>
      </c>
      <c r="AR88" s="126">
        <f t="shared" si="407"/>
        <v>96.260431743836662</v>
      </c>
      <c r="AS88" s="126">
        <f t="shared" si="407"/>
        <v>98.484689382735212</v>
      </c>
      <c r="AT88" s="126">
        <f>-$A88^2*ACOS(1-27/$A88)-($A88-27)*SQRT(2*$A88*27-27^2)-SUM(AT89:AT114)</f>
        <v>100.70894702163378</v>
      </c>
      <c r="AU88" s="126">
        <f t="shared" si="408"/>
        <v>102.82001911184861</v>
      </c>
      <c r="AV88" s="126">
        <f t="shared" si="408"/>
        <v>104.93109120206344</v>
      </c>
      <c r="AW88" s="126">
        <f t="shared" si="408"/>
        <v>107.04216329227829</v>
      </c>
      <c r="AX88" s="126">
        <f t="shared" si="408"/>
        <v>109.15323538249314</v>
      </c>
      <c r="AY88" s="126">
        <f>-$A88^2*ACOS(1-32/$A88)-($A88-32)*SQRT(2*$A88*32-32^2)-SUM(AY89:AY119)</f>
        <v>111.26430747270797</v>
      </c>
      <c r="AZ88" s="126">
        <f t="shared" si="409"/>
        <v>113.30693771536717</v>
      </c>
      <c r="BA88" s="126">
        <f t="shared" si="409"/>
        <v>115.34956795802637</v>
      </c>
      <c r="BB88" s="126">
        <f t="shared" si="409"/>
        <v>117.39219820068557</v>
      </c>
      <c r="BC88" s="126">
        <f t="shared" si="409"/>
        <v>119.43482844334477</v>
      </c>
      <c r="BD88" s="126">
        <f>-$A88^2*ACOS(1-37/$A88)-($A88-37)*SQRT(2*$A88*37-37^2)-SUM(BD89:BD124)</f>
        <v>121.47745868600396</v>
      </c>
      <c r="BE88" s="126">
        <f t="shared" si="410"/>
        <v>123.48546758112334</v>
      </c>
      <c r="BF88" s="126">
        <f t="shared" si="410"/>
        <v>125.49347647624273</v>
      </c>
      <c r="BG88" s="126">
        <f t="shared" si="410"/>
        <v>127.50148537136211</v>
      </c>
      <c r="BH88" s="126">
        <f t="shared" si="410"/>
        <v>129.50949426648148</v>
      </c>
      <c r="BI88" s="126">
        <f>-$A88^2*ACOS(1-42/$A88)-($A88-42)*SQRT(2*$A88*42-42^2)-SUM(BI89:BI129)</f>
        <v>131.51750316160087</v>
      </c>
      <c r="BJ88" s="126">
        <f ca="1">$A88^2*ACOS(1-$A88/$A88)-($A88-$A88)*SQRT(2*$A88*$A88-$A88^2)-SUM(BJ89:BJ$130)</f>
        <v>133.51768777756615</v>
      </c>
      <c r="BK88" s="126"/>
      <c r="BL88" s="122">
        <v>43</v>
      </c>
      <c r="BM88" s="126">
        <f t="shared" si="282"/>
        <v>0</v>
      </c>
      <c r="BN88" s="126">
        <f t="shared" si="283"/>
        <v>0</v>
      </c>
      <c r="BO88" s="126">
        <f t="shared" si="284"/>
        <v>0</v>
      </c>
      <c r="BP88" s="126">
        <f t="shared" si="285"/>
        <v>0</v>
      </c>
      <c r="BQ88" s="126">
        <f t="shared" si="286"/>
        <v>0</v>
      </c>
      <c r="BR88" s="126">
        <f t="shared" si="287"/>
        <v>0</v>
      </c>
      <c r="BS88" s="126">
        <f t="shared" si="288"/>
        <v>0</v>
      </c>
      <c r="BT88" s="126">
        <f t="shared" si="289"/>
        <v>0</v>
      </c>
      <c r="BU88" s="126">
        <f t="shared" si="290"/>
        <v>0</v>
      </c>
      <c r="BV88" s="126">
        <f t="shared" si="291"/>
        <v>0</v>
      </c>
      <c r="BW88" s="126">
        <f t="shared" si="292"/>
        <v>0</v>
      </c>
      <c r="BX88" s="126">
        <f t="shared" si="293"/>
        <v>0</v>
      </c>
      <c r="BY88" s="126">
        <f t="shared" si="294"/>
        <v>0</v>
      </c>
      <c r="BZ88" s="126">
        <f t="shared" si="295"/>
        <v>0</v>
      </c>
      <c r="CA88" s="126">
        <f t="shared" si="296"/>
        <v>0</v>
      </c>
      <c r="CB88" s="126">
        <f t="shared" si="297"/>
        <v>0</v>
      </c>
      <c r="CC88" s="126">
        <f t="shared" si="298"/>
        <v>0</v>
      </c>
      <c r="CD88" s="126">
        <f t="shared" si="299"/>
        <v>0</v>
      </c>
      <c r="CE88" s="126">
        <f t="shared" si="300"/>
        <v>246.43203163708904</v>
      </c>
      <c r="CF88" s="126">
        <f t="shared" si="301"/>
        <v>451.03040266118001</v>
      </c>
      <c r="CG88" s="126">
        <f t="shared" si="302"/>
        <v>585.13766433658702</v>
      </c>
      <c r="CH88" s="126">
        <f t="shared" si="303"/>
        <v>694.26732518122208</v>
      </c>
      <c r="CI88" s="126">
        <f t="shared" si="304"/>
        <v>789.06384709310032</v>
      </c>
      <c r="CJ88" s="126">
        <f t="shared" si="305"/>
        <v>874.2618229846903</v>
      </c>
      <c r="CK88" s="126">
        <f t="shared" si="306"/>
        <v>952.46904717342204</v>
      </c>
      <c r="CL88" s="126">
        <f t="shared" si="307"/>
        <v>1025.3052766935298</v>
      </c>
      <c r="CM88" s="126">
        <f t="shared" si="308"/>
        <v>1093.8588480344106</v>
      </c>
      <c r="CN88" s="126">
        <f t="shared" si="309"/>
        <v>1158.9030714831188</v>
      </c>
      <c r="CO88" s="126">
        <f t="shared" si="310"/>
        <v>1221.0109824831056</v>
      </c>
      <c r="CP88" s="126">
        <f t="shared" si="311"/>
        <v>1280.6213724627833</v>
      </c>
      <c r="CQ88" s="126">
        <f t="shared" si="312"/>
        <v>1334.745776399714</v>
      </c>
      <c r="CR88" s="126">
        <f t="shared" si="313"/>
        <v>1388.870180336645</v>
      </c>
      <c r="CS88" s="126">
        <f t="shared" si="314"/>
        <v>1442.9945842735756</v>
      </c>
      <c r="CT88" s="126">
        <f t="shared" si="315"/>
        <v>1497.1189882105064</v>
      </c>
      <c r="CU88" s="126">
        <f t="shared" si="316"/>
        <v>1551.2433921474371</v>
      </c>
      <c r="CV88" s="126">
        <f t="shared" si="317"/>
        <v>1599.3453490265138</v>
      </c>
      <c r="CW88" s="126">
        <f t="shared" si="318"/>
        <v>1647.4473059055902</v>
      </c>
      <c r="CX88" s="126">
        <f t="shared" si="319"/>
        <v>1695.549262784667</v>
      </c>
      <c r="CY88" s="126">
        <f t="shared" si="320"/>
        <v>1743.6512196637436</v>
      </c>
      <c r="CZ88" s="126">
        <f t="shared" si="321"/>
        <v>1791.7531765428203</v>
      </c>
      <c r="DA88" s="126">
        <f t="shared" si="322"/>
        <v>1836.2383293207913</v>
      </c>
      <c r="DB88" s="126">
        <f t="shared" si="323"/>
        <v>1880.7234820987624</v>
      </c>
      <c r="DC88" s="126">
        <f t="shared" si="324"/>
        <v>1925.2086348767332</v>
      </c>
      <c r="DD88" s="126">
        <f t="shared" si="325"/>
        <v>1969.6937876547042</v>
      </c>
      <c r="DE88" s="126">
        <f t="shared" si="326"/>
        <v>2014.1789404326755</v>
      </c>
      <c r="DF88" s="126">
        <f t="shared" si="327"/>
        <v>2056.4003822369723</v>
      </c>
      <c r="DG88" s="126">
        <f t="shared" si="328"/>
        <v>2098.6218240412691</v>
      </c>
      <c r="DH88" s="126">
        <f t="shared" si="329"/>
        <v>2140.8432658455658</v>
      </c>
      <c r="DI88" s="126">
        <f t="shared" si="330"/>
        <v>2183.0647076498626</v>
      </c>
      <c r="DJ88" s="126">
        <f t="shared" si="331"/>
        <v>2225.2861494541594</v>
      </c>
      <c r="DK88" s="126">
        <f t="shared" si="332"/>
        <v>2266.1387543073433</v>
      </c>
      <c r="DL88" s="126">
        <f t="shared" si="333"/>
        <v>2306.9913591605273</v>
      </c>
      <c r="DM88" s="126">
        <f t="shared" si="334"/>
        <v>2347.8439640137112</v>
      </c>
      <c r="DN88" s="126">
        <f t="shared" si="335"/>
        <v>2388.6965688668952</v>
      </c>
      <c r="DO88" s="126">
        <f t="shared" si="336"/>
        <v>2429.5491737200791</v>
      </c>
      <c r="DP88" s="126">
        <f t="shared" si="337"/>
        <v>2469.7093516224668</v>
      </c>
      <c r="DQ88" s="126">
        <f t="shared" si="338"/>
        <v>2509.8695295248544</v>
      </c>
      <c r="DR88" s="126">
        <f t="shared" si="339"/>
        <v>2550.0297074272421</v>
      </c>
      <c r="DS88" s="126">
        <f t="shared" si="340"/>
        <v>2590.1898853296298</v>
      </c>
      <c r="DT88" s="126">
        <f t="shared" si="341"/>
        <v>2630.3500632320174</v>
      </c>
      <c r="DU88" s="126">
        <v>2670.353755551323</v>
      </c>
      <c r="DV88" s="121"/>
      <c r="DW88" s="129">
        <v>2670.353755551323</v>
      </c>
      <c r="DX88" s="124">
        <v>19</v>
      </c>
      <c r="DY88" s="129">
        <f t="shared" si="342"/>
        <v>2670.353755551323</v>
      </c>
      <c r="DZ88" s="129">
        <f t="shared" si="343"/>
        <v>2670.353755551323</v>
      </c>
      <c r="EA88" s="129">
        <f t="shared" si="344"/>
        <v>2670.353755551323</v>
      </c>
      <c r="EB88" s="129">
        <f t="shared" si="345"/>
        <v>2670.353755551323</v>
      </c>
      <c r="EC88" s="129">
        <f t="shared" si="346"/>
        <v>2670.353755551323</v>
      </c>
      <c r="ED88" s="129">
        <f t="shared" si="347"/>
        <v>2670.353755551323</v>
      </c>
      <c r="EE88" s="129">
        <f t="shared" si="348"/>
        <v>2670.353755551323</v>
      </c>
      <c r="EF88" s="129">
        <f t="shared" si="349"/>
        <v>2670.353755551323</v>
      </c>
      <c r="EG88" s="129">
        <f t="shared" si="350"/>
        <v>2670.353755551323</v>
      </c>
      <c r="EH88" s="129">
        <f t="shared" si="351"/>
        <v>2670.353755551323</v>
      </c>
      <c r="EI88" s="129">
        <f t="shared" si="352"/>
        <v>2670.353755551323</v>
      </c>
      <c r="EJ88" s="129">
        <f t="shared" si="353"/>
        <v>2670.353755551323</v>
      </c>
      <c r="EK88" s="129">
        <f t="shared" si="354"/>
        <v>2670.353755551323</v>
      </c>
      <c r="EL88" s="129">
        <f t="shared" si="355"/>
        <v>2670.353755551323</v>
      </c>
      <c r="EM88" s="129">
        <f t="shared" si="356"/>
        <v>2670.353755551323</v>
      </c>
      <c r="EN88" s="129">
        <f t="shared" si="357"/>
        <v>2670.353755551323</v>
      </c>
      <c r="EO88" s="129">
        <f t="shared" si="358"/>
        <v>2670.353755551323</v>
      </c>
      <c r="EP88" s="129">
        <f t="shared" si="359"/>
        <v>2670.353755551323</v>
      </c>
      <c r="EQ88" s="129">
        <f t="shared" si="360"/>
        <v>2423.921723914234</v>
      </c>
      <c r="ER88" s="129">
        <f t="shared" si="361"/>
        <v>2219.3233528901428</v>
      </c>
      <c r="ES88" s="129">
        <f t="shared" si="362"/>
        <v>2085.216091214736</v>
      </c>
      <c r="ET88" s="129">
        <f t="shared" si="363"/>
        <v>1976.086430370101</v>
      </c>
      <c r="EU88" s="129">
        <f t="shared" si="364"/>
        <v>1881.2899084582227</v>
      </c>
      <c r="EV88" s="129">
        <f t="shared" si="365"/>
        <v>1796.0919325666327</v>
      </c>
      <c r="EW88" s="129">
        <f t="shared" si="366"/>
        <v>1717.884708377901</v>
      </c>
      <c r="EX88" s="129">
        <f t="shared" si="367"/>
        <v>1645.0484788577933</v>
      </c>
      <c r="EY88" s="129">
        <f t="shared" si="368"/>
        <v>1576.4949075169125</v>
      </c>
      <c r="EZ88" s="129">
        <f t="shared" si="369"/>
        <v>1511.4506840682043</v>
      </c>
      <c r="FA88" s="129">
        <f t="shared" si="370"/>
        <v>1449.3427730682174</v>
      </c>
      <c r="FB88" s="129">
        <f t="shared" si="371"/>
        <v>1389.7323830885398</v>
      </c>
      <c r="FC88" s="129">
        <f t="shared" si="372"/>
        <v>1335.607979151609</v>
      </c>
      <c r="FD88" s="129">
        <f t="shared" si="373"/>
        <v>1281.483575214678</v>
      </c>
      <c r="FE88" s="129">
        <f t="shared" si="374"/>
        <v>1227.3591712777475</v>
      </c>
      <c r="FF88" s="129">
        <f t="shared" si="375"/>
        <v>1173.2347673408167</v>
      </c>
      <c r="FG88" s="129">
        <f t="shared" si="376"/>
        <v>1119.1103634038859</v>
      </c>
      <c r="FH88" s="129">
        <f t="shared" si="377"/>
        <v>1071.0084065248093</v>
      </c>
      <c r="FI88" s="129">
        <f t="shared" si="378"/>
        <v>1022.9064496457329</v>
      </c>
      <c r="FJ88" s="129">
        <f t="shared" si="379"/>
        <v>974.80449276665604</v>
      </c>
      <c r="FK88" s="129">
        <f t="shared" si="380"/>
        <v>926.70253588757942</v>
      </c>
      <c r="FL88" s="129">
        <f t="shared" si="381"/>
        <v>878.60057900850279</v>
      </c>
      <c r="FM88" s="129">
        <f t="shared" si="382"/>
        <v>834.11542623053174</v>
      </c>
      <c r="FN88" s="129">
        <f t="shared" si="383"/>
        <v>789.63027345256069</v>
      </c>
      <c r="FO88" s="129">
        <f t="shared" si="384"/>
        <v>745.14512067458986</v>
      </c>
      <c r="FP88" s="129">
        <f t="shared" si="385"/>
        <v>700.65996789661881</v>
      </c>
      <c r="FQ88" s="129">
        <f t="shared" si="386"/>
        <v>656.17481511864753</v>
      </c>
      <c r="FR88" s="129">
        <f t="shared" si="387"/>
        <v>613.95337331435076</v>
      </c>
      <c r="FS88" s="129">
        <f t="shared" si="388"/>
        <v>571.73193151005398</v>
      </c>
      <c r="FT88" s="129">
        <f t="shared" si="389"/>
        <v>529.51048970575721</v>
      </c>
      <c r="FU88" s="129">
        <f t="shared" si="390"/>
        <v>487.28904790146044</v>
      </c>
      <c r="FV88" s="129">
        <f t="shared" si="391"/>
        <v>445.06760609716366</v>
      </c>
      <c r="FW88" s="129">
        <f t="shared" si="392"/>
        <v>404.21500124397971</v>
      </c>
      <c r="FX88" s="129">
        <f t="shared" si="393"/>
        <v>363.36239639079577</v>
      </c>
      <c r="FY88" s="129">
        <f t="shared" si="394"/>
        <v>322.50979153761182</v>
      </c>
      <c r="FZ88" s="129">
        <f t="shared" si="395"/>
        <v>281.65718668442787</v>
      </c>
      <c r="GA88" s="129">
        <f t="shared" si="396"/>
        <v>240.80458183124392</v>
      </c>
      <c r="GB88" s="129">
        <f t="shared" si="397"/>
        <v>200.64440392885626</v>
      </c>
      <c r="GC88" s="129">
        <f t="shared" si="398"/>
        <v>160.4842260264686</v>
      </c>
      <c r="GD88" s="129">
        <f t="shared" si="399"/>
        <v>120.32404812408095</v>
      </c>
      <c r="GE88" s="129">
        <f t="shared" si="400"/>
        <v>80.163870221693287</v>
      </c>
      <c r="GF88" s="129">
        <f t="shared" si="401"/>
        <v>40.003692319305628</v>
      </c>
    </row>
    <row r="89" spans="1:188" ht="15" x14ac:dyDescent="0.25">
      <c r="A89" s="124">
        <v>42</v>
      </c>
      <c r="B89" s="126"/>
      <c r="C89" s="126"/>
      <c r="D89" s="126"/>
      <c r="E89" s="126"/>
      <c r="F89" s="126"/>
      <c r="G89" s="126"/>
      <c r="H89" s="126"/>
      <c r="I89" s="126"/>
      <c r="J89" s="126"/>
      <c r="K89" s="126"/>
      <c r="L89" s="126"/>
      <c r="M89" s="126"/>
      <c r="N89" s="126"/>
      <c r="O89" s="126"/>
      <c r="P89" s="126"/>
      <c r="Q89" s="126"/>
      <c r="R89" s="126"/>
      <c r="S89" s="126"/>
      <c r="U89" s="126">
        <f>-$A89^2*ACOS(1-$B$4/$A89)-($A89-$B$4)*SQRT(2*$A89*$B$4-$B$4^2)</f>
        <v>12.176465063284297</v>
      </c>
      <c r="V89" s="126">
        <f>-$A89^2*ACOS(1-$C$4/$A89)-($A89-$C$4)*SQRT(2*$A89*$C$4-$C$4^2)-V90</f>
        <v>22.286427922965004</v>
      </c>
      <c r="W89" s="126">
        <f>-$A89^2*ACOS(1-$D$4/$A89)-($A89-$D$4)*SQRT(2*$A89*$D$4-$D$4^2)-W90-W91</f>
        <v>28.914276008050081</v>
      </c>
      <c r="X89" s="126">
        <f>-$A89^2*ACOS(1-$E$4/$A89)-($A89-$E$4)*SQRT(2*$A89*$E$4-$E$4^2)-X90-X91-X92</f>
        <v>34.308517185463529</v>
      </c>
      <c r="Y89" s="126">
        <f>-$A89^2*ACOS(1-$F$4/$A89)-($A89-$F$4)*SQRT(2*$A89*$F$4-$F$4^2)-Y90-Y91-Y92-Y93</f>
        <v>38.995009303673328</v>
      </c>
      <c r="Z89" s="126">
        <f>-$A89^2*ACOS(1-6/$A89)-($A89-6)*SQRT(2*$A89*6-6^2)-Z90-Z91-Z92-Z93-Z94</f>
        <v>43.207646173891703</v>
      </c>
      <c r="AA89" s="126">
        <f>-$A89^2*ACOS(1-7/$A89)-($A89-7)*SQRT(2*$A89*7-7^2)-AA90-AA91-AA92-AA93-AA94-AA95</f>
        <v>47.075254283488334</v>
      </c>
      <c r="AB89" s="126">
        <f>-$A89^2*ACOS(1-8/$A89)-($A89-8)*SQRT(2*$A89*8-8^2)-AB90-AB91-AB92-AB93-AB94-AB95-AB96</f>
        <v>50.677850758134468</v>
      </c>
      <c r="AC89" s="126">
        <f>-$A89^2*ACOS(1-9/$A89)-($A89-9)*SQRT(2*$A89*9-9^2)-AC90-AC91-AC92-AC93-AC94-AC95-AC96-AC97</f>
        <v>54.069201150874278</v>
      </c>
      <c r="AD89" s="126">
        <f>-$A89^2*ACOS(1-10/$A89)-($A89-10)*SQRT(2*$A89*10-10^2)-AD90-AD91-AD92-AD93-AD94-AD95-AD96-AD97-AD98</f>
        <v>57.287509596960035</v>
      </c>
      <c r="AE89" s="126">
        <f>-$A89^2*ACOS(1-11/$A89)-($A89-11)*SQRT(2*$A89*11-11^2)-AE90-AE91-AE92-AE93-AE94-AE95-AE96-AE97-AE98-AE99</f>
        <v>60.361087594269065</v>
      </c>
      <c r="AF89" s="126">
        <f t="shared" si="405"/>
        <v>63.124646580860258</v>
      </c>
      <c r="AG89" s="126">
        <f t="shared" si="405"/>
        <v>65.88820556745145</v>
      </c>
      <c r="AH89" s="126">
        <f t="shared" si="405"/>
        <v>68.651764554042643</v>
      </c>
      <c r="AI89" s="126">
        <f t="shared" si="405"/>
        <v>71.415323540633835</v>
      </c>
      <c r="AJ89" s="126">
        <f>-$A89^2*ACOS(1-16/$A89)-($A89-16)*SQRT(2*$A89*16-16^2)-SUM(AJ90:AJ104)</f>
        <v>74.178882527225028</v>
      </c>
      <c r="AK89" s="126">
        <f t="shared" si="406"/>
        <v>76.610800457576744</v>
      </c>
      <c r="AL89" s="126">
        <f t="shared" si="406"/>
        <v>79.04271838792846</v>
      </c>
      <c r="AM89" s="126">
        <f t="shared" si="406"/>
        <v>81.474636318280162</v>
      </c>
      <c r="AN89" s="126">
        <f t="shared" si="406"/>
        <v>83.906554248631863</v>
      </c>
      <c r="AO89" s="126">
        <f>-$A89^2*ACOS(1-21/$A89)-($A89-21)*SQRT(2*$A89*21-21^2)-SUM(AO90:AO109)</f>
        <v>86.338472178983579</v>
      </c>
      <c r="AP89" s="126">
        <f t="shared" si="407"/>
        <v>88.575764719579638</v>
      </c>
      <c r="AQ89" s="126">
        <f t="shared" si="407"/>
        <v>90.813057260175697</v>
      </c>
      <c r="AR89" s="126">
        <f t="shared" si="407"/>
        <v>93.050349800771755</v>
      </c>
      <c r="AS89" s="126">
        <f t="shared" si="407"/>
        <v>95.287642341367814</v>
      </c>
      <c r="AT89" s="126">
        <f>-$A89^2*ACOS(1-26/$A89)-($A89-26)*SQRT(2*$A89*26-26^2)-SUM(AT90:AT114)</f>
        <v>97.524934881963873</v>
      </c>
      <c r="AU89" s="126">
        <f t="shared" si="408"/>
        <v>99.6419363900512</v>
      </c>
      <c r="AV89" s="126">
        <f t="shared" si="408"/>
        <v>101.75893789813853</v>
      </c>
      <c r="AW89" s="126">
        <f t="shared" si="408"/>
        <v>103.87593940622587</v>
      </c>
      <c r="AX89" s="126">
        <f t="shared" si="408"/>
        <v>105.99294091431321</v>
      </c>
      <c r="AY89" s="126">
        <f>-$A89^2*ACOS(1-31/$A89)-($A89-31)*SQRT(2*$A89*31-31^2)-SUM(AY90:AY119)</f>
        <v>108.10994242240054</v>
      </c>
      <c r="AZ89" s="126">
        <f t="shared" si="409"/>
        <v>110.15473091406975</v>
      </c>
      <c r="BA89" s="126">
        <f t="shared" si="409"/>
        <v>112.19951940573895</v>
      </c>
      <c r="BB89" s="126">
        <f t="shared" si="409"/>
        <v>114.24430789740818</v>
      </c>
      <c r="BC89" s="126">
        <f t="shared" si="409"/>
        <v>116.2890963890774</v>
      </c>
      <c r="BD89" s="126">
        <f>-$A89^2*ACOS(1-36/$A89)-($A89-36)*SQRT(2*$A89*36-36^2)-SUM(BD90:BD124)</f>
        <v>118.33388488074661</v>
      </c>
      <c r="BE89" s="126">
        <f t="shared" si="410"/>
        <v>120.3422882045973</v>
      </c>
      <c r="BF89" s="126">
        <f t="shared" si="410"/>
        <v>122.35069152844798</v>
      </c>
      <c r="BG89" s="126">
        <f t="shared" si="410"/>
        <v>124.35909485229867</v>
      </c>
      <c r="BH89" s="126">
        <f t="shared" si="410"/>
        <v>126.36749817614935</v>
      </c>
      <c r="BI89" s="126">
        <f>-$A89^2*ACOS(1-41/$A89)-($A89-41)*SQRT(2*$A89*41-41^2)-SUM(BI90:BI129)</f>
        <v>128.37590150000005</v>
      </c>
      <c r="BJ89" s="126">
        <f ca="1">$A89^2*ACOS(1-$A89/$A89)-($A89-$A89)*SQRT(2*$A89*$A89-$A89^2)-SUM(BJ90:BJ$130)</f>
        <v>130.37609512397694</v>
      </c>
      <c r="BK89" s="126"/>
      <c r="BL89" s="122">
        <v>42</v>
      </c>
      <c r="BM89" s="126">
        <f t="shared" si="282"/>
        <v>0</v>
      </c>
      <c r="BN89" s="126">
        <f t="shared" si="283"/>
        <v>0</v>
      </c>
      <c r="BO89" s="126">
        <f t="shared" si="284"/>
        <v>0</v>
      </c>
      <c r="BP89" s="126">
        <f t="shared" si="285"/>
        <v>0</v>
      </c>
      <c r="BQ89" s="126">
        <f t="shared" si="286"/>
        <v>0</v>
      </c>
      <c r="BR89" s="126">
        <f t="shared" si="287"/>
        <v>0</v>
      </c>
      <c r="BS89" s="126">
        <f t="shared" si="288"/>
        <v>0</v>
      </c>
      <c r="BT89" s="126">
        <f t="shared" si="289"/>
        <v>0</v>
      </c>
      <c r="BU89" s="126">
        <f t="shared" si="290"/>
        <v>0</v>
      </c>
      <c r="BV89" s="126">
        <f t="shared" si="291"/>
        <v>0</v>
      </c>
      <c r="BW89" s="126">
        <f t="shared" si="292"/>
        <v>0</v>
      </c>
      <c r="BX89" s="126">
        <f t="shared" si="293"/>
        <v>0</v>
      </c>
      <c r="BY89" s="126">
        <f t="shared" si="294"/>
        <v>0</v>
      </c>
      <c r="BZ89" s="126">
        <f t="shared" si="295"/>
        <v>0</v>
      </c>
      <c r="CA89" s="126">
        <f t="shared" si="296"/>
        <v>0</v>
      </c>
      <c r="CB89" s="126">
        <f t="shared" si="297"/>
        <v>0</v>
      </c>
      <c r="CC89" s="126">
        <f t="shared" si="298"/>
        <v>0</v>
      </c>
      <c r="CD89" s="126">
        <f t="shared" si="299"/>
        <v>0</v>
      </c>
      <c r="CE89" s="126">
        <f t="shared" si="300"/>
        <v>0</v>
      </c>
      <c r="CF89" s="126">
        <f t="shared" si="301"/>
        <v>243.52930126568594</v>
      </c>
      <c r="CG89" s="126">
        <f t="shared" si="302"/>
        <v>445.72855845930007</v>
      </c>
      <c r="CH89" s="126">
        <f t="shared" si="303"/>
        <v>578.28552016100161</v>
      </c>
      <c r="CI89" s="126">
        <f t="shared" si="304"/>
        <v>686.17034370927058</v>
      </c>
      <c r="CJ89" s="126">
        <f t="shared" si="305"/>
        <v>779.90018607346656</v>
      </c>
      <c r="CK89" s="126">
        <f t="shared" si="306"/>
        <v>864.15292347783407</v>
      </c>
      <c r="CL89" s="126">
        <f t="shared" si="307"/>
        <v>941.50508566976669</v>
      </c>
      <c r="CM89" s="126">
        <f t="shared" si="308"/>
        <v>1013.5570151626894</v>
      </c>
      <c r="CN89" s="126">
        <f t="shared" si="309"/>
        <v>1081.3840230174856</v>
      </c>
      <c r="CO89" s="126">
        <f t="shared" si="310"/>
        <v>1145.7501919392007</v>
      </c>
      <c r="CP89" s="126">
        <f t="shared" si="311"/>
        <v>1207.2217518853813</v>
      </c>
      <c r="CQ89" s="126">
        <f t="shared" si="312"/>
        <v>1262.4929316172052</v>
      </c>
      <c r="CR89" s="126">
        <f t="shared" si="313"/>
        <v>1317.764111349029</v>
      </c>
      <c r="CS89" s="126">
        <f t="shared" si="314"/>
        <v>1373.0352910808529</v>
      </c>
      <c r="CT89" s="126">
        <f t="shared" si="315"/>
        <v>1428.3064708126767</v>
      </c>
      <c r="CU89" s="126">
        <f t="shared" si="316"/>
        <v>1483.5776505445006</v>
      </c>
      <c r="CV89" s="126">
        <f t="shared" si="317"/>
        <v>1532.2160091515348</v>
      </c>
      <c r="CW89" s="126">
        <f t="shared" si="318"/>
        <v>1580.8543677585692</v>
      </c>
      <c r="CX89" s="126">
        <f t="shared" si="319"/>
        <v>1629.4927263656032</v>
      </c>
      <c r="CY89" s="126">
        <f t="shared" si="320"/>
        <v>1678.1310849726374</v>
      </c>
      <c r="CZ89" s="126">
        <f t="shared" si="321"/>
        <v>1726.7694435796716</v>
      </c>
      <c r="DA89" s="126">
        <f t="shared" si="322"/>
        <v>1771.5152943915928</v>
      </c>
      <c r="DB89" s="126">
        <f t="shared" si="323"/>
        <v>1816.2611452035139</v>
      </c>
      <c r="DC89" s="126">
        <f t="shared" si="324"/>
        <v>1861.0069960154351</v>
      </c>
      <c r="DD89" s="126">
        <f t="shared" si="325"/>
        <v>1905.7528468273563</v>
      </c>
      <c r="DE89" s="126">
        <f t="shared" si="326"/>
        <v>1950.4986976392775</v>
      </c>
      <c r="DF89" s="126">
        <f t="shared" si="327"/>
        <v>1992.8387278010241</v>
      </c>
      <c r="DG89" s="126">
        <f t="shared" si="328"/>
        <v>2035.1787579627705</v>
      </c>
      <c r="DH89" s="126">
        <f t="shared" si="329"/>
        <v>2077.5187881245174</v>
      </c>
      <c r="DI89" s="126">
        <f t="shared" si="330"/>
        <v>2119.8588182862641</v>
      </c>
      <c r="DJ89" s="126">
        <f t="shared" si="331"/>
        <v>2162.1988484480107</v>
      </c>
      <c r="DK89" s="126">
        <f t="shared" si="332"/>
        <v>2203.094618281395</v>
      </c>
      <c r="DL89" s="126">
        <f t="shared" si="333"/>
        <v>2243.9903881147793</v>
      </c>
      <c r="DM89" s="126">
        <f t="shared" si="334"/>
        <v>2284.8861579481636</v>
      </c>
      <c r="DN89" s="126">
        <f t="shared" si="335"/>
        <v>2325.7819277815479</v>
      </c>
      <c r="DO89" s="126">
        <f t="shared" si="336"/>
        <v>2366.6776976149322</v>
      </c>
      <c r="DP89" s="126">
        <f t="shared" si="337"/>
        <v>2406.845764091946</v>
      </c>
      <c r="DQ89" s="126">
        <f t="shared" si="338"/>
        <v>2447.0138305689597</v>
      </c>
      <c r="DR89" s="126">
        <f t="shared" si="339"/>
        <v>2487.1818970459735</v>
      </c>
      <c r="DS89" s="126">
        <f t="shared" si="340"/>
        <v>2527.3499635229873</v>
      </c>
      <c r="DT89" s="126">
        <f t="shared" si="341"/>
        <v>2567.5180300000011</v>
      </c>
      <c r="DU89" s="126">
        <v>2607.5219024795297</v>
      </c>
      <c r="DV89" s="121"/>
      <c r="DW89" s="129">
        <v>2607.5219024795297</v>
      </c>
      <c r="DX89" s="124">
        <v>20</v>
      </c>
      <c r="DY89" s="129">
        <f t="shared" si="342"/>
        <v>2607.5219024795297</v>
      </c>
      <c r="DZ89" s="129">
        <f t="shared" si="343"/>
        <v>2607.5219024795297</v>
      </c>
      <c r="EA89" s="129">
        <f t="shared" si="344"/>
        <v>2607.5219024795297</v>
      </c>
      <c r="EB89" s="129">
        <f t="shared" si="345"/>
        <v>2607.5219024795297</v>
      </c>
      <c r="EC89" s="129">
        <f t="shared" si="346"/>
        <v>2607.5219024795297</v>
      </c>
      <c r="ED89" s="129">
        <f t="shared" si="347"/>
        <v>2607.5219024795297</v>
      </c>
      <c r="EE89" s="129">
        <f t="shared" si="348"/>
        <v>2607.5219024795297</v>
      </c>
      <c r="EF89" s="129">
        <f t="shared" si="349"/>
        <v>2607.5219024795297</v>
      </c>
      <c r="EG89" s="129">
        <f t="shared" si="350"/>
        <v>2607.5219024795297</v>
      </c>
      <c r="EH89" s="129">
        <f t="shared" si="351"/>
        <v>2607.5219024795297</v>
      </c>
      <c r="EI89" s="129">
        <f t="shared" si="352"/>
        <v>2607.5219024795297</v>
      </c>
      <c r="EJ89" s="129">
        <f t="shared" si="353"/>
        <v>2607.5219024795297</v>
      </c>
      <c r="EK89" s="129">
        <f t="shared" si="354"/>
        <v>2607.5219024795297</v>
      </c>
      <c r="EL89" s="129">
        <f t="shared" si="355"/>
        <v>2607.5219024795297</v>
      </c>
      <c r="EM89" s="129">
        <f t="shared" si="356"/>
        <v>2607.5219024795297</v>
      </c>
      <c r="EN89" s="129">
        <f t="shared" si="357"/>
        <v>2607.5219024795297</v>
      </c>
      <c r="EO89" s="129">
        <f t="shared" si="358"/>
        <v>2607.5219024795297</v>
      </c>
      <c r="EP89" s="129">
        <f t="shared" si="359"/>
        <v>2607.5219024795297</v>
      </c>
      <c r="EQ89" s="129">
        <f t="shared" si="360"/>
        <v>2607.5219024795297</v>
      </c>
      <c r="ER89" s="129">
        <f t="shared" si="361"/>
        <v>2363.992601213844</v>
      </c>
      <c r="ES89" s="129">
        <f t="shared" si="362"/>
        <v>2161.7933440202296</v>
      </c>
      <c r="ET89" s="129">
        <f t="shared" si="363"/>
        <v>2029.2363823185281</v>
      </c>
      <c r="EU89" s="129">
        <f t="shared" si="364"/>
        <v>1921.3515587702591</v>
      </c>
      <c r="EV89" s="129">
        <f t="shared" si="365"/>
        <v>1827.6217164060631</v>
      </c>
      <c r="EW89" s="129">
        <f t="shared" si="366"/>
        <v>1743.3689790016956</v>
      </c>
      <c r="EX89" s="129">
        <f t="shared" si="367"/>
        <v>1666.016816809763</v>
      </c>
      <c r="EY89" s="129">
        <f t="shared" si="368"/>
        <v>1593.9648873168403</v>
      </c>
      <c r="EZ89" s="129">
        <f t="shared" si="369"/>
        <v>1526.1378794620441</v>
      </c>
      <c r="FA89" s="129">
        <f t="shared" si="370"/>
        <v>1461.771710540329</v>
      </c>
      <c r="FB89" s="129">
        <f t="shared" si="371"/>
        <v>1400.3001505941484</v>
      </c>
      <c r="FC89" s="129">
        <f t="shared" si="372"/>
        <v>1345.0289708623245</v>
      </c>
      <c r="FD89" s="129">
        <f t="shared" si="373"/>
        <v>1289.7577911305007</v>
      </c>
      <c r="FE89" s="129">
        <f t="shared" si="374"/>
        <v>1234.4866113986768</v>
      </c>
      <c r="FF89" s="129">
        <f t="shared" si="375"/>
        <v>1179.215431666853</v>
      </c>
      <c r="FG89" s="129">
        <f t="shared" si="376"/>
        <v>1123.9442519350291</v>
      </c>
      <c r="FH89" s="129">
        <f t="shared" si="377"/>
        <v>1075.3058933279949</v>
      </c>
      <c r="FI89" s="129">
        <f t="shared" si="378"/>
        <v>1026.6675347209605</v>
      </c>
      <c r="FJ89" s="129">
        <f t="shared" si="379"/>
        <v>978.0291761139265</v>
      </c>
      <c r="FK89" s="129">
        <f t="shared" si="380"/>
        <v>929.39081750689229</v>
      </c>
      <c r="FL89" s="129">
        <f t="shared" si="381"/>
        <v>880.75245889985808</v>
      </c>
      <c r="FM89" s="129">
        <f t="shared" si="382"/>
        <v>836.00660808793691</v>
      </c>
      <c r="FN89" s="129">
        <f t="shared" si="383"/>
        <v>791.26075727601574</v>
      </c>
      <c r="FO89" s="129">
        <f t="shared" si="384"/>
        <v>746.51490646409457</v>
      </c>
      <c r="FP89" s="129">
        <f t="shared" si="385"/>
        <v>701.76905565217339</v>
      </c>
      <c r="FQ89" s="129">
        <f t="shared" si="386"/>
        <v>657.02320484025222</v>
      </c>
      <c r="FR89" s="129">
        <f t="shared" si="387"/>
        <v>614.68317467850557</v>
      </c>
      <c r="FS89" s="129">
        <f t="shared" si="388"/>
        <v>572.34314451675914</v>
      </c>
      <c r="FT89" s="129">
        <f t="shared" si="389"/>
        <v>530.00311435501226</v>
      </c>
      <c r="FU89" s="129">
        <f t="shared" si="390"/>
        <v>487.6630841932656</v>
      </c>
      <c r="FV89" s="129">
        <f t="shared" si="391"/>
        <v>445.32305403151895</v>
      </c>
      <c r="FW89" s="129">
        <f t="shared" si="392"/>
        <v>404.42728419813466</v>
      </c>
      <c r="FX89" s="129">
        <f t="shared" si="393"/>
        <v>363.53151436475036</v>
      </c>
      <c r="FY89" s="129">
        <f t="shared" si="394"/>
        <v>322.63574453136607</v>
      </c>
      <c r="FZ89" s="129">
        <f t="shared" si="395"/>
        <v>281.73997469798178</v>
      </c>
      <c r="GA89" s="129">
        <f t="shared" si="396"/>
        <v>240.84420486459749</v>
      </c>
      <c r="GB89" s="129">
        <f t="shared" si="397"/>
        <v>200.67613838758371</v>
      </c>
      <c r="GC89" s="129">
        <f t="shared" si="398"/>
        <v>160.50807191056992</v>
      </c>
      <c r="GD89" s="129">
        <f t="shared" si="399"/>
        <v>120.34000543355614</v>
      </c>
      <c r="GE89" s="129">
        <f t="shared" si="400"/>
        <v>80.171938956542363</v>
      </c>
      <c r="GF89" s="129">
        <f t="shared" si="401"/>
        <v>40.003872479528582</v>
      </c>
    </row>
    <row r="90" spans="1:188" ht="15" x14ac:dyDescent="0.25">
      <c r="A90" s="124">
        <v>41</v>
      </c>
      <c r="B90" s="126"/>
      <c r="C90" s="126"/>
      <c r="D90" s="126"/>
      <c r="E90" s="126"/>
      <c r="F90" s="126"/>
      <c r="G90" s="126"/>
      <c r="H90" s="126"/>
      <c r="I90" s="126"/>
      <c r="J90" s="126"/>
      <c r="K90" s="126"/>
      <c r="L90" s="126"/>
      <c r="M90" s="126"/>
      <c r="N90" s="126"/>
      <c r="O90" s="126"/>
      <c r="P90" s="126"/>
      <c r="Q90" s="126"/>
      <c r="R90" s="126"/>
      <c r="S90" s="126"/>
      <c r="T90" s="126"/>
      <c r="U90" s="126"/>
      <c r="V90" s="126">
        <f>-$A90^2*ACOS(1-$B$4/$A90)-($A90-$B$4)*SQRT(2*$A90*$B$4-$B$4^2)</f>
        <v>12.029577586637174</v>
      </c>
      <c r="W90" s="126">
        <f>-$A90^2*ACOS(1-$C$4/$A90)-($A90-$C$4)*SQRT(2*$A90*$C$4-$C$4^2)-W91</f>
        <v>22.018144934005363</v>
      </c>
      <c r="X90" s="126">
        <f>-$A90^2*ACOS(1-$D$4/$A90)-($A90-$D$4)*SQRT(2*$A90*$D$4-$D$4^2)-X91-X92</f>
        <v>28.567562917624855</v>
      </c>
      <c r="Y90" s="126">
        <f>-$A90^2*ACOS(1-$E$4/$A90)-($A90-$E$4)*SQRT(2*$A90*$E$4-$E$4^2)-Y91-Y92-Y93</f>
        <v>33.898839977562375</v>
      </c>
      <c r="Z90" s="126">
        <f>-$A90^2*ACOS(1-$F$4/$A90)-($A90-$F$4)*SQRT(2*$A90*$F$4-$F$4^2)-Z91-Z92-Z93-Z94</f>
        <v>38.531391110128652</v>
      </c>
      <c r="AA90" s="126">
        <f>-$A90^2*ACOS(1-6/$A90)-($A90-6)*SQRT(2*$A90*6-6^2)-AA91-AA92-AA93-AA94-AA95</f>
        <v>42.696239869499323</v>
      </c>
      <c r="AB90" s="126">
        <f>-$A90^2*ACOS(1-7/$A90)-($A90-7)*SQRT(2*$A90*7-7^2)-AB91-AB92-AB93-AB94-AB95-AB96</f>
        <v>46.520630700464949</v>
      </c>
      <c r="AC90" s="126">
        <f>-$A90^2*ACOS(1-8/$A90)-($A90-8)*SQRT(2*$A90*8-8^2)-AC91-AC92-AC93-AC94-AC95-AC96-AC97</f>
        <v>50.08359848149621</v>
      </c>
      <c r="AD90" s="126">
        <f>-$A90^2*ACOS(1-9/$A90)-($A90-9)*SQRT(2*$A90*9-9^2)-AD91-AD92-AD93-AD94-AD95-AD96-AD97-AD98</f>
        <v>53.438249925535388</v>
      </c>
      <c r="AE90" s="126">
        <f>-$A90^2*ACOS(1-10/$A90)-($A90-10)*SQRT(2*$A90*10-10^2)-AE91-AE92-AE93-AE94-AE95-AE96-AE97-AE98-AE99</f>
        <v>56.622322587336271</v>
      </c>
      <c r="AF90" s="126">
        <f t="shared" si="405"/>
        <v>59.451953939328767</v>
      </c>
      <c r="AG90" s="126">
        <f t="shared" si="405"/>
        <v>62.281585291321264</v>
      </c>
      <c r="AH90" s="126">
        <f t="shared" si="405"/>
        <v>65.111216643313767</v>
      </c>
      <c r="AI90" s="126">
        <f t="shared" si="405"/>
        <v>67.940847995306257</v>
      </c>
      <c r="AJ90" s="126">
        <f>-$A90^2*ACOS(1-15/$A90)-($A90-15)*SQRT(2*$A90*15-15^2)-AJ91-AJ92-AJ93-AJ94-AJ95-AJ96-AJ97-AJ98-AJ99-AJ100-AJ101-AJ102-AJ103-AJ104</f>
        <v>70.77047934729876</v>
      </c>
      <c r="AK90" s="126">
        <f t="shared" si="406"/>
        <v>73.232289549843927</v>
      </c>
      <c r="AL90" s="126">
        <f t="shared" si="406"/>
        <v>75.694099752389093</v>
      </c>
      <c r="AM90" s="126">
        <f t="shared" si="406"/>
        <v>78.155909954934259</v>
      </c>
      <c r="AN90" s="126">
        <f t="shared" si="406"/>
        <v>80.617720157479425</v>
      </c>
      <c r="AO90" s="126">
        <f>-$A90^2*ACOS(1-20/$A90)-($A90-20)*SQRT(2*$A90*20-20^2)-SUM(AO91:AO109)</f>
        <v>83.079530360024592</v>
      </c>
      <c r="AP90" s="126">
        <f t="shared" si="407"/>
        <v>85.331104326684724</v>
      </c>
      <c r="AQ90" s="126">
        <f t="shared" si="407"/>
        <v>87.582678293344856</v>
      </c>
      <c r="AR90" s="126">
        <f t="shared" si="407"/>
        <v>89.834252260004988</v>
      </c>
      <c r="AS90" s="126">
        <f t="shared" si="407"/>
        <v>92.08582622666512</v>
      </c>
      <c r="AT90" s="126">
        <f>-$A90^2*ACOS(1-25/$A90)-($A90-25)*SQRT(2*$A90*25-25^2)-SUM(AT91:AT115)</f>
        <v>94.337400193325266</v>
      </c>
      <c r="AU90" s="126">
        <f t="shared" si="408"/>
        <v>96.460835083319722</v>
      </c>
      <c r="AV90" s="126">
        <f t="shared" si="408"/>
        <v>98.584269973314179</v>
      </c>
      <c r="AW90" s="126">
        <f t="shared" si="408"/>
        <v>100.70770486330862</v>
      </c>
      <c r="AX90" s="126">
        <f t="shared" si="408"/>
        <v>102.83113975330306</v>
      </c>
      <c r="AY90" s="126">
        <f>-$A90^2*ACOS(1-30/$A90)-($A90-30)*SQRT(2*$A90*30-30^2)-SUM(AY91:AY119)</f>
        <v>104.95457464329752</v>
      </c>
      <c r="AZ90" s="126">
        <f t="shared" si="409"/>
        <v>107.0016918179887</v>
      </c>
      <c r="BA90" s="126">
        <f t="shared" si="409"/>
        <v>109.04880899267988</v>
      </c>
      <c r="BB90" s="126">
        <f t="shared" si="409"/>
        <v>111.09592616737105</v>
      </c>
      <c r="BC90" s="126">
        <f t="shared" si="409"/>
        <v>113.14304334206221</v>
      </c>
      <c r="BD90" s="126">
        <f>-$A90^2*ACOS(1-35/$A90)-($A90-35)*SQRT(2*$A90*35-35^2)-SUM(BD91:BD124)</f>
        <v>115.19016051675339</v>
      </c>
      <c r="BE90" s="126">
        <f t="shared" si="410"/>
        <v>117.19898824591318</v>
      </c>
      <c r="BF90" s="126">
        <f t="shared" si="410"/>
        <v>119.20781597507298</v>
      </c>
      <c r="BG90" s="126">
        <f t="shared" si="410"/>
        <v>121.21664370423277</v>
      </c>
      <c r="BH90" s="126">
        <f t="shared" si="410"/>
        <v>123.22547143339256</v>
      </c>
      <c r="BI90" s="126">
        <f>-$A90^2*ACOS(1-40/$A90)-($A90-40)*SQRT(2*$A90*40-40^2)-SUM(BI91:BI129)</f>
        <v>125.23429916255236</v>
      </c>
      <c r="BJ90" s="126">
        <f ca="1">$A90^2*ACOS(1-$A90/$A90)-($A90-$A90)*SQRT(2*$A90*$A90-$A90^2)-SUM(BJ91:BJ$130)</f>
        <v>127.23450247038636</v>
      </c>
      <c r="BK90" s="126"/>
      <c r="BL90" s="122">
        <v>41</v>
      </c>
      <c r="BM90" s="126">
        <f t="shared" si="282"/>
        <v>0</v>
      </c>
      <c r="BN90" s="126">
        <f t="shared" si="283"/>
        <v>0</v>
      </c>
      <c r="BO90" s="126">
        <f t="shared" si="284"/>
        <v>0</v>
      </c>
      <c r="BP90" s="126">
        <f t="shared" si="285"/>
        <v>0</v>
      </c>
      <c r="BQ90" s="126">
        <f t="shared" si="286"/>
        <v>0</v>
      </c>
      <c r="BR90" s="126">
        <f t="shared" si="287"/>
        <v>0</v>
      </c>
      <c r="BS90" s="126">
        <f t="shared" si="288"/>
        <v>0</v>
      </c>
      <c r="BT90" s="126">
        <f t="shared" si="289"/>
        <v>0</v>
      </c>
      <c r="BU90" s="126">
        <f t="shared" si="290"/>
        <v>0</v>
      </c>
      <c r="BV90" s="126">
        <f t="shared" si="291"/>
        <v>0</v>
      </c>
      <c r="BW90" s="126">
        <f t="shared" si="292"/>
        <v>0</v>
      </c>
      <c r="BX90" s="126">
        <f t="shared" si="293"/>
        <v>0</v>
      </c>
      <c r="BY90" s="126">
        <f t="shared" si="294"/>
        <v>0</v>
      </c>
      <c r="BZ90" s="126">
        <f t="shared" si="295"/>
        <v>0</v>
      </c>
      <c r="CA90" s="126">
        <f t="shared" si="296"/>
        <v>0</v>
      </c>
      <c r="CB90" s="126">
        <f t="shared" si="297"/>
        <v>0</v>
      </c>
      <c r="CC90" s="126">
        <f t="shared" si="298"/>
        <v>0</v>
      </c>
      <c r="CD90" s="126">
        <f t="shared" si="299"/>
        <v>0</v>
      </c>
      <c r="CE90" s="126">
        <f t="shared" si="300"/>
        <v>0</v>
      </c>
      <c r="CF90" s="126">
        <f t="shared" si="301"/>
        <v>0</v>
      </c>
      <c r="CG90" s="126">
        <f t="shared" si="302"/>
        <v>240.59155173274348</v>
      </c>
      <c r="CH90" s="126">
        <f t="shared" si="303"/>
        <v>440.36289868010726</v>
      </c>
      <c r="CI90" s="126">
        <f t="shared" si="304"/>
        <v>571.3512583524971</v>
      </c>
      <c r="CJ90" s="126">
        <f t="shared" si="305"/>
        <v>677.9767995512475</v>
      </c>
      <c r="CK90" s="126">
        <f t="shared" si="306"/>
        <v>770.62782220257304</v>
      </c>
      <c r="CL90" s="126">
        <f t="shared" si="307"/>
        <v>853.92479738998645</v>
      </c>
      <c r="CM90" s="126">
        <f t="shared" si="308"/>
        <v>930.41261400929898</v>
      </c>
      <c r="CN90" s="126">
        <f t="shared" si="309"/>
        <v>1001.6719696299242</v>
      </c>
      <c r="CO90" s="126">
        <f t="shared" si="310"/>
        <v>1068.7649985107078</v>
      </c>
      <c r="CP90" s="126">
        <f t="shared" si="311"/>
        <v>1132.4464517467254</v>
      </c>
      <c r="CQ90" s="126">
        <f t="shared" si="312"/>
        <v>1189.0390787865754</v>
      </c>
      <c r="CR90" s="126">
        <f t="shared" si="313"/>
        <v>1245.6317058264253</v>
      </c>
      <c r="CS90" s="126">
        <f t="shared" si="314"/>
        <v>1302.2243328662753</v>
      </c>
      <c r="CT90" s="126">
        <f t="shared" si="315"/>
        <v>1358.8169599061252</v>
      </c>
      <c r="CU90" s="126">
        <f t="shared" si="316"/>
        <v>1415.4095869459752</v>
      </c>
      <c r="CV90" s="126">
        <f t="shared" si="317"/>
        <v>1464.6457909968785</v>
      </c>
      <c r="CW90" s="126">
        <f t="shared" si="318"/>
        <v>1513.8819950477819</v>
      </c>
      <c r="CX90" s="126">
        <f t="shared" si="319"/>
        <v>1563.1181990986852</v>
      </c>
      <c r="CY90" s="126">
        <f t="shared" si="320"/>
        <v>1612.3544031495885</v>
      </c>
      <c r="CZ90" s="126">
        <f t="shared" si="321"/>
        <v>1661.5906072004918</v>
      </c>
      <c r="DA90" s="126">
        <f t="shared" si="322"/>
        <v>1706.6220865336945</v>
      </c>
      <c r="DB90" s="126">
        <f t="shared" si="323"/>
        <v>1751.6535658668972</v>
      </c>
      <c r="DC90" s="126">
        <f t="shared" si="324"/>
        <v>1796.6850452000997</v>
      </c>
      <c r="DD90" s="126">
        <f t="shared" si="325"/>
        <v>1841.7165245333024</v>
      </c>
      <c r="DE90" s="126">
        <f t="shared" si="326"/>
        <v>1886.7480038665053</v>
      </c>
      <c r="DF90" s="126">
        <f t="shared" si="327"/>
        <v>1929.2167016663943</v>
      </c>
      <c r="DG90" s="126">
        <f t="shared" si="328"/>
        <v>1971.6853994662836</v>
      </c>
      <c r="DH90" s="126">
        <f t="shared" si="329"/>
        <v>2014.1540972661724</v>
      </c>
      <c r="DI90" s="126">
        <f t="shared" si="330"/>
        <v>2056.6227950660614</v>
      </c>
      <c r="DJ90" s="126">
        <f t="shared" si="331"/>
        <v>2099.0914928659504</v>
      </c>
      <c r="DK90" s="126">
        <f t="shared" si="332"/>
        <v>2140.0338363597739</v>
      </c>
      <c r="DL90" s="126">
        <f t="shared" si="333"/>
        <v>2180.9761798535974</v>
      </c>
      <c r="DM90" s="126">
        <f t="shared" si="334"/>
        <v>2221.9185233474209</v>
      </c>
      <c r="DN90" s="126">
        <f t="shared" si="335"/>
        <v>2262.8608668412444</v>
      </c>
      <c r="DO90" s="126">
        <f t="shared" si="336"/>
        <v>2303.8032103350679</v>
      </c>
      <c r="DP90" s="126">
        <f t="shared" si="337"/>
        <v>2343.9797649182638</v>
      </c>
      <c r="DQ90" s="126">
        <f t="shared" si="338"/>
        <v>2384.1563195014596</v>
      </c>
      <c r="DR90" s="126">
        <f t="shared" si="339"/>
        <v>2424.3328740846555</v>
      </c>
      <c r="DS90" s="126">
        <f t="shared" si="340"/>
        <v>2464.5094286678514</v>
      </c>
      <c r="DT90" s="126">
        <f t="shared" si="341"/>
        <v>2504.6859832510472</v>
      </c>
      <c r="DU90" s="126">
        <v>2544.6900494077272</v>
      </c>
      <c r="DV90" s="121"/>
      <c r="DW90" s="129">
        <v>2544.6900494077272</v>
      </c>
      <c r="DX90" s="124">
        <v>21</v>
      </c>
      <c r="DY90" s="129">
        <f t="shared" si="342"/>
        <v>2544.6900494077272</v>
      </c>
      <c r="DZ90" s="129">
        <f t="shared" si="343"/>
        <v>2544.6900494077272</v>
      </c>
      <c r="EA90" s="129">
        <f t="shared" si="344"/>
        <v>2544.6900494077272</v>
      </c>
      <c r="EB90" s="129">
        <f t="shared" si="345"/>
        <v>2544.6900494077272</v>
      </c>
      <c r="EC90" s="129">
        <f t="shared" si="346"/>
        <v>2544.6900494077272</v>
      </c>
      <c r="ED90" s="129">
        <f t="shared" si="347"/>
        <v>2544.6900494077272</v>
      </c>
      <c r="EE90" s="129">
        <f t="shared" si="348"/>
        <v>2544.6900494077272</v>
      </c>
      <c r="EF90" s="129">
        <f t="shared" si="349"/>
        <v>2544.6900494077272</v>
      </c>
      <c r="EG90" s="129">
        <f t="shared" si="350"/>
        <v>2544.6900494077272</v>
      </c>
      <c r="EH90" s="129">
        <f t="shared" si="351"/>
        <v>2544.6900494077272</v>
      </c>
      <c r="EI90" s="129">
        <f t="shared" si="352"/>
        <v>2544.6900494077272</v>
      </c>
      <c r="EJ90" s="129">
        <f t="shared" si="353"/>
        <v>2544.6900494077272</v>
      </c>
      <c r="EK90" s="129">
        <f t="shared" si="354"/>
        <v>2544.6900494077272</v>
      </c>
      <c r="EL90" s="129">
        <f t="shared" si="355"/>
        <v>2544.6900494077272</v>
      </c>
      <c r="EM90" s="129">
        <f t="shared" si="356"/>
        <v>2544.6900494077272</v>
      </c>
      <c r="EN90" s="129">
        <f t="shared" si="357"/>
        <v>2544.6900494077272</v>
      </c>
      <c r="EO90" s="129">
        <f t="shared" si="358"/>
        <v>2544.6900494077272</v>
      </c>
      <c r="EP90" s="129">
        <f t="shared" si="359"/>
        <v>2544.6900494077272</v>
      </c>
      <c r="EQ90" s="129">
        <f t="shared" si="360"/>
        <v>2544.6900494077272</v>
      </c>
      <c r="ER90" s="129">
        <f t="shared" si="361"/>
        <v>2544.6900494077272</v>
      </c>
      <c r="ES90" s="129">
        <f t="shared" si="362"/>
        <v>2304.0984976749837</v>
      </c>
      <c r="ET90" s="129">
        <f t="shared" si="363"/>
        <v>2104.3271507276199</v>
      </c>
      <c r="EU90" s="129">
        <f t="shared" si="364"/>
        <v>1973.3387910552301</v>
      </c>
      <c r="EV90" s="129">
        <f t="shared" si="365"/>
        <v>1866.7132498564797</v>
      </c>
      <c r="EW90" s="129">
        <f t="shared" si="366"/>
        <v>1774.0622272051542</v>
      </c>
      <c r="EX90" s="129">
        <f t="shared" si="367"/>
        <v>1690.7652520177407</v>
      </c>
      <c r="EY90" s="129">
        <f t="shared" si="368"/>
        <v>1614.2774353984282</v>
      </c>
      <c r="EZ90" s="129">
        <f t="shared" si="369"/>
        <v>1543.018079777803</v>
      </c>
      <c r="FA90" s="129">
        <f t="shared" si="370"/>
        <v>1475.9250508970194</v>
      </c>
      <c r="FB90" s="129">
        <f t="shared" si="371"/>
        <v>1412.2435976610018</v>
      </c>
      <c r="FC90" s="129">
        <f t="shared" si="372"/>
        <v>1355.6509706211518</v>
      </c>
      <c r="FD90" s="129">
        <f t="shared" si="373"/>
        <v>1299.0583435813019</v>
      </c>
      <c r="FE90" s="129">
        <f t="shared" si="374"/>
        <v>1242.4657165414519</v>
      </c>
      <c r="FF90" s="129">
        <f t="shared" si="375"/>
        <v>1185.873089501602</v>
      </c>
      <c r="FG90" s="129">
        <f t="shared" si="376"/>
        <v>1129.280462461752</v>
      </c>
      <c r="FH90" s="129">
        <f t="shared" si="377"/>
        <v>1080.0442584108487</v>
      </c>
      <c r="FI90" s="129">
        <f t="shared" si="378"/>
        <v>1030.8080543599453</v>
      </c>
      <c r="FJ90" s="129">
        <f t="shared" si="379"/>
        <v>981.57185030904202</v>
      </c>
      <c r="FK90" s="129">
        <f t="shared" si="380"/>
        <v>932.33564625813869</v>
      </c>
      <c r="FL90" s="129">
        <f t="shared" si="381"/>
        <v>883.09944220723537</v>
      </c>
      <c r="FM90" s="129">
        <f t="shared" si="382"/>
        <v>838.06796287403267</v>
      </c>
      <c r="FN90" s="129">
        <f t="shared" si="383"/>
        <v>793.03648354082998</v>
      </c>
      <c r="FO90" s="129">
        <f t="shared" si="384"/>
        <v>748.00500420762751</v>
      </c>
      <c r="FP90" s="129">
        <f t="shared" si="385"/>
        <v>702.97352487442481</v>
      </c>
      <c r="FQ90" s="129">
        <f t="shared" si="386"/>
        <v>657.94204554122189</v>
      </c>
      <c r="FR90" s="129">
        <f t="shared" si="387"/>
        <v>615.47334774133287</v>
      </c>
      <c r="FS90" s="129">
        <f t="shared" si="388"/>
        <v>573.00464994144363</v>
      </c>
      <c r="FT90" s="129">
        <f t="shared" si="389"/>
        <v>530.53595214155484</v>
      </c>
      <c r="FU90" s="129">
        <f t="shared" si="390"/>
        <v>488.06725434166583</v>
      </c>
      <c r="FV90" s="129">
        <f t="shared" si="391"/>
        <v>445.59855654177682</v>
      </c>
      <c r="FW90" s="129">
        <f t="shared" si="392"/>
        <v>404.65621304795332</v>
      </c>
      <c r="FX90" s="129">
        <f t="shared" si="393"/>
        <v>363.71386955412981</v>
      </c>
      <c r="FY90" s="129">
        <f t="shared" si="394"/>
        <v>322.77152606030631</v>
      </c>
      <c r="FZ90" s="129">
        <f t="shared" si="395"/>
        <v>281.82918256648281</v>
      </c>
      <c r="GA90" s="129">
        <f t="shared" si="396"/>
        <v>240.88683907265931</v>
      </c>
      <c r="GB90" s="129">
        <f t="shared" si="397"/>
        <v>200.71028448946345</v>
      </c>
      <c r="GC90" s="129">
        <f t="shared" si="398"/>
        <v>160.53372990626758</v>
      </c>
      <c r="GD90" s="129">
        <f t="shared" si="399"/>
        <v>120.35717532307171</v>
      </c>
      <c r="GE90" s="129">
        <f t="shared" si="400"/>
        <v>80.180620739875849</v>
      </c>
      <c r="GF90" s="129">
        <f t="shared" si="401"/>
        <v>40.004066156679983</v>
      </c>
    </row>
    <row r="91" spans="1:188" ht="15" x14ac:dyDescent="0.25">
      <c r="A91" s="124">
        <v>40</v>
      </c>
      <c r="B91" s="126"/>
      <c r="C91" s="126"/>
      <c r="D91" s="126"/>
      <c r="E91" s="126"/>
      <c r="F91" s="126"/>
      <c r="G91" s="126"/>
      <c r="H91" s="126"/>
      <c r="I91" s="126"/>
      <c r="J91" s="126"/>
      <c r="K91" s="126"/>
      <c r="L91" s="126"/>
      <c r="M91" s="126"/>
      <c r="N91" s="126"/>
      <c r="O91" s="126"/>
      <c r="P91" s="126"/>
      <c r="Q91" s="126"/>
      <c r="R91" s="126"/>
      <c r="S91" s="126"/>
      <c r="T91" s="126"/>
      <c r="U91" s="126"/>
      <c r="V91" s="126"/>
      <c r="W91" s="126">
        <f>-$A91^2*ACOS(1-$B$4/$A91)-($A91-$B$4)*SQRT(2*$A91*$B$4-$B$4^2)</f>
        <v>11.880874207602972</v>
      </c>
      <c r="X91" s="126">
        <f>-$A91^2*ACOS(1-$C$4/$A91)-($A91-$C$4)*SQRT(2*$A91*$C$4-$C$4^2)-X92</f>
        <v>21.746553123171282</v>
      </c>
      <c r="Y91" s="126">
        <f>-$A91^2*ACOS(1-$D$4/$A91)-($A91-$D$4)*SQRT(2*$A91*$D$4-$D$4^2)-Y92-Y93</f>
        <v>28.21659280182763</v>
      </c>
      <c r="Z91" s="126">
        <f>-$A91^2*ACOS(1-$E$4/$A91)-($A91-$E$4)*SQRT(2*$A91*$E$4-$E$4^2)-Z92-Z93-Z94</f>
        <v>33.484157940825753</v>
      </c>
      <c r="AA91" s="126">
        <f>-$A91^2*ACOS(1-$F$4/$A91)-($A91-$F$4)*SQRT(2*$A91*$F$4-$F$4^2)-AA92-AA93-AA94-AA95</f>
        <v>38.062140188159901</v>
      </c>
      <c r="AB91" s="126">
        <f>-$A91^2*ACOS(1-6/$A91)-($A91-6)*SQRT(2*$A91*6-6^2)-AB92-AB93-AB94-AB95-AB96</f>
        <v>42.178657153713857</v>
      </c>
      <c r="AC91" s="126">
        <f>-$A91^2*ACOS(1-7/$A91)-($A91-7)*SQRT(2*$A91*7-7^2)-AC92-AC93-AC94-AC95-AC96-AC97</f>
        <v>45.959351751215422</v>
      </c>
      <c r="AD91" s="126">
        <f>-$A91^2*ACOS(1-8/$A91)-($A91-8)*SQRT(2*$A91*8-8^2)-AD92-AD93-AD94-AD95-AD96-AD97-AD98</f>
        <v>49.482264694298692</v>
      </c>
      <c r="AE91" s="126">
        <f>-$A91^2*ACOS(1-9/$A91)-($A91-9)*SQRT(2*$A91*9-9^2)-AE92-AE93-AE94-AE95-AE96-AE97-AE98-AE99</f>
        <v>52.79983604327424</v>
      </c>
      <c r="AF91" s="126">
        <f t="shared" si="405"/>
        <v>55.706464151959082</v>
      </c>
      <c r="AG91" s="126">
        <f t="shared" si="405"/>
        <v>58.613092260643924</v>
      </c>
      <c r="AH91" s="126">
        <f t="shared" si="405"/>
        <v>61.519720369328773</v>
      </c>
      <c r="AI91" s="126">
        <f t="shared" si="405"/>
        <v>64.426348478013622</v>
      </c>
      <c r="AJ91" s="126">
        <f>-$A91^2*ACOS(1-14/$A91)-($A91-14)*SQRT(2*$A91*14-14^2)-AJ92-AJ93-AJ94-AJ95-AJ96-AJ97-AJ98-AJ99-AJ100-AJ101-AJ102-AJ103-AJ104</f>
        <v>67.332976586698464</v>
      </c>
      <c r="AK91" s="126">
        <f t="shared" si="406"/>
        <v>69.82829081680029</v>
      </c>
      <c r="AL91" s="126">
        <f t="shared" si="406"/>
        <v>72.323605046902117</v>
      </c>
      <c r="AM91" s="126">
        <f t="shared" si="406"/>
        <v>74.818919277003943</v>
      </c>
      <c r="AN91" s="126">
        <f t="shared" si="406"/>
        <v>77.314233507105769</v>
      </c>
      <c r="AO91" s="126">
        <f>-$A91^2*ACOS(1-19/$A91)-($A91-19)*SQRT(2*$A91*19-19^2)-SUM(AO92:AO109)</f>
        <v>79.809547737207595</v>
      </c>
      <c r="AP91" s="126">
        <f t="shared" si="407"/>
        <v>82.076824199746994</v>
      </c>
      <c r="AQ91" s="126">
        <f t="shared" si="407"/>
        <v>84.344100662286394</v>
      </c>
      <c r="AR91" s="126">
        <f t="shared" si="407"/>
        <v>86.611377124825779</v>
      </c>
      <c r="AS91" s="126">
        <f t="shared" si="407"/>
        <v>88.878653587365164</v>
      </c>
      <c r="AT91" s="126">
        <f>-$A91^2*ACOS(1-24/$A91)-($A91-24)*SQRT(2*$A91*24-24^2)-SUM(AT92:AT114)</f>
        <v>91.145930049904564</v>
      </c>
      <c r="AU91" s="126">
        <f t="shared" ref="AU91:AX106" si="411">AT91+($AY91-AT91)*((AU$69-AT$69)/($AY$69-AT$69))</f>
        <v>93.276363034765012</v>
      </c>
      <c r="AV91" s="126">
        <f t="shared" si="411"/>
        <v>95.40679601962546</v>
      </c>
      <c r="AW91" s="126">
        <f t="shared" si="411"/>
        <v>97.537229004485923</v>
      </c>
      <c r="AX91" s="126">
        <f t="shared" si="411"/>
        <v>99.667661989346385</v>
      </c>
      <c r="AY91" s="126">
        <f>-$A91^2*ACOS(1-29/$A91)-($A91-29)*SQRT(2*$A91*29-29^2)-SUM(AY92:AY119)</f>
        <v>101.79809497420683</v>
      </c>
      <c r="AZ91" s="126">
        <f t="shared" ref="AZ91:BC110" si="412">AY91+($BD91-AY91)*((AZ$69-AY$69)/($BD$69-AY$69))</f>
        <v>103.847729956384</v>
      </c>
      <c r="BA91" s="126">
        <f t="shared" si="412"/>
        <v>105.89736493856117</v>
      </c>
      <c r="BB91" s="126">
        <f t="shared" si="412"/>
        <v>107.94699992073834</v>
      </c>
      <c r="BC91" s="126">
        <f t="shared" si="412"/>
        <v>109.9966349029155</v>
      </c>
      <c r="BD91" s="126">
        <f>-$A91^2*ACOS(1-34/$A91)-($A91-34)*SQRT(2*$A91*34-34^2)-SUM(BD92:BD124)</f>
        <v>112.04626988509267</v>
      </c>
      <c r="BE91" s="126">
        <f t="shared" ref="BE91:BH110" si="413">BD91+($BI91-BD91)*((BE$69-BD$69)/($BI$69-BD$69))</f>
        <v>114.0555551240559</v>
      </c>
      <c r="BF91" s="126">
        <f t="shared" si="413"/>
        <v>116.06484036301913</v>
      </c>
      <c r="BG91" s="126">
        <f t="shared" si="413"/>
        <v>118.07412560198236</v>
      </c>
      <c r="BH91" s="126">
        <f t="shared" si="413"/>
        <v>120.08341084094559</v>
      </c>
      <c r="BI91" s="126">
        <f>-$A91^2*ACOS(1-39/$A91)-($A91-39)*SQRT(2*$A91*39-39^2)-SUM(BI92:BI129)</f>
        <v>122.09269607990882</v>
      </c>
      <c r="BJ91" s="126">
        <f ca="1">$A91^2*ACOS(1-$A91/$A91)-($A91-$A91)*SQRT(2*$A91*$A91-$A91^2)-SUM(BJ92:BJ$130)</f>
        <v>124.09290981679715</v>
      </c>
      <c r="BK91" s="126"/>
      <c r="BL91" s="122">
        <v>40</v>
      </c>
      <c r="BM91" s="126">
        <f t="shared" si="282"/>
        <v>0</v>
      </c>
      <c r="BN91" s="126">
        <f t="shared" si="283"/>
        <v>0</v>
      </c>
      <c r="BO91" s="126">
        <f t="shared" si="284"/>
        <v>0</v>
      </c>
      <c r="BP91" s="126">
        <f t="shared" si="285"/>
        <v>0</v>
      </c>
      <c r="BQ91" s="126">
        <f t="shared" si="286"/>
        <v>0</v>
      </c>
      <c r="BR91" s="126">
        <f t="shared" si="287"/>
        <v>0</v>
      </c>
      <c r="BS91" s="126">
        <f t="shared" si="288"/>
        <v>0</v>
      </c>
      <c r="BT91" s="126">
        <f t="shared" si="289"/>
        <v>0</v>
      </c>
      <c r="BU91" s="126">
        <f t="shared" si="290"/>
        <v>0</v>
      </c>
      <c r="BV91" s="126">
        <f t="shared" si="291"/>
        <v>0</v>
      </c>
      <c r="BW91" s="126">
        <f t="shared" si="292"/>
        <v>0</v>
      </c>
      <c r="BX91" s="126">
        <f t="shared" si="293"/>
        <v>0</v>
      </c>
      <c r="BY91" s="126">
        <f t="shared" si="294"/>
        <v>0</v>
      </c>
      <c r="BZ91" s="126">
        <f t="shared" si="295"/>
        <v>0</v>
      </c>
      <c r="CA91" s="126">
        <f t="shared" si="296"/>
        <v>0</v>
      </c>
      <c r="CB91" s="126">
        <f t="shared" si="297"/>
        <v>0</v>
      </c>
      <c r="CC91" s="126">
        <f t="shared" si="298"/>
        <v>0</v>
      </c>
      <c r="CD91" s="126">
        <f t="shared" si="299"/>
        <v>0</v>
      </c>
      <c r="CE91" s="126">
        <f t="shared" si="300"/>
        <v>0</v>
      </c>
      <c r="CF91" s="126">
        <f t="shared" si="301"/>
        <v>0</v>
      </c>
      <c r="CG91" s="126">
        <f t="shared" si="302"/>
        <v>0</v>
      </c>
      <c r="CH91" s="126">
        <f t="shared" si="303"/>
        <v>237.61748415205943</v>
      </c>
      <c r="CI91" s="126">
        <f t="shared" si="304"/>
        <v>434.93106246342563</v>
      </c>
      <c r="CJ91" s="126">
        <f t="shared" si="305"/>
        <v>564.33185603655261</v>
      </c>
      <c r="CK91" s="126">
        <f t="shared" si="306"/>
        <v>669.68315881651506</v>
      </c>
      <c r="CL91" s="126">
        <f t="shared" si="307"/>
        <v>761.24280376319803</v>
      </c>
      <c r="CM91" s="126">
        <f t="shared" si="308"/>
        <v>843.57314307427714</v>
      </c>
      <c r="CN91" s="126">
        <f t="shared" si="309"/>
        <v>919.18703502430844</v>
      </c>
      <c r="CO91" s="126">
        <f t="shared" si="310"/>
        <v>989.64529388597384</v>
      </c>
      <c r="CP91" s="126">
        <f t="shared" si="311"/>
        <v>1055.9967208654848</v>
      </c>
      <c r="CQ91" s="126">
        <f t="shared" si="312"/>
        <v>1114.1292830391817</v>
      </c>
      <c r="CR91" s="126">
        <f t="shared" si="313"/>
        <v>1172.2618452128786</v>
      </c>
      <c r="CS91" s="126">
        <f t="shared" si="314"/>
        <v>1230.3944073865755</v>
      </c>
      <c r="CT91" s="126">
        <f t="shared" si="315"/>
        <v>1288.5269695602724</v>
      </c>
      <c r="CU91" s="126">
        <f t="shared" si="316"/>
        <v>1346.6595317339693</v>
      </c>
      <c r="CV91" s="126">
        <f t="shared" si="317"/>
        <v>1396.5658163360058</v>
      </c>
      <c r="CW91" s="126">
        <f t="shared" si="318"/>
        <v>1446.4721009380423</v>
      </c>
      <c r="CX91" s="126">
        <f t="shared" si="319"/>
        <v>1496.3783855400789</v>
      </c>
      <c r="CY91" s="126">
        <f t="shared" si="320"/>
        <v>1546.2846701421154</v>
      </c>
      <c r="CZ91" s="126">
        <f t="shared" si="321"/>
        <v>1596.1909547441519</v>
      </c>
      <c r="DA91" s="126">
        <f t="shared" si="322"/>
        <v>1641.5364839949398</v>
      </c>
      <c r="DB91" s="126">
        <f t="shared" si="323"/>
        <v>1686.8820132457279</v>
      </c>
      <c r="DC91" s="126">
        <f t="shared" si="324"/>
        <v>1732.2275424965155</v>
      </c>
      <c r="DD91" s="126">
        <f t="shared" si="325"/>
        <v>1777.5730717473034</v>
      </c>
      <c r="DE91" s="126">
        <f t="shared" si="326"/>
        <v>1822.9186009980913</v>
      </c>
      <c r="DF91" s="126">
        <f t="shared" si="327"/>
        <v>1865.5272606953004</v>
      </c>
      <c r="DG91" s="126">
        <f t="shared" si="328"/>
        <v>1908.1359203925092</v>
      </c>
      <c r="DH91" s="126">
        <f t="shared" si="329"/>
        <v>1950.7445800897185</v>
      </c>
      <c r="DI91" s="126">
        <f t="shared" si="330"/>
        <v>1993.3532397869276</v>
      </c>
      <c r="DJ91" s="126">
        <f t="shared" si="331"/>
        <v>2035.9618994841367</v>
      </c>
      <c r="DK91" s="126">
        <f t="shared" si="332"/>
        <v>2076.95459912768</v>
      </c>
      <c r="DL91" s="126">
        <f t="shared" si="333"/>
        <v>2117.9472987712234</v>
      </c>
      <c r="DM91" s="126">
        <f t="shared" si="334"/>
        <v>2158.9399984147667</v>
      </c>
      <c r="DN91" s="126">
        <f t="shared" si="335"/>
        <v>2199.9326980583101</v>
      </c>
      <c r="DO91" s="126">
        <f t="shared" si="336"/>
        <v>2240.9253977018534</v>
      </c>
      <c r="DP91" s="126">
        <f t="shared" si="337"/>
        <v>2281.111102481118</v>
      </c>
      <c r="DQ91" s="126">
        <f t="shared" si="338"/>
        <v>2321.2968072603826</v>
      </c>
      <c r="DR91" s="126">
        <f t="shared" si="339"/>
        <v>2361.4825120396472</v>
      </c>
      <c r="DS91" s="126">
        <f t="shared" si="340"/>
        <v>2401.6682168189118</v>
      </c>
      <c r="DT91" s="126">
        <f t="shared" si="341"/>
        <v>2441.8539215981764</v>
      </c>
      <c r="DU91" s="126">
        <v>2481.8581963359429</v>
      </c>
      <c r="DV91" s="121"/>
      <c r="DW91" s="129">
        <v>2481.8581963359429</v>
      </c>
      <c r="DX91" s="124">
        <v>22</v>
      </c>
      <c r="DY91" s="129">
        <f t="shared" si="342"/>
        <v>2481.8581963359429</v>
      </c>
      <c r="DZ91" s="129">
        <f t="shared" si="343"/>
        <v>2481.8581963359429</v>
      </c>
      <c r="EA91" s="129">
        <f t="shared" si="344"/>
        <v>2481.8581963359429</v>
      </c>
      <c r="EB91" s="129">
        <f t="shared" si="345"/>
        <v>2481.8581963359429</v>
      </c>
      <c r="EC91" s="129">
        <f t="shared" si="346"/>
        <v>2481.8581963359429</v>
      </c>
      <c r="ED91" s="129">
        <f t="shared" si="347"/>
        <v>2481.8581963359429</v>
      </c>
      <c r="EE91" s="129">
        <f t="shared" si="348"/>
        <v>2481.8581963359429</v>
      </c>
      <c r="EF91" s="129">
        <f t="shared" si="349"/>
        <v>2481.8581963359429</v>
      </c>
      <c r="EG91" s="129">
        <f t="shared" si="350"/>
        <v>2481.8581963359429</v>
      </c>
      <c r="EH91" s="129">
        <f t="shared" si="351"/>
        <v>2481.8581963359429</v>
      </c>
      <c r="EI91" s="129">
        <f t="shared" si="352"/>
        <v>2481.8581963359429</v>
      </c>
      <c r="EJ91" s="129">
        <f t="shared" si="353"/>
        <v>2481.8581963359429</v>
      </c>
      <c r="EK91" s="129">
        <f t="shared" si="354"/>
        <v>2481.8581963359429</v>
      </c>
      <c r="EL91" s="129">
        <f t="shared" si="355"/>
        <v>2481.8581963359429</v>
      </c>
      <c r="EM91" s="129">
        <f t="shared" si="356"/>
        <v>2481.8581963359429</v>
      </c>
      <c r="EN91" s="129">
        <f t="shared" si="357"/>
        <v>2481.8581963359429</v>
      </c>
      <c r="EO91" s="129">
        <f t="shared" si="358"/>
        <v>2481.8581963359429</v>
      </c>
      <c r="EP91" s="129">
        <f t="shared" si="359"/>
        <v>2481.8581963359429</v>
      </c>
      <c r="EQ91" s="129">
        <f t="shared" si="360"/>
        <v>2481.8581963359429</v>
      </c>
      <c r="ER91" s="129">
        <f t="shared" si="361"/>
        <v>2481.8581963359429</v>
      </c>
      <c r="ES91" s="129">
        <f t="shared" si="362"/>
        <v>2481.8581963359429</v>
      </c>
      <c r="ET91" s="129">
        <f t="shared" si="363"/>
        <v>2244.2407121838833</v>
      </c>
      <c r="EU91" s="129">
        <f t="shared" si="364"/>
        <v>2046.9271338725173</v>
      </c>
      <c r="EV91" s="129">
        <f t="shared" si="365"/>
        <v>1917.5263402993903</v>
      </c>
      <c r="EW91" s="129">
        <f t="shared" si="366"/>
        <v>1812.1750375194279</v>
      </c>
      <c r="EX91" s="129">
        <f t="shared" si="367"/>
        <v>1720.6153925727449</v>
      </c>
      <c r="EY91" s="129">
        <f t="shared" si="368"/>
        <v>1638.2850532616658</v>
      </c>
      <c r="EZ91" s="129">
        <f t="shared" si="369"/>
        <v>1562.6711613116345</v>
      </c>
      <c r="FA91" s="129">
        <f t="shared" si="370"/>
        <v>1492.2129024499691</v>
      </c>
      <c r="FB91" s="129">
        <f t="shared" si="371"/>
        <v>1425.8614754704581</v>
      </c>
      <c r="FC91" s="129">
        <f t="shared" si="372"/>
        <v>1367.7289132967612</v>
      </c>
      <c r="FD91" s="129">
        <f t="shared" si="373"/>
        <v>1309.5963511230643</v>
      </c>
      <c r="FE91" s="129">
        <f t="shared" si="374"/>
        <v>1251.4637889493674</v>
      </c>
      <c r="FF91" s="129">
        <f t="shared" si="375"/>
        <v>1193.3312267756705</v>
      </c>
      <c r="FG91" s="129">
        <f t="shared" si="376"/>
        <v>1135.1986646019736</v>
      </c>
      <c r="FH91" s="129">
        <f t="shared" si="377"/>
        <v>1085.2923799999371</v>
      </c>
      <c r="FI91" s="129">
        <f t="shared" si="378"/>
        <v>1035.3860953979006</v>
      </c>
      <c r="FJ91" s="129">
        <f t="shared" si="379"/>
        <v>985.47981079586407</v>
      </c>
      <c r="FK91" s="129">
        <f t="shared" si="380"/>
        <v>935.57352619382755</v>
      </c>
      <c r="FL91" s="129">
        <f t="shared" si="381"/>
        <v>885.66724159179103</v>
      </c>
      <c r="FM91" s="129">
        <f t="shared" si="382"/>
        <v>840.32171234100315</v>
      </c>
      <c r="FN91" s="129">
        <f t="shared" si="383"/>
        <v>794.97618309021505</v>
      </c>
      <c r="FO91" s="129">
        <f t="shared" si="384"/>
        <v>749.6306538394274</v>
      </c>
      <c r="FP91" s="129">
        <f t="shared" si="385"/>
        <v>704.28512458863952</v>
      </c>
      <c r="FQ91" s="129">
        <f t="shared" si="386"/>
        <v>658.93959533785164</v>
      </c>
      <c r="FR91" s="129">
        <f t="shared" si="387"/>
        <v>616.33093564064256</v>
      </c>
      <c r="FS91" s="129">
        <f t="shared" si="388"/>
        <v>573.72227594343371</v>
      </c>
      <c r="FT91" s="129">
        <f t="shared" si="389"/>
        <v>531.11361624622441</v>
      </c>
      <c r="FU91" s="129">
        <f t="shared" si="390"/>
        <v>488.50495654901533</v>
      </c>
      <c r="FV91" s="129">
        <f t="shared" si="391"/>
        <v>445.89629685180626</v>
      </c>
      <c r="FW91" s="129">
        <f t="shared" si="392"/>
        <v>404.90359720826291</v>
      </c>
      <c r="FX91" s="129">
        <f t="shared" si="393"/>
        <v>363.91089756471956</v>
      </c>
      <c r="FY91" s="129">
        <f t="shared" si="394"/>
        <v>322.91819792117622</v>
      </c>
      <c r="FZ91" s="129">
        <f t="shared" si="395"/>
        <v>281.92549827763287</v>
      </c>
      <c r="GA91" s="129">
        <f t="shared" si="396"/>
        <v>240.93279863408952</v>
      </c>
      <c r="GB91" s="129">
        <f t="shared" si="397"/>
        <v>200.74709385482493</v>
      </c>
      <c r="GC91" s="129">
        <f t="shared" si="398"/>
        <v>160.56138907556033</v>
      </c>
      <c r="GD91" s="129">
        <f t="shared" si="399"/>
        <v>120.37568429629573</v>
      </c>
      <c r="GE91" s="129">
        <f t="shared" si="400"/>
        <v>80.189979517031134</v>
      </c>
      <c r="GF91" s="129">
        <f t="shared" si="401"/>
        <v>40.004274737766536</v>
      </c>
    </row>
    <row r="92" spans="1:188" ht="15" x14ac:dyDescent="0.25">
      <c r="A92" s="124">
        <v>39</v>
      </c>
      <c r="B92" s="126"/>
      <c r="C92" s="126"/>
      <c r="D92" s="126"/>
      <c r="E92" s="126"/>
      <c r="F92" s="126"/>
      <c r="G92" s="126"/>
      <c r="H92" s="126"/>
      <c r="I92" s="126"/>
      <c r="J92" s="126"/>
      <c r="K92" s="126"/>
      <c r="L92" s="126"/>
      <c r="M92" s="126"/>
      <c r="N92" s="126"/>
      <c r="O92" s="126"/>
      <c r="P92" s="126"/>
      <c r="Q92" s="126"/>
      <c r="R92" s="126"/>
      <c r="S92" s="126"/>
      <c r="T92" s="126"/>
      <c r="U92" s="126"/>
      <c r="V92" s="126"/>
      <c r="W92" s="126"/>
      <c r="X92" s="126">
        <f>-$A92^2*ACOS(1-$B$4/$A92)-($A92-$B$4)*SQRT(2*$A92*$B$4-$B$4^2)</f>
        <v>11.730285864984864</v>
      </c>
      <c r="Y92" s="126">
        <f>-$A92^2*ACOS(1-$C$4/$A92)-($A92-$C$4)*SQRT(2*$A92*$C$4-$C$4^2)-Y93</f>
        <v>21.471526986219487</v>
      </c>
      <c r="Z92" s="126">
        <f>-$A92^2*ACOS(1-$D$4/$A92)-($A92-$D$4)*SQRT(2*$A92*$D$4-$D$4^2)-Z93-Z94</f>
        <v>27.861205017629288</v>
      </c>
      <c r="AA92" s="126">
        <f>-$A92^2*ACOS(1-$E$4/$A92)-($A92-$E$4)*SQRT(2*$A92*$E$4-$E$4^2)-AA93-AA94-AA95</f>
        <v>33.064283352915368</v>
      </c>
      <c r="AB92" s="126">
        <f>-$A92^2*ACOS(1-$F$4/$A92)-($A92-$F$4)*SQRT(2*$A92*$F$4-$F$4^2)-AB93-AB94-AB95-AB96</f>
        <v>37.587046722761897</v>
      </c>
      <c r="AC92" s="126">
        <f>-$A92^2*ACOS(1-6/$A92)-($A92-6)*SQRT(2*$A92*6-6^2)-AC93-AC94-AC95-AC96-AC97</f>
        <v>41.654669763290144</v>
      </c>
      <c r="AD92" s="126">
        <f>-$A92^2*ACOS(1-7/$A92)-($A92-7)*SQRT(2*$A92*7-7^2)-AD93-AD94-AD95-AD96-AD97-AD98</f>
        <v>45.391173655058765</v>
      </c>
      <c r="AE92" s="126">
        <f>-$A92^2*ACOS(1-8/$A92)-($A92-8)*SQRT(2*$A92*8-8^2)-AE93-AE94-AE95-AE96-AE97-AE98-AE99</f>
        <v>48.873592611913978</v>
      </c>
      <c r="AF92" s="126">
        <f>-$A92^2*ACOS(1-9/$A92)-($A92-9)*SQRT(2*$A92*9-9^2)-AF93-AF94-AF95-AF96-AF97-AF98-AF99-AF100</f>
        <v>52.153691974688172</v>
      </c>
      <c r="AG92" s="126">
        <f>-$A92^2*ACOS(1-10/$A92)-($A92-10)*SQRT(2*$A92*10-10^2)-AG93-AG94-AG95-AG96-AG97-AG98-AG99-AG100-AG101</f>
        <v>55.268259927015833</v>
      </c>
      <c r="AH92" s="126">
        <f>-$A92^2*ACOS(1-11/$A92)-($A92-11)*SQRT(2*$A92*11-11^2)-AH93-AH94-AH95-AH96-AH97-AH98-AH99-AH100-AH101-AH102</f>
        <v>58.244564740135502</v>
      </c>
      <c r="AI92" s="126">
        <f>-$A92^2*ACOS(1-12/$A92)-($A92-12)*SQRT(2*$A92*12-12^2)-AI93-AI94-AI95-AI96-AI97-AI98-AI99-AI100-AI101-AI102-AI103</f>
        <v>61.103494842883947</v>
      </c>
      <c r="AJ92" s="126">
        <f>-$A92^2*ACOS(1-13/$A92)-($A92-13)*SQRT(2*$A92*13-13^2)-AJ93-AJ94-AJ95-AJ96-AJ97-AJ98-AJ99-AJ100-AJ101-AJ102-AJ103-AJ104</f>
        <v>63.861481965698886</v>
      </c>
      <c r="AK92" s="126">
        <f t="shared" si="406"/>
        <v>66.394586931611343</v>
      </c>
      <c r="AL92" s="126">
        <f t="shared" si="406"/>
        <v>68.9276918975238</v>
      </c>
      <c r="AM92" s="126">
        <f t="shared" si="406"/>
        <v>71.460796863436258</v>
      </c>
      <c r="AN92" s="126">
        <f t="shared" si="406"/>
        <v>73.993901829348715</v>
      </c>
      <c r="AO92" s="126">
        <f>-$A92^2*ACOS(1-18/$A92)-($A92-18)*SQRT(2*$A92*18-18^2)-SUM(AO93:AO109)</f>
        <v>76.527006795261173</v>
      </c>
      <c r="AP92" s="126">
        <f t="shared" si="407"/>
        <v>78.811614898700824</v>
      </c>
      <c r="AQ92" s="126">
        <f t="shared" si="407"/>
        <v>81.096223002140476</v>
      </c>
      <c r="AR92" s="126">
        <f t="shared" si="407"/>
        <v>83.380831105580128</v>
      </c>
      <c r="AS92" s="126">
        <f t="shared" si="407"/>
        <v>85.66543920901978</v>
      </c>
      <c r="AT92" s="126">
        <f>-$A92^2*ACOS(1-23/$A92)-($A92-23)*SQRT(2*$A92*23-23^2)-SUM(AT93:AT114)</f>
        <v>87.950047312459446</v>
      </c>
      <c r="AU92" s="126">
        <f t="shared" si="411"/>
        <v>90.088113605732218</v>
      </c>
      <c r="AV92" s="126">
        <f t="shared" si="411"/>
        <v>92.22617989900499</v>
      </c>
      <c r="AW92" s="126">
        <f t="shared" si="411"/>
        <v>94.364246192277776</v>
      </c>
      <c r="AX92" s="126">
        <f t="shared" si="411"/>
        <v>96.502312485550561</v>
      </c>
      <c r="AY92" s="126">
        <f>-$A92^2*ACOS(1-28/$A92)-($A92-28)*SQRT(2*$A92*28-28^2)-SUM(AY93:AY119)</f>
        <v>98.640378778823333</v>
      </c>
      <c r="AZ92" s="126">
        <f t="shared" si="412"/>
        <v>100.69274205608954</v>
      </c>
      <c r="BA92" s="126">
        <f t="shared" si="412"/>
        <v>102.74510533335575</v>
      </c>
      <c r="BB92" s="126">
        <f t="shared" si="412"/>
        <v>104.79746861062195</v>
      </c>
      <c r="BC92" s="126">
        <f t="shared" si="412"/>
        <v>106.84983188788814</v>
      </c>
      <c r="BD92" s="126">
        <f>-$A92^2*ACOS(1-33/$A92)-($A92-33)*SQRT(2*$A92*33-33^2)-SUM(BD93:BD124)</f>
        <v>108.90219516515435</v>
      </c>
      <c r="BE92" s="126">
        <f t="shared" si="413"/>
        <v>110.91197456684158</v>
      </c>
      <c r="BF92" s="126">
        <f t="shared" si="413"/>
        <v>112.9217539685288</v>
      </c>
      <c r="BG92" s="126">
        <f t="shared" si="413"/>
        <v>114.93153337021603</v>
      </c>
      <c r="BH92" s="126">
        <f t="shared" si="413"/>
        <v>116.94131277190326</v>
      </c>
      <c r="BI92" s="126">
        <f>-$A92^2*ACOS(1-38/$A92)-($A92-38)*SQRT(2*$A92*38-38^2)-SUM(BI93:BI129)</f>
        <v>118.9510921735905</v>
      </c>
      <c r="BJ92" s="126">
        <f ca="1">$A92^2*ACOS(1-$A92/$A92)-($A92-$A92)*SQRT(2*$A92*$A92-$A92^2)-SUM(BJ93:BJ$130)</f>
        <v>120.95131716320702</v>
      </c>
      <c r="BK92" s="126"/>
      <c r="BL92" s="122">
        <v>39</v>
      </c>
      <c r="BM92" s="126">
        <f t="shared" si="282"/>
        <v>0</v>
      </c>
      <c r="BN92" s="126">
        <f t="shared" si="283"/>
        <v>0</v>
      </c>
      <c r="BO92" s="126">
        <f t="shared" si="284"/>
        <v>0</v>
      </c>
      <c r="BP92" s="126">
        <f t="shared" si="285"/>
        <v>0</v>
      </c>
      <c r="BQ92" s="126">
        <f t="shared" si="286"/>
        <v>0</v>
      </c>
      <c r="BR92" s="126">
        <f t="shared" si="287"/>
        <v>0</v>
      </c>
      <c r="BS92" s="126">
        <f t="shared" si="288"/>
        <v>0</v>
      </c>
      <c r="BT92" s="126">
        <f t="shared" si="289"/>
        <v>0</v>
      </c>
      <c r="BU92" s="126">
        <f t="shared" si="290"/>
        <v>0</v>
      </c>
      <c r="BV92" s="126">
        <f t="shared" si="291"/>
        <v>0</v>
      </c>
      <c r="BW92" s="126">
        <f t="shared" si="292"/>
        <v>0</v>
      </c>
      <c r="BX92" s="126">
        <f t="shared" si="293"/>
        <v>0</v>
      </c>
      <c r="BY92" s="126">
        <f t="shared" si="294"/>
        <v>0</v>
      </c>
      <c r="BZ92" s="126">
        <f t="shared" si="295"/>
        <v>0</v>
      </c>
      <c r="CA92" s="126">
        <f t="shared" si="296"/>
        <v>0</v>
      </c>
      <c r="CB92" s="126">
        <f t="shared" si="297"/>
        <v>0</v>
      </c>
      <c r="CC92" s="126">
        <f t="shared" si="298"/>
        <v>0</v>
      </c>
      <c r="CD92" s="126">
        <f t="shared" si="299"/>
        <v>0</v>
      </c>
      <c r="CE92" s="126">
        <f t="shared" si="300"/>
        <v>0</v>
      </c>
      <c r="CF92" s="126">
        <f t="shared" si="301"/>
        <v>0</v>
      </c>
      <c r="CG92" s="126">
        <f t="shared" si="302"/>
        <v>0</v>
      </c>
      <c r="CH92" s="126">
        <f t="shared" si="303"/>
        <v>0</v>
      </c>
      <c r="CI92" s="126">
        <f t="shared" si="304"/>
        <v>234.60571729969729</v>
      </c>
      <c r="CJ92" s="126">
        <f t="shared" si="305"/>
        <v>429.43053972438975</v>
      </c>
      <c r="CK92" s="126">
        <f t="shared" si="306"/>
        <v>557.22410035258576</v>
      </c>
      <c r="CL92" s="126">
        <f t="shared" si="307"/>
        <v>661.28566705830735</v>
      </c>
      <c r="CM92" s="126">
        <f t="shared" si="308"/>
        <v>751.74093445523795</v>
      </c>
      <c r="CN92" s="126">
        <f t="shared" si="309"/>
        <v>833.09339526580288</v>
      </c>
      <c r="CO92" s="126">
        <f t="shared" si="310"/>
        <v>907.8234731011753</v>
      </c>
      <c r="CP92" s="126">
        <f t="shared" si="311"/>
        <v>977.47185223827955</v>
      </c>
      <c r="CQ92" s="126">
        <f t="shared" si="312"/>
        <v>1043.0738394937634</v>
      </c>
      <c r="CR92" s="126">
        <f t="shared" si="313"/>
        <v>1105.3651985403167</v>
      </c>
      <c r="CS92" s="126">
        <f t="shared" si="314"/>
        <v>1164.89129480271</v>
      </c>
      <c r="CT92" s="126">
        <f t="shared" si="315"/>
        <v>1222.0698968576789</v>
      </c>
      <c r="CU92" s="126">
        <f t="shared" si="316"/>
        <v>1277.2296393139777</v>
      </c>
      <c r="CV92" s="126">
        <f t="shared" si="317"/>
        <v>1327.8917386322269</v>
      </c>
      <c r="CW92" s="126">
        <f t="shared" si="318"/>
        <v>1378.553837950476</v>
      </c>
      <c r="CX92" s="126">
        <f t="shared" si="319"/>
        <v>1429.2159372687252</v>
      </c>
      <c r="CY92" s="126">
        <f t="shared" si="320"/>
        <v>1479.8780365869743</v>
      </c>
      <c r="CZ92" s="126">
        <f t="shared" si="321"/>
        <v>1530.5401359052235</v>
      </c>
      <c r="DA92" s="126">
        <f t="shared" si="322"/>
        <v>1576.2322979740165</v>
      </c>
      <c r="DB92" s="126">
        <f t="shared" si="323"/>
        <v>1621.9244600428096</v>
      </c>
      <c r="DC92" s="126">
        <f t="shared" si="324"/>
        <v>1667.6166221116025</v>
      </c>
      <c r="DD92" s="126">
        <f t="shared" si="325"/>
        <v>1713.3087841803956</v>
      </c>
      <c r="DE92" s="126">
        <f t="shared" si="326"/>
        <v>1759.0009462491889</v>
      </c>
      <c r="DF92" s="126">
        <f t="shared" si="327"/>
        <v>1801.7622721146445</v>
      </c>
      <c r="DG92" s="126">
        <f t="shared" si="328"/>
        <v>1844.5235979800998</v>
      </c>
      <c r="DH92" s="126">
        <f t="shared" si="329"/>
        <v>1887.2849238455556</v>
      </c>
      <c r="DI92" s="126">
        <f t="shared" si="330"/>
        <v>1930.0462497110111</v>
      </c>
      <c r="DJ92" s="126">
        <f t="shared" si="331"/>
        <v>1972.8075755764667</v>
      </c>
      <c r="DK92" s="126">
        <f t="shared" si="332"/>
        <v>2013.8548411217907</v>
      </c>
      <c r="DL92" s="126">
        <f t="shared" si="333"/>
        <v>2054.9021066671148</v>
      </c>
      <c r="DM92" s="126">
        <f t="shared" si="334"/>
        <v>2095.9493722124389</v>
      </c>
      <c r="DN92" s="126">
        <f t="shared" si="335"/>
        <v>2136.996637757763</v>
      </c>
      <c r="DO92" s="126">
        <f t="shared" si="336"/>
        <v>2178.0439033030871</v>
      </c>
      <c r="DP92" s="126">
        <f t="shared" si="337"/>
        <v>2218.2394913368316</v>
      </c>
      <c r="DQ92" s="126">
        <f t="shared" si="338"/>
        <v>2258.4350793705762</v>
      </c>
      <c r="DR92" s="126">
        <f t="shared" si="339"/>
        <v>2298.6306674043208</v>
      </c>
      <c r="DS92" s="126">
        <f t="shared" si="340"/>
        <v>2338.8262554380653</v>
      </c>
      <c r="DT92" s="126">
        <f t="shared" si="341"/>
        <v>2379.0218434718099</v>
      </c>
      <c r="DU92" s="126">
        <v>2419.0263432641405</v>
      </c>
      <c r="DV92" s="121"/>
      <c r="DW92" s="129">
        <v>2419.0263432641405</v>
      </c>
      <c r="DX92" s="124">
        <v>23</v>
      </c>
      <c r="DY92" s="129">
        <f t="shared" si="342"/>
        <v>2419.0263432641405</v>
      </c>
      <c r="DZ92" s="129">
        <f t="shared" si="343"/>
        <v>2419.0263432641405</v>
      </c>
      <c r="EA92" s="129">
        <f t="shared" si="344"/>
        <v>2419.0263432641405</v>
      </c>
      <c r="EB92" s="129">
        <f t="shared" si="345"/>
        <v>2419.0263432641405</v>
      </c>
      <c r="EC92" s="129">
        <f t="shared" si="346"/>
        <v>2419.0263432641405</v>
      </c>
      <c r="ED92" s="129">
        <f t="shared" si="347"/>
        <v>2419.0263432641405</v>
      </c>
      <c r="EE92" s="129">
        <f t="shared" si="348"/>
        <v>2419.0263432641405</v>
      </c>
      <c r="EF92" s="129">
        <f t="shared" si="349"/>
        <v>2419.0263432641405</v>
      </c>
      <c r="EG92" s="129">
        <f t="shared" si="350"/>
        <v>2419.0263432641405</v>
      </c>
      <c r="EH92" s="129">
        <f t="shared" si="351"/>
        <v>2419.0263432641405</v>
      </c>
      <c r="EI92" s="129">
        <f t="shared" si="352"/>
        <v>2419.0263432641405</v>
      </c>
      <c r="EJ92" s="129">
        <f t="shared" si="353"/>
        <v>2419.0263432641405</v>
      </c>
      <c r="EK92" s="129">
        <f t="shared" si="354"/>
        <v>2419.0263432641405</v>
      </c>
      <c r="EL92" s="129">
        <f t="shared" si="355"/>
        <v>2419.0263432641405</v>
      </c>
      <c r="EM92" s="129">
        <f t="shared" si="356"/>
        <v>2419.0263432641405</v>
      </c>
      <c r="EN92" s="129">
        <f t="shared" si="357"/>
        <v>2419.0263432641405</v>
      </c>
      <c r="EO92" s="129">
        <f t="shared" si="358"/>
        <v>2419.0263432641405</v>
      </c>
      <c r="EP92" s="129">
        <f t="shared" si="359"/>
        <v>2419.0263432641405</v>
      </c>
      <c r="EQ92" s="129">
        <f t="shared" si="360"/>
        <v>2419.0263432641405</v>
      </c>
      <c r="ER92" s="129">
        <f t="shared" si="361"/>
        <v>2419.0263432641405</v>
      </c>
      <c r="ES92" s="129">
        <f t="shared" si="362"/>
        <v>2419.0263432641405</v>
      </c>
      <c r="ET92" s="129">
        <f t="shared" si="363"/>
        <v>2419.0263432641405</v>
      </c>
      <c r="EU92" s="129">
        <f t="shared" si="364"/>
        <v>2184.4206259644434</v>
      </c>
      <c r="EV92" s="129">
        <f t="shared" si="365"/>
        <v>1989.5958035397507</v>
      </c>
      <c r="EW92" s="129">
        <f t="shared" si="366"/>
        <v>1861.8022429115547</v>
      </c>
      <c r="EX92" s="129">
        <f t="shared" si="367"/>
        <v>1757.7406762058331</v>
      </c>
      <c r="EY92" s="129">
        <f t="shared" si="368"/>
        <v>1667.2854088089025</v>
      </c>
      <c r="EZ92" s="129">
        <f t="shared" si="369"/>
        <v>1585.9329479983376</v>
      </c>
      <c r="FA92" s="129">
        <f t="shared" si="370"/>
        <v>1511.2028701629652</v>
      </c>
      <c r="FB92" s="129">
        <f t="shared" si="371"/>
        <v>1441.5544910258609</v>
      </c>
      <c r="FC92" s="129">
        <f t="shared" si="372"/>
        <v>1375.952503770377</v>
      </c>
      <c r="FD92" s="129">
        <f t="shared" si="373"/>
        <v>1313.6611447238238</v>
      </c>
      <c r="FE92" s="129">
        <f t="shared" si="374"/>
        <v>1254.1350484614304</v>
      </c>
      <c r="FF92" s="129">
        <f t="shared" si="375"/>
        <v>1196.9564464064615</v>
      </c>
      <c r="FG92" s="129">
        <f t="shared" si="376"/>
        <v>1141.7967039501627</v>
      </c>
      <c r="FH92" s="129">
        <f t="shared" si="377"/>
        <v>1091.1346046319136</v>
      </c>
      <c r="FI92" s="129">
        <f t="shared" si="378"/>
        <v>1040.4725053136644</v>
      </c>
      <c r="FJ92" s="129">
        <f t="shared" si="379"/>
        <v>989.81040599541529</v>
      </c>
      <c r="FK92" s="129">
        <f t="shared" si="380"/>
        <v>939.14830667716615</v>
      </c>
      <c r="FL92" s="129">
        <f t="shared" si="381"/>
        <v>888.486207358917</v>
      </c>
      <c r="FM92" s="129">
        <f t="shared" si="382"/>
        <v>842.7940452901239</v>
      </c>
      <c r="FN92" s="129">
        <f t="shared" si="383"/>
        <v>797.10188322133081</v>
      </c>
      <c r="FO92" s="129">
        <f t="shared" si="384"/>
        <v>751.40972115253794</v>
      </c>
      <c r="FP92" s="129">
        <f t="shared" si="385"/>
        <v>705.71755908374485</v>
      </c>
      <c r="FQ92" s="129">
        <f t="shared" si="386"/>
        <v>660.02539701495152</v>
      </c>
      <c r="FR92" s="129">
        <f t="shared" si="387"/>
        <v>617.26407114949598</v>
      </c>
      <c r="FS92" s="129">
        <f t="shared" si="388"/>
        <v>574.50274528404066</v>
      </c>
      <c r="FT92" s="129">
        <f t="shared" si="389"/>
        <v>531.74141941858488</v>
      </c>
      <c r="FU92" s="129">
        <f t="shared" si="390"/>
        <v>488.98009355312934</v>
      </c>
      <c r="FV92" s="129">
        <f t="shared" si="391"/>
        <v>446.21876768767379</v>
      </c>
      <c r="FW92" s="129">
        <f t="shared" si="392"/>
        <v>405.17150214234971</v>
      </c>
      <c r="FX92" s="129">
        <f t="shared" si="393"/>
        <v>364.12423659702563</v>
      </c>
      <c r="FY92" s="129">
        <f t="shared" si="394"/>
        <v>323.07697105170155</v>
      </c>
      <c r="FZ92" s="129">
        <f t="shared" si="395"/>
        <v>282.02970550637747</v>
      </c>
      <c r="GA92" s="129">
        <f t="shared" si="396"/>
        <v>240.98243996105339</v>
      </c>
      <c r="GB92" s="129">
        <f t="shared" si="397"/>
        <v>200.78685192730882</v>
      </c>
      <c r="GC92" s="129">
        <f t="shared" si="398"/>
        <v>160.59126389356425</v>
      </c>
      <c r="GD92" s="129">
        <f t="shared" si="399"/>
        <v>120.39567585981968</v>
      </c>
      <c r="GE92" s="129">
        <f t="shared" si="400"/>
        <v>80.200087826075105</v>
      </c>
      <c r="GF92" s="129">
        <f t="shared" si="401"/>
        <v>40.004499792330535</v>
      </c>
    </row>
    <row r="93" spans="1:188" ht="15" x14ac:dyDescent="0.25">
      <c r="A93" s="124">
        <v>38</v>
      </c>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f>-$A93^2*ACOS(1-$B$4/$A93)-($A93-$B$4)*SQRT(2*$A93*$B$4-$B$4^2)</f>
        <v>11.577739005797696</v>
      </c>
      <c r="Z93" s="126">
        <f>-$A93^2*ACOS(1-$C$4/$A93)-($A93-$C$4)*SQRT(2*$A93*$C$4-$C$4^2)-Z94</f>
        <v>21.1929328804178</v>
      </c>
      <c r="AA93" s="126">
        <f>-$A93^2*ACOS(1-$D$4/$A93)-($A93-$D$4)*SQRT(2*$A93*$D$4-$D$4^2)-AA94-AA95</f>
        <v>27.501228566030079</v>
      </c>
      <c r="AB93" s="126">
        <f>-$A93^2*ACOS(1-$E$4/$A93)-($A93-$E$4)*SQRT(2*$A93*$E$4-$E$4^2)-AB94-AB95-AB96</f>
        <v>32.639016477453822</v>
      </c>
      <c r="AC93" s="126">
        <f>-$A93^2*ACOS(1-$F$4/$A93)-($A93-$F$4)*SQRT(2*$A93*$F$4-$F$4^2)-AC94-AC95-AC96-AC97</f>
        <v>37.105887587491452</v>
      </c>
      <c r="AD93" s="126">
        <f>-$A93^2*ACOS(1-6/$A93)-($A93-6)*SQRT(2*$A93*6-6^2)-AD94-AD95-AD96-AD97-AD98</f>
        <v>41.124035102627772</v>
      </c>
      <c r="AE93" s="126">
        <f>-$A93^2*ACOS(1-7/$A93)-($A93-7)*SQRT(2*$A93*7-7^2)-AE94-AE95-AE96-AE97-AE98-AE99</f>
        <v>44.815837512328358</v>
      </c>
      <c r="AF93" s="126">
        <f>-$A93^2*ACOS(1-8/$A93)-($A93-8)*SQRT(2*$A93*8-8^2)-AF94-AF95-AF96-AF97-AF98-AF99-AF100</f>
        <v>48.257309756351788</v>
      </c>
      <c r="AG93" s="126">
        <f>-$A93^2*ACOS(1-9/$A93)-($A93-9)*SQRT(2*$A93*9-9^2)-AG94-AG95-AG96-AG97-AG98-AG99-AG100-AG101</f>
        <v>51.499534124307388</v>
      </c>
      <c r="AH93" s="126">
        <f>-$A93^2*ACOS(1-10/$A93)-($A93-10)*SQRT(2*$A93*10-10^2)-AH94-AH95-AH96-AH97-AH98-AH99-AH100-AH101-AH102</f>
        <v>54.578815697310461</v>
      </c>
      <c r="AI93" s="126">
        <f>-$A93^2*ACOS(1-11/$A93)-($A93-11)*SQRT(2*$A93*11-11^2)-AI94-AI95-AI96-AI97-AI98-AI99-AI100-AI101-AI102-AI103</f>
        <v>57.522067245791163</v>
      </c>
      <c r="AJ93" s="126">
        <f>-$A93^2*ACOS(1-12/$A93)-($A93-12)*SQRT(2*$A93*12-12^2)-AJ94-AJ95-AJ96-AJ97-AJ98-AJ99-AJ100-AJ101-AJ102-AJ103-AJ104</f>
        <v>60.349907630206189</v>
      </c>
      <c r="AK93" s="126">
        <f t="shared" si="406"/>
        <v>62.925946708396758</v>
      </c>
      <c r="AL93" s="126">
        <f t="shared" si="406"/>
        <v>65.501985786587326</v>
      </c>
      <c r="AM93" s="126">
        <f t="shared" si="406"/>
        <v>68.078024864777902</v>
      </c>
      <c r="AN93" s="126">
        <f t="shared" si="406"/>
        <v>70.654063942968463</v>
      </c>
      <c r="AO93" s="126">
        <f>-$A93^2*ACOS(1-17/$A93)-($A93-17)*SQRT(2*$A93*17-17^2)-SUM(AO94:AO109)</f>
        <v>73.230103021159039</v>
      </c>
      <c r="AP93" s="126">
        <f t="shared" si="407"/>
        <v>75.533921985705732</v>
      </c>
      <c r="AQ93" s="126">
        <f t="shared" si="407"/>
        <v>77.837740950252424</v>
      </c>
      <c r="AR93" s="126">
        <f t="shared" si="407"/>
        <v>80.141559914799117</v>
      </c>
      <c r="AS93" s="126">
        <f t="shared" si="407"/>
        <v>82.44537887934581</v>
      </c>
      <c r="AT93" s="126">
        <f>-$A93^2*ACOS(1-22/$A93)-($A93-22)*SQRT(2*$A93*22-22^2)-SUM(AT94:AT114)</f>
        <v>84.749197843892489</v>
      </c>
      <c r="AU93" s="126">
        <f t="shared" si="411"/>
        <v>86.895614914801996</v>
      </c>
      <c r="AV93" s="126">
        <f t="shared" si="411"/>
        <v>89.042031985711503</v>
      </c>
      <c r="AW93" s="126">
        <f t="shared" si="411"/>
        <v>91.188449056620996</v>
      </c>
      <c r="AX93" s="126">
        <f t="shared" si="411"/>
        <v>93.334866127530489</v>
      </c>
      <c r="AY93" s="126">
        <f>-$A93^2*ACOS(1-27/$A93)-($A93-27)*SQRT(2*$A93*27-27^2)-SUM(AY94:AY119)</f>
        <v>95.481283198439996</v>
      </c>
      <c r="AZ93" s="126">
        <f t="shared" si="412"/>
        <v>97.536609773390182</v>
      </c>
      <c r="BA93" s="126">
        <f t="shared" si="412"/>
        <v>99.591936348340369</v>
      </c>
      <c r="BB93" s="126">
        <f t="shared" si="412"/>
        <v>101.64726292329055</v>
      </c>
      <c r="BC93" s="126">
        <f t="shared" si="412"/>
        <v>103.70258949824074</v>
      </c>
      <c r="BD93" s="126">
        <f>-$A93^2*ACOS(1-32/$A93)-($A93-32)*SQRT(2*$A93*32-32^2)-SUM(BD94:BD124)</f>
        <v>105.75791607319093</v>
      </c>
      <c r="BE93" s="126">
        <f t="shared" si="413"/>
        <v>107.7682303294534</v>
      </c>
      <c r="BF93" s="126">
        <f t="shared" si="413"/>
        <v>109.77854458571588</v>
      </c>
      <c r="BG93" s="126">
        <f t="shared" si="413"/>
        <v>111.78885884197835</v>
      </c>
      <c r="BH93" s="126">
        <f t="shared" si="413"/>
        <v>113.79917309824083</v>
      </c>
      <c r="BI93" s="126">
        <f>-$A93^2*ACOS(1-37/$A93)-($A93-37)*SQRT(2*$A93*37-37^2)-SUM(BI94:BI129)</f>
        <v>115.80948735450329</v>
      </c>
      <c r="BJ93" s="126">
        <f ca="1">$A93^2*ACOS(1-$A93/$A93)-($A93-$A93)*SQRT(2*$A93*$A93-$A93^2)-SUM(BJ94:BJ$130)</f>
        <v>117.8097245096169</v>
      </c>
      <c r="BK93" s="126"/>
      <c r="BL93" s="122">
        <v>38</v>
      </c>
      <c r="BM93" s="126">
        <f t="shared" si="282"/>
        <v>0</v>
      </c>
      <c r="BN93" s="126">
        <f t="shared" si="283"/>
        <v>0</v>
      </c>
      <c r="BO93" s="126">
        <f t="shared" si="284"/>
        <v>0</v>
      </c>
      <c r="BP93" s="126">
        <f t="shared" si="285"/>
        <v>0</v>
      </c>
      <c r="BQ93" s="126">
        <f t="shared" si="286"/>
        <v>0</v>
      </c>
      <c r="BR93" s="126">
        <f t="shared" si="287"/>
        <v>0</v>
      </c>
      <c r="BS93" s="126">
        <f t="shared" si="288"/>
        <v>0</v>
      </c>
      <c r="BT93" s="126">
        <f t="shared" si="289"/>
        <v>0</v>
      </c>
      <c r="BU93" s="126">
        <f t="shared" si="290"/>
        <v>0</v>
      </c>
      <c r="BV93" s="126">
        <f t="shared" si="291"/>
        <v>0</v>
      </c>
      <c r="BW93" s="126">
        <f t="shared" si="292"/>
        <v>0</v>
      </c>
      <c r="BX93" s="126">
        <f t="shared" si="293"/>
        <v>0</v>
      </c>
      <c r="BY93" s="126">
        <f t="shared" si="294"/>
        <v>0</v>
      </c>
      <c r="BZ93" s="126">
        <f t="shared" si="295"/>
        <v>0</v>
      </c>
      <c r="CA93" s="126">
        <f t="shared" si="296"/>
        <v>0</v>
      </c>
      <c r="CB93" s="126">
        <f t="shared" si="297"/>
        <v>0</v>
      </c>
      <c r="CC93" s="126">
        <f t="shared" si="298"/>
        <v>0</v>
      </c>
      <c r="CD93" s="126">
        <f t="shared" si="299"/>
        <v>0</v>
      </c>
      <c r="CE93" s="126">
        <f t="shared" si="300"/>
        <v>0</v>
      </c>
      <c r="CF93" s="126">
        <f t="shared" si="301"/>
        <v>0</v>
      </c>
      <c r="CG93" s="126">
        <f t="shared" si="302"/>
        <v>0</v>
      </c>
      <c r="CH93" s="126">
        <f t="shared" si="303"/>
        <v>0</v>
      </c>
      <c r="CI93" s="126">
        <f t="shared" si="304"/>
        <v>0</v>
      </c>
      <c r="CJ93" s="126">
        <f t="shared" si="305"/>
        <v>231.55478011595392</v>
      </c>
      <c r="CK93" s="126">
        <f t="shared" si="306"/>
        <v>423.858657608356</v>
      </c>
      <c r="CL93" s="126">
        <f t="shared" si="307"/>
        <v>550.02457132060158</v>
      </c>
      <c r="CM93" s="126">
        <f t="shared" si="308"/>
        <v>652.78032954907644</v>
      </c>
      <c r="CN93" s="126">
        <f t="shared" si="309"/>
        <v>742.11775174982904</v>
      </c>
      <c r="CO93" s="126">
        <f t="shared" si="310"/>
        <v>822.48070205255544</v>
      </c>
      <c r="CP93" s="126">
        <f t="shared" si="311"/>
        <v>896.31675024656715</v>
      </c>
      <c r="CQ93" s="126">
        <f t="shared" si="312"/>
        <v>965.14619512703575</v>
      </c>
      <c r="CR93" s="126">
        <f t="shared" si="313"/>
        <v>1029.9906824861478</v>
      </c>
      <c r="CS93" s="126">
        <f t="shared" si="314"/>
        <v>1091.5763139462092</v>
      </c>
      <c r="CT93" s="126">
        <f t="shared" si="315"/>
        <v>1150.4413449158233</v>
      </c>
      <c r="CU93" s="126">
        <f t="shared" si="316"/>
        <v>1206.9981526041238</v>
      </c>
      <c r="CV93" s="126">
        <f t="shared" si="317"/>
        <v>1258.5189341679352</v>
      </c>
      <c r="CW93" s="126">
        <f t="shared" si="318"/>
        <v>1310.0397157317466</v>
      </c>
      <c r="CX93" s="126">
        <f t="shared" si="319"/>
        <v>1361.560497295558</v>
      </c>
      <c r="CY93" s="126">
        <f t="shared" si="320"/>
        <v>1413.0812788593694</v>
      </c>
      <c r="CZ93" s="126">
        <f t="shared" si="321"/>
        <v>1464.6020604231808</v>
      </c>
      <c r="DA93" s="126">
        <f t="shared" si="322"/>
        <v>1510.6784397141146</v>
      </c>
      <c r="DB93" s="126">
        <f t="shared" si="323"/>
        <v>1556.7548190050484</v>
      </c>
      <c r="DC93" s="126">
        <f t="shared" si="324"/>
        <v>1602.8311982959824</v>
      </c>
      <c r="DD93" s="126">
        <f t="shared" si="325"/>
        <v>1648.9075775869162</v>
      </c>
      <c r="DE93" s="126">
        <f t="shared" si="326"/>
        <v>1694.9839568778498</v>
      </c>
      <c r="DF93" s="126">
        <f t="shared" si="327"/>
        <v>1737.9122982960398</v>
      </c>
      <c r="DG93" s="126">
        <f t="shared" si="328"/>
        <v>1780.8406397142301</v>
      </c>
      <c r="DH93" s="126">
        <f t="shared" si="329"/>
        <v>1823.7689811324199</v>
      </c>
      <c r="DI93" s="126">
        <f t="shared" si="330"/>
        <v>1866.6973225506099</v>
      </c>
      <c r="DJ93" s="126">
        <f t="shared" si="331"/>
        <v>1909.6256639687999</v>
      </c>
      <c r="DK93" s="126">
        <f t="shared" si="332"/>
        <v>1950.7321954678036</v>
      </c>
      <c r="DL93" s="126">
        <f t="shared" si="333"/>
        <v>1991.8387269668074</v>
      </c>
      <c r="DM93" s="126">
        <f t="shared" si="334"/>
        <v>2032.9452584658111</v>
      </c>
      <c r="DN93" s="126">
        <f t="shared" si="335"/>
        <v>2074.0517899648148</v>
      </c>
      <c r="DO93" s="126">
        <f t="shared" si="336"/>
        <v>2115.1583214638185</v>
      </c>
      <c r="DP93" s="126">
        <f t="shared" si="337"/>
        <v>2155.364606589068</v>
      </c>
      <c r="DQ93" s="126">
        <f t="shared" si="338"/>
        <v>2195.5708917143174</v>
      </c>
      <c r="DR93" s="126">
        <f t="shared" si="339"/>
        <v>2235.7771768395669</v>
      </c>
      <c r="DS93" s="126">
        <f t="shared" si="340"/>
        <v>2275.9834619648163</v>
      </c>
      <c r="DT93" s="126">
        <f t="shared" si="341"/>
        <v>2316.1897470900658</v>
      </c>
      <c r="DU93" s="126">
        <v>2356.194490192338</v>
      </c>
      <c r="DV93" s="121"/>
      <c r="DW93" s="129">
        <v>2356.194490192338</v>
      </c>
      <c r="DX93" s="124">
        <v>24</v>
      </c>
      <c r="DY93" s="129">
        <f t="shared" si="342"/>
        <v>2356.194490192338</v>
      </c>
      <c r="DZ93" s="129">
        <f t="shared" si="343"/>
        <v>2356.194490192338</v>
      </c>
      <c r="EA93" s="129">
        <f t="shared" si="344"/>
        <v>2356.194490192338</v>
      </c>
      <c r="EB93" s="129">
        <f t="shared" si="345"/>
        <v>2356.194490192338</v>
      </c>
      <c r="EC93" s="129">
        <f t="shared" si="346"/>
        <v>2356.194490192338</v>
      </c>
      <c r="ED93" s="129">
        <f t="shared" si="347"/>
        <v>2356.194490192338</v>
      </c>
      <c r="EE93" s="129">
        <f t="shared" si="348"/>
        <v>2356.194490192338</v>
      </c>
      <c r="EF93" s="129">
        <f t="shared" si="349"/>
        <v>2356.194490192338</v>
      </c>
      <c r="EG93" s="129">
        <f t="shared" si="350"/>
        <v>2356.194490192338</v>
      </c>
      <c r="EH93" s="129">
        <f t="shared" si="351"/>
        <v>2356.194490192338</v>
      </c>
      <c r="EI93" s="129">
        <f t="shared" si="352"/>
        <v>2356.194490192338</v>
      </c>
      <c r="EJ93" s="129">
        <f t="shared" si="353"/>
        <v>2356.194490192338</v>
      </c>
      <c r="EK93" s="129">
        <f t="shared" si="354"/>
        <v>2356.194490192338</v>
      </c>
      <c r="EL93" s="129">
        <f t="shared" si="355"/>
        <v>2356.194490192338</v>
      </c>
      <c r="EM93" s="129">
        <f t="shared" si="356"/>
        <v>2356.194490192338</v>
      </c>
      <c r="EN93" s="129">
        <f t="shared" si="357"/>
        <v>2356.194490192338</v>
      </c>
      <c r="EO93" s="129">
        <f t="shared" si="358"/>
        <v>2356.194490192338</v>
      </c>
      <c r="EP93" s="129">
        <f t="shared" si="359"/>
        <v>2356.194490192338</v>
      </c>
      <c r="EQ93" s="129">
        <f t="shared" si="360"/>
        <v>2356.194490192338</v>
      </c>
      <c r="ER93" s="129">
        <f t="shared" si="361"/>
        <v>2356.194490192338</v>
      </c>
      <c r="ES93" s="129">
        <f t="shared" si="362"/>
        <v>2356.194490192338</v>
      </c>
      <c r="ET93" s="129">
        <f t="shared" si="363"/>
        <v>2356.194490192338</v>
      </c>
      <c r="EU93" s="129">
        <f t="shared" si="364"/>
        <v>2356.194490192338</v>
      </c>
      <c r="EV93" s="129">
        <f t="shared" si="365"/>
        <v>2124.6397100763843</v>
      </c>
      <c r="EW93" s="129">
        <f t="shared" si="366"/>
        <v>1932.335832583982</v>
      </c>
      <c r="EX93" s="129">
        <f t="shared" si="367"/>
        <v>1806.1699188717364</v>
      </c>
      <c r="EY93" s="129">
        <f t="shared" si="368"/>
        <v>1703.4141606432615</v>
      </c>
      <c r="EZ93" s="129">
        <f t="shared" si="369"/>
        <v>1614.0767384425089</v>
      </c>
      <c r="FA93" s="129">
        <f t="shared" si="370"/>
        <v>1533.7137881397825</v>
      </c>
      <c r="FB93" s="129">
        <f t="shared" si="371"/>
        <v>1459.8777399457708</v>
      </c>
      <c r="FC93" s="129">
        <f t="shared" si="372"/>
        <v>1391.0482950653022</v>
      </c>
      <c r="FD93" s="129">
        <f t="shared" si="373"/>
        <v>1326.2038077061902</v>
      </c>
      <c r="FE93" s="129">
        <f t="shared" si="374"/>
        <v>1264.6181762461288</v>
      </c>
      <c r="FF93" s="129">
        <f t="shared" si="375"/>
        <v>1205.7531452765147</v>
      </c>
      <c r="FG93" s="129">
        <f t="shared" si="376"/>
        <v>1149.1963375882142</v>
      </c>
      <c r="FH93" s="129">
        <f t="shared" si="377"/>
        <v>1097.6755560244028</v>
      </c>
      <c r="FI93" s="129">
        <f t="shared" si="378"/>
        <v>1046.1547744605914</v>
      </c>
      <c r="FJ93" s="129">
        <f t="shared" si="379"/>
        <v>994.63399289678</v>
      </c>
      <c r="FK93" s="129">
        <f t="shared" si="380"/>
        <v>943.1132113329686</v>
      </c>
      <c r="FL93" s="129">
        <f t="shared" si="381"/>
        <v>891.59242976915721</v>
      </c>
      <c r="FM93" s="129">
        <f t="shared" si="382"/>
        <v>845.51605047822341</v>
      </c>
      <c r="FN93" s="129">
        <f t="shared" si="383"/>
        <v>799.4396711872896</v>
      </c>
      <c r="FO93" s="129">
        <f t="shared" si="384"/>
        <v>753.36329189635558</v>
      </c>
      <c r="FP93" s="129">
        <f t="shared" si="385"/>
        <v>707.28691260542178</v>
      </c>
      <c r="FQ93" s="129">
        <f t="shared" si="386"/>
        <v>661.2105333144882</v>
      </c>
      <c r="FR93" s="129">
        <f t="shared" si="387"/>
        <v>618.28219189629817</v>
      </c>
      <c r="FS93" s="129">
        <f t="shared" si="388"/>
        <v>575.35385047810792</v>
      </c>
      <c r="FT93" s="129">
        <f t="shared" si="389"/>
        <v>532.42550905991811</v>
      </c>
      <c r="FU93" s="129">
        <f t="shared" si="390"/>
        <v>489.49716764172808</v>
      </c>
      <c r="FV93" s="129">
        <f t="shared" si="391"/>
        <v>446.56882622353805</v>
      </c>
      <c r="FW93" s="129">
        <f t="shared" si="392"/>
        <v>405.46229472453433</v>
      </c>
      <c r="FX93" s="129">
        <f t="shared" si="393"/>
        <v>364.35576322553061</v>
      </c>
      <c r="FY93" s="129">
        <f t="shared" si="394"/>
        <v>323.24923172652689</v>
      </c>
      <c r="FZ93" s="129">
        <f t="shared" si="395"/>
        <v>282.14270022752316</v>
      </c>
      <c r="GA93" s="129">
        <f t="shared" si="396"/>
        <v>241.03616872851944</v>
      </c>
      <c r="GB93" s="129">
        <f t="shared" si="397"/>
        <v>200.82988360326999</v>
      </c>
      <c r="GC93" s="129">
        <f t="shared" si="398"/>
        <v>160.62359847802054</v>
      </c>
      <c r="GD93" s="129">
        <f t="shared" si="399"/>
        <v>120.41731335277109</v>
      </c>
      <c r="GE93" s="129">
        <f t="shared" si="400"/>
        <v>80.211028227521638</v>
      </c>
      <c r="GF93" s="129">
        <f t="shared" si="401"/>
        <v>40.004743102272187</v>
      </c>
    </row>
    <row r="94" spans="1:188" ht="15" x14ac:dyDescent="0.25">
      <c r="A94" s="124">
        <v>37</v>
      </c>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f>-$A94^2*ACOS(1-$B$4/$A94)-($A94-$B$4)*SQRT(2*$A94*$B$4-$B$4^2)</f>
        <v>11.423155165289927</v>
      </c>
      <c r="AA94" s="126">
        <f>-$A94^2*ACOS(1-$C$4/$A94)-($A94-$C$4)*SQRT(2*$A94*$C$4-$C$4^2)-AA95</f>
        <v>20.910628266158369</v>
      </c>
      <c r="AB94" s="126">
        <f>-$A94^2*ACOS(1-$D$4/$A94)-($A94-$D$4)*SQRT(2*$A94*$D$4-$D$4^2)-AB95-AB96</f>
        <v>27.13648113353787</v>
      </c>
      <c r="AC94" s="126">
        <f>-$A94^2*ACOS(1-$E$4/$A94)-($A94-$E$4)*SQRT(2*$A94*$E$4-$E$4^2)-AC95-AC96-AC97</f>
        <v>32.208144461698168</v>
      </c>
      <c r="AD94" s="126">
        <f>-$A94^2*ACOS(1-$F$4/$A94)-($A94-$F$4)*SQRT(2*$A94*$F$4-$F$4^2)-AD95-AD96-AD97-AD98</f>
        <v>36.618425136430119</v>
      </c>
      <c r="AE94" s="126">
        <f>-$A94^2*ACOS(1-6/$A94)-($A94-6)*SQRT(2*$A94*6-6^2)-AE95-AE96-AE97-AE98-AE99</f>
        <v>40.586494960817504</v>
      </c>
      <c r="AF94" s="126">
        <f>-$A94^2*ACOS(1-7/$A94)-($A94-7)*SQRT(2*$A94*7-7^2)-AF95-AF96-AF97-AF98-AF99-AF100</f>
        <v>44.233067974080427</v>
      </c>
      <c r="AG94" s="126">
        <f>-$A94^2*ACOS(1-8/$A94)-($A94-8)*SQRT(2*$A94*8-8^2)-AG95-AG96-AG97-AG98-AG99-AG100-AG101</f>
        <v>47.633126605017992</v>
      </c>
      <c r="AH94" s="126">
        <f>-$A94^2*ACOS(1-9/$A94)-($A94-9)*SQRT(2*$A94*9-9^2)-AH95-AH96-AH97-AH98-AH99-AH100-AH101-AH102</f>
        <v>50.837061484811215</v>
      </c>
      <c r="AI94" s="126">
        <f>-$A94^2*ACOS(1-10/$A94)-($A94-10)*SQRT(2*$A94*10-10^2)-AI95-AI96-AI97-AI98-AI99-AI100-AI101-AI102-AI103</f>
        <v>53.880688768354503</v>
      </c>
      <c r="AJ94" s="126">
        <f>-$A94^2*ACOS(1-11/$A94)-($A94-11)*SQRT(2*$A94*11-11^2)-AJ95-AJ96-AJ97-AJ98-AJ99-AJ100-AJ101-AJ102-AJ103-AJ104</f>
        <v>56.790561706812127</v>
      </c>
      <c r="AK94" s="126">
        <f t="shared" si="406"/>
        <v>59.415783959654007</v>
      </c>
      <c r="AL94" s="126">
        <f t="shared" si="406"/>
        <v>62.041006212495887</v>
      </c>
      <c r="AM94" s="126">
        <f t="shared" si="406"/>
        <v>64.666228465337767</v>
      </c>
      <c r="AN94" s="126">
        <f t="shared" si="406"/>
        <v>67.291450718179647</v>
      </c>
      <c r="AO94" s="126">
        <f>-$A94^2*ACOS(1-16/$A94)-($A94-16)*SQRT(2*$A94*16-16^2)-SUM(AO95:AO109)</f>
        <v>69.916672971021512</v>
      </c>
      <c r="AP94" s="126">
        <f t="shared" si="407"/>
        <v>72.241885294250054</v>
      </c>
      <c r="AQ94" s="126">
        <f t="shared" si="407"/>
        <v>74.567097617478595</v>
      </c>
      <c r="AR94" s="126">
        <f t="shared" si="407"/>
        <v>76.892309940707136</v>
      </c>
      <c r="AS94" s="126">
        <f t="shared" si="407"/>
        <v>79.217522263935678</v>
      </c>
      <c r="AT94" s="126">
        <f>-$A94^2*ACOS(1-21/$A94)-($A94-21)*SQRT(2*$A94*21-21^2)-SUM(AT95:AT114)</f>
        <v>81.542734587164205</v>
      </c>
      <c r="AU94" s="126">
        <f t="shared" si="411"/>
        <v>83.698316431687914</v>
      </c>
      <c r="AV94" s="126">
        <f t="shared" si="411"/>
        <v>85.853898276211623</v>
      </c>
      <c r="AW94" s="126">
        <f t="shared" si="411"/>
        <v>88.009480120735319</v>
      </c>
      <c r="AX94" s="126">
        <f t="shared" si="411"/>
        <v>90.165061965259014</v>
      </c>
      <c r="AY94" s="126">
        <f>-$A94^2*ACOS(1-26/$A94)-($A94-26)*SQRT(2*$A94*26-26^2)-SUM(AY95:AY119)</f>
        <v>92.320643809782723</v>
      </c>
      <c r="AZ94" s="126">
        <f t="shared" si="412"/>
        <v>94.379196935904929</v>
      </c>
      <c r="BA94" s="126">
        <f t="shared" si="412"/>
        <v>96.437750062027135</v>
      </c>
      <c r="BB94" s="126">
        <f t="shared" si="412"/>
        <v>98.496303188149341</v>
      </c>
      <c r="BC94" s="126">
        <f t="shared" si="412"/>
        <v>100.55485631427155</v>
      </c>
      <c r="BD94" s="126">
        <f>-$A94^2*ACOS(1-31/$A94)-($A94-31)*SQRT(2*$A94*31-31^2)-SUM(BD95:BD124)</f>
        <v>102.61340944039375</v>
      </c>
      <c r="BE94" s="126">
        <f t="shared" si="413"/>
        <v>104.62430385654989</v>
      </c>
      <c r="BF94" s="126">
        <f t="shared" si="413"/>
        <v>106.63519827270602</v>
      </c>
      <c r="BG94" s="126">
        <f t="shared" si="413"/>
        <v>108.64609268886215</v>
      </c>
      <c r="BH94" s="126">
        <f t="shared" si="413"/>
        <v>110.65698710501829</v>
      </c>
      <c r="BI94" s="126">
        <f>-$A94^2*ACOS(1-36/$A94)-($A94-36)*SQRT(2*$A94*36-36^2)-SUM(BI95:BI129)</f>
        <v>112.66788152117442</v>
      </c>
      <c r="BJ94" s="126">
        <f ca="1">$A94^2*ACOS(1-$A94/$A94)-($A94-$A94)*SQRT(2*$A94*$A94-$A94^2)-SUM(BJ95:BJ$130)</f>
        <v>114.66813185602746</v>
      </c>
      <c r="BK94" s="126"/>
      <c r="BL94" s="122">
        <v>37</v>
      </c>
      <c r="BM94" s="126">
        <f t="shared" si="282"/>
        <v>0</v>
      </c>
      <c r="BN94" s="126">
        <f t="shared" si="283"/>
        <v>0</v>
      </c>
      <c r="BO94" s="126">
        <f t="shared" si="284"/>
        <v>0</v>
      </c>
      <c r="BP94" s="126">
        <f t="shared" si="285"/>
        <v>0</v>
      </c>
      <c r="BQ94" s="126">
        <f t="shared" si="286"/>
        <v>0</v>
      </c>
      <c r="BR94" s="126">
        <f t="shared" si="287"/>
        <v>0</v>
      </c>
      <c r="BS94" s="126">
        <f t="shared" si="288"/>
        <v>0</v>
      </c>
      <c r="BT94" s="126">
        <f t="shared" si="289"/>
        <v>0</v>
      </c>
      <c r="BU94" s="126">
        <f t="shared" si="290"/>
        <v>0</v>
      </c>
      <c r="BV94" s="126">
        <f t="shared" si="291"/>
        <v>0</v>
      </c>
      <c r="BW94" s="126">
        <f t="shared" si="292"/>
        <v>0</v>
      </c>
      <c r="BX94" s="126">
        <f t="shared" si="293"/>
        <v>0</v>
      </c>
      <c r="BY94" s="126">
        <f t="shared" si="294"/>
        <v>0</v>
      </c>
      <c r="BZ94" s="126">
        <f t="shared" si="295"/>
        <v>0</v>
      </c>
      <c r="CA94" s="126">
        <f t="shared" si="296"/>
        <v>0</v>
      </c>
      <c r="CB94" s="126">
        <f t="shared" si="297"/>
        <v>0</v>
      </c>
      <c r="CC94" s="126">
        <f t="shared" si="298"/>
        <v>0</v>
      </c>
      <c r="CD94" s="126">
        <f t="shared" si="299"/>
        <v>0</v>
      </c>
      <c r="CE94" s="126">
        <f t="shared" si="300"/>
        <v>0</v>
      </c>
      <c r="CF94" s="126">
        <f t="shared" si="301"/>
        <v>0</v>
      </c>
      <c r="CG94" s="126">
        <f t="shared" si="302"/>
        <v>0</v>
      </c>
      <c r="CH94" s="126">
        <f t="shared" si="303"/>
        <v>0</v>
      </c>
      <c r="CI94" s="126">
        <f t="shared" si="304"/>
        <v>0</v>
      </c>
      <c r="CJ94" s="126">
        <f t="shared" si="305"/>
        <v>0</v>
      </c>
      <c r="CK94" s="126">
        <f t="shared" si="306"/>
        <v>228.46310330579854</v>
      </c>
      <c r="CL94" s="126">
        <f t="shared" si="307"/>
        <v>418.21256532316738</v>
      </c>
      <c r="CM94" s="126">
        <f t="shared" si="308"/>
        <v>542.72962267075741</v>
      </c>
      <c r="CN94" s="126">
        <f t="shared" si="309"/>
        <v>644.16288923396337</v>
      </c>
      <c r="CO94" s="126">
        <f t="shared" si="310"/>
        <v>732.36850272860238</v>
      </c>
      <c r="CP94" s="126">
        <f t="shared" si="311"/>
        <v>811.72989921635008</v>
      </c>
      <c r="CQ94" s="126">
        <f t="shared" si="312"/>
        <v>884.66135948160854</v>
      </c>
      <c r="CR94" s="126">
        <f t="shared" si="313"/>
        <v>952.66253210035984</v>
      </c>
      <c r="CS94" s="126">
        <f t="shared" si="314"/>
        <v>1016.7412296962243</v>
      </c>
      <c r="CT94" s="126">
        <f t="shared" si="315"/>
        <v>1077.6137753670901</v>
      </c>
      <c r="CU94" s="126">
        <f t="shared" si="316"/>
        <v>1135.8112341362425</v>
      </c>
      <c r="CV94" s="126">
        <f t="shared" si="317"/>
        <v>1188.3156791930801</v>
      </c>
      <c r="CW94" s="126">
        <f t="shared" si="318"/>
        <v>1240.8201242499176</v>
      </c>
      <c r="CX94" s="126">
        <f t="shared" si="319"/>
        <v>1293.3245693067554</v>
      </c>
      <c r="CY94" s="126">
        <f t="shared" si="320"/>
        <v>1345.8290143635929</v>
      </c>
      <c r="CZ94" s="126">
        <f t="shared" si="321"/>
        <v>1398.3334594204302</v>
      </c>
      <c r="DA94" s="126">
        <f t="shared" si="322"/>
        <v>1444.837705885001</v>
      </c>
      <c r="DB94" s="126">
        <f t="shared" si="323"/>
        <v>1491.3419523495718</v>
      </c>
      <c r="DC94" s="126">
        <f t="shared" si="324"/>
        <v>1537.8461988141428</v>
      </c>
      <c r="DD94" s="126">
        <f t="shared" si="325"/>
        <v>1584.3504452787136</v>
      </c>
      <c r="DE94" s="126">
        <f t="shared" si="326"/>
        <v>1630.8546917432841</v>
      </c>
      <c r="DF94" s="126">
        <f t="shared" si="327"/>
        <v>1673.9663286337582</v>
      </c>
      <c r="DG94" s="126">
        <f t="shared" si="328"/>
        <v>1717.0779655242325</v>
      </c>
      <c r="DH94" s="126">
        <f t="shared" si="329"/>
        <v>1760.1896024147063</v>
      </c>
      <c r="DI94" s="126">
        <f t="shared" si="330"/>
        <v>1803.3012393051804</v>
      </c>
      <c r="DJ94" s="126">
        <f t="shared" si="331"/>
        <v>1846.4128761956545</v>
      </c>
      <c r="DK94" s="126">
        <f t="shared" si="332"/>
        <v>1887.5839387180986</v>
      </c>
      <c r="DL94" s="126">
        <f t="shared" si="333"/>
        <v>1928.7550012405427</v>
      </c>
      <c r="DM94" s="126">
        <f t="shared" si="334"/>
        <v>1969.9260637629868</v>
      </c>
      <c r="DN94" s="126">
        <f t="shared" si="335"/>
        <v>2011.0971262854309</v>
      </c>
      <c r="DO94" s="126">
        <f t="shared" si="336"/>
        <v>2052.268188807875</v>
      </c>
      <c r="DP94" s="126">
        <f t="shared" si="337"/>
        <v>2092.4860771309977</v>
      </c>
      <c r="DQ94" s="126">
        <f t="shared" si="338"/>
        <v>2132.7039654541204</v>
      </c>
      <c r="DR94" s="126">
        <f t="shared" si="339"/>
        <v>2172.9218537772431</v>
      </c>
      <c r="DS94" s="126">
        <f t="shared" si="340"/>
        <v>2213.1397421003658</v>
      </c>
      <c r="DT94" s="126">
        <f t="shared" si="341"/>
        <v>2253.3576304234884</v>
      </c>
      <c r="DU94" s="126">
        <v>2293.3626371205537</v>
      </c>
      <c r="DV94" s="121"/>
      <c r="DW94" s="129">
        <v>2293.3626371205537</v>
      </c>
      <c r="DX94" s="124">
        <v>25</v>
      </c>
      <c r="DY94" s="129">
        <f t="shared" si="342"/>
        <v>2293.3626371205537</v>
      </c>
      <c r="DZ94" s="129">
        <f t="shared" si="343"/>
        <v>2293.3626371205537</v>
      </c>
      <c r="EA94" s="129">
        <f t="shared" si="344"/>
        <v>2293.3626371205537</v>
      </c>
      <c r="EB94" s="129">
        <f t="shared" si="345"/>
        <v>2293.3626371205537</v>
      </c>
      <c r="EC94" s="129">
        <f t="shared" si="346"/>
        <v>2293.3626371205537</v>
      </c>
      <c r="ED94" s="129">
        <f t="shared" si="347"/>
        <v>2293.3626371205537</v>
      </c>
      <c r="EE94" s="129">
        <f t="shared" si="348"/>
        <v>2293.3626371205537</v>
      </c>
      <c r="EF94" s="129">
        <f t="shared" si="349"/>
        <v>2293.3626371205537</v>
      </c>
      <c r="EG94" s="129">
        <f t="shared" si="350"/>
        <v>2293.3626371205537</v>
      </c>
      <c r="EH94" s="129">
        <f t="shared" si="351"/>
        <v>2293.3626371205537</v>
      </c>
      <c r="EI94" s="129">
        <f t="shared" si="352"/>
        <v>2293.3626371205537</v>
      </c>
      <c r="EJ94" s="129">
        <f t="shared" si="353"/>
        <v>2293.3626371205537</v>
      </c>
      <c r="EK94" s="129">
        <f t="shared" si="354"/>
        <v>2293.3626371205537</v>
      </c>
      <c r="EL94" s="129">
        <f t="shared" si="355"/>
        <v>2293.3626371205537</v>
      </c>
      <c r="EM94" s="129">
        <f t="shared" si="356"/>
        <v>2293.3626371205537</v>
      </c>
      <c r="EN94" s="129">
        <f t="shared" si="357"/>
        <v>2293.3626371205537</v>
      </c>
      <c r="EO94" s="129">
        <f t="shared" si="358"/>
        <v>2293.3626371205537</v>
      </c>
      <c r="EP94" s="129">
        <f t="shared" si="359"/>
        <v>2293.3626371205537</v>
      </c>
      <c r="EQ94" s="129">
        <f t="shared" si="360"/>
        <v>2293.3626371205537</v>
      </c>
      <c r="ER94" s="129">
        <f t="shared" si="361"/>
        <v>2293.3626371205537</v>
      </c>
      <c r="ES94" s="129">
        <f t="shared" si="362"/>
        <v>2293.3626371205537</v>
      </c>
      <c r="ET94" s="129">
        <f t="shared" si="363"/>
        <v>2293.3626371205537</v>
      </c>
      <c r="EU94" s="129">
        <f t="shared" si="364"/>
        <v>2293.3626371205537</v>
      </c>
      <c r="EV94" s="129">
        <f t="shared" si="365"/>
        <v>2293.3626371205537</v>
      </c>
      <c r="EW94" s="129">
        <f t="shared" si="366"/>
        <v>2064.8995338147552</v>
      </c>
      <c r="EX94" s="129">
        <f t="shared" si="367"/>
        <v>1875.1500717973863</v>
      </c>
      <c r="EY94" s="129">
        <f t="shared" si="368"/>
        <v>1750.6330144497963</v>
      </c>
      <c r="EZ94" s="129">
        <f t="shared" si="369"/>
        <v>1649.1997478865903</v>
      </c>
      <c r="FA94" s="129">
        <f t="shared" si="370"/>
        <v>1560.9941343919513</v>
      </c>
      <c r="FB94" s="129">
        <f t="shared" si="371"/>
        <v>1481.6327379042036</v>
      </c>
      <c r="FC94" s="129">
        <f t="shared" si="372"/>
        <v>1408.7012776389452</v>
      </c>
      <c r="FD94" s="129">
        <f t="shared" si="373"/>
        <v>1340.7001050201939</v>
      </c>
      <c r="FE94" s="129">
        <f t="shared" si="374"/>
        <v>1276.6214074243294</v>
      </c>
      <c r="FF94" s="129">
        <f t="shared" si="375"/>
        <v>1215.7488617534636</v>
      </c>
      <c r="FG94" s="129">
        <f t="shared" si="376"/>
        <v>1157.5514029843112</v>
      </c>
      <c r="FH94" s="129">
        <f t="shared" si="377"/>
        <v>1105.0469579274736</v>
      </c>
      <c r="FI94" s="129">
        <f t="shared" si="378"/>
        <v>1052.5425128706361</v>
      </c>
      <c r="FJ94" s="129">
        <f t="shared" si="379"/>
        <v>1000.0380678137983</v>
      </c>
      <c r="FK94" s="129">
        <f t="shared" si="380"/>
        <v>947.53362275696077</v>
      </c>
      <c r="FL94" s="129">
        <f t="shared" si="381"/>
        <v>895.02917770012345</v>
      </c>
      <c r="FM94" s="129">
        <f t="shared" si="382"/>
        <v>848.52493123555269</v>
      </c>
      <c r="FN94" s="129">
        <f t="shared" si="383"/>
        <v>802.02068477098192</v>
      </c>
      <c r="FO94" s="129">
        <f t="shared" si="384"/>
        <v>755.51643830641092</v>
      </c>
      <c r="FP94" s="129">
        <f t="shared" si="385"/>
        <v>709.01219184184015</v>
      </c>
      <c r="FQ94" s="129">
        <f t="shared" si="386"/>
        <v>662.50794537726961</v>
      </c>
      <c r="FR94" s="129">
        <f t="shared" si="387"/>
        <v>619.39630848679553</v>
      </c>
      <c r="FS94" s="129">
        <f t="shared" si="388"/>
        <v>576.28467159632123</v>
      </c>
      <c r="FT94" s="129">
        <f t="shared" si="389"/>
        <v>533.17303470584739</v>
      </c>
      <c r="FU94" s="129">
        <f t="shared" si="390"/>
        <v>490.06139781537331</v>
      </c>
      <c r="FV94" s="129">
        <f t="shared" si="391"/>
        <v>446.94976092489924</v>
      </c>
      <c r="FW94" s="129">
        <f t="shared" si="392"/>
        <v>405.77869840245512</v>
      </c>
      <c r="FX94" s="129">
        <f t="shared" si="393"/>
        <v>364.607635880011</v>
      </c>
      <c r="FY94" s="129">
        <f t="shared" si="394"/>
        <v>323.43657335756689</v>
      </c>
      <c r="FZ94" s="129">
        <f t="shared" si="395"/>
        <v>282.26551083512277</v>
      </c>
      <c r="GA94" s="129">
        <f t="shared" si="396"/>
        <v>241.09444831267865</v>
      </c>
      <c r="GB94" s="129">
        <f t="shared" si="397"/>
        <v>200.87655998955597</v>
      </c>
      <c r="GC94" s="129">
        <f t="shared" si="398"/>
        <v>160.65867166643329</v>
      </c>
      <c r="GD94" s="129">
        <f t="shared" si="399"/>
        <v>120.44078334331061</v>
      </c>
      <c r="GE94" s="129">
        <f t="shared" si="400"/>
        <v>80.222895020187934</v>
      </c>
      <c r="GF94" s="129">
        <f t="shared" si="401"/>
        <v>40.005006697065255</v>
      </c>
    </row>
    <row r="95" spans="1:188" ht="15" x14ac:dyDescent="0.25">
      <c r="A95" s="124">
        <v>36</v>
      </c>
      <c r="G95" s="126"/>
      <c r="H95" s="126"/>
      <c r="I95" s="126"/>
      <c r="J95" s="126"/>
      <c r="L95" s="126"/>
      <c r="M95" s="126"/>
      <c r="N95" s="126"/>
      <c r="O95" s="126"/>
      <c r="AA95" s="126">
        <f>-$A95^2*ACOS(1-$B$4/$A95)-($A95-$B$4)*SQRT(2*$A95*$B$4-$B$4^2)</f>
        <v>11.266450495089828</v>
      </c>
      <c r="AB95" s="126">
        <f>-$A95^2*ACOS(1-$C$4/$A95)-($A95-$C$4)*SQRT(2*$A95*$C$4-$C$4^2)-AB96</f>
        <v>20.624460855242035</v>
      </c>
      <c r="AC95" s="126">
        <f>-$A95^2*ACOS(1-$D$4/$A95)-($A95-$D$4)*SQRT(2*$A95*$D$4-$D$4^2)-AC96-AC97</f>
        <v>26.766768016593005</v>
      </c>
      <c r="AD95" s="126">
        <f>-$A95^2*ACOS(1-$E$4/$A95)-($A95-$E$4)*SQRT(2*$A95*$E$4-$E$4^2)-AD96-AD97-AD98</f>
        <v>31.771440101014093</v>
      </c>
      <c r="AE95" s="126">
        <f>-$A95^2*ACOS(1-$F$4/$A95)-($A95-$F$4)*SQRT(2*$A95*$F$4-$F$4^2)-AE96-AE97-AE98-AE99</f>
        <v>36.124405852196503</v>
      </c>
      <c r="AF95" s="126">
        <f>-$A95^2*ACOS(1-6/$A95)-($A95-6)*SQRT(2*$A95*6-6^2)-AF96-AF97-AF98-AF99-AF100</f>
        <v>40.041774078590379</v>
      </c>
      <c r="AG95" s="126">
        <f>-$A95^2*ACOS(1-7/$A95)-($A95-7)*SQRT(2*$A95*7-7^2)-AG96-AG97-AG98-AG99-AG100-AG101</f>
        <v>43.642571759908606</v>
      </c>
      <c r="AH95" s="126">
        <f>-$A95^2*ACOS(1-8/$A95)-($A95-8)*SQRT(2*$A95*8-8^2)-AH96-AH97-AH98-AH99-AH100-AH101-AH102</f>
        <v>47.000735090164312</v>
      </c>
      <c r="AI95" s="126">
        <f>-$A95^2*ACOS(1-9/$A95)-($A95-9)*SQRT(2*$A95*9-9^2)-AI96-AI97-AI98-AI99-AI100-AI101-AI102-AI103</f>
        <v>50.165954149133768</v>
      </c>
      <c r="AJ95" s="126">
        <f>-$A95^2*ACOS(1-10/$A95)-($A95-10)*SQRT(2*$A95*10-10^2)-AJ96-AJ97-AJ98-AJ99-AJ100-AJ101-AJ102-AJ103-AJ104</f>
        <v>53.173550180824122</v>
      </c>
      <c r="AK95" s="126">
        <f t="shared" si="406"/>
        <v>55.855659956117435</v>
      </c>
      <c r="AL95" s="126">
        <f t="shared" si="406"/>
        <v>58.537769731410748</v>
      </c>
      <c r="AM95" s="126">
        <f t="shared" si="406"/>
        <v>61.219879506704068</v>
      </c>
      <c r="AN95" s="126">
        <f t="shared" si="406"/>
        <v>63.901989281997388</v>
      </c>
      <c r="AO95" s="126">
        <f>-$A95^2*ACOS(1-15/$A95)-($A95-15)*SQRT(2*$A95*15-15^2)-AO96-AO97-AO98-AO99-AO100-AO101-AO102-AO103-AO104-AO105-AO106-AO107-AO108-AO109</f>
        <v>66.5840990572907</v>
      </c>
      <c r="AP95" s="126">
        <f t="shared" si="407"/>
        <v>68.933258751999304</v>
      </c>
      <c r="AQ95" s="126">
        <f t="shared" si="407"/>
        <v>71.282418446707908</v>
      </c>
      <c r="AR95" s="126">
        <f t="shared" si="407"/>
        <v>73.631578141416512</v>
      </c>
      <c r="AS95" s="126">
        <f t="shared" si="407"/>
        <v>75.980737836125115</v>
      </c>
      <c r="AT95" s="126">
        <f>-$A95^2*ACOS(1-20/$A95)-($A95-20)*SQRT(2*$A95*20-20^2)-SUM(AT96:AT114)</f>
        <v>78.329897530833705</v>
      </c>
      <c r="AU95" s="126">
        <f t="shared" si="411"/>
        <v>80.495572131428162</v>
      </c>
      <c r="AV95" s="126">
        <f t="shared" si="411"/>
        <v>82.661246732022619</v>
      </c>
      <c r="AW95" s="126">
        <f t="shared" si="411"/>
        <v>84.826921332617076</v>
      </c>
      <c r="AX95" s="126">
        <f t="shared" si="411"/>
        <v>86.992595933211533</v>
      </c>
      <c r="AY95" s="126">
        <f>-$A95^2*ACOS(1-25/$A95)-($A95-25)*SQRT(2*$A95*25-25^2)-SUM(AY96:AY120)</f>
        <v>89.15827053380599</v>
      </c>
      <c r="AZ95" s="126">
        <f t="shared" si="412"/>
        <v>91.220346167796876</v>
      </c>
      <c r="BA95" s="126">
        <f t="shared" si="412"/>
        <v>93.282421801787763</v>
      </c>
      <c r="BB95" s="126">
        <f t="shared" si="412"/>
        <v>95.344497435778649</v>
      </c>
      <c r="BC95" s="126">
        <f t="shared" si="412"/>
        <v>97.406573069769536</v>
      </c>
      <c r="BD95" s="126">
        <f>-$A95^2*ACOS(1-30/$A95)-($A95-30)*SQRT(2*$A95*30-30^2)-SUM(BD96:BD124)</f>
        <v>99.468648703760437</v>
      </c>
      <c r="BE95" s="126">
        <f t="shared" si="413"/>
        <v>101.48017387453255</v>
      </c>
      <c r="BF95" s="126">
        <f t="shared" si="413"/>
        <v>103.49169904530467</v>
      </c>
      <c r="BG95" s="126">
        <f t="shared" si="413"/>
        <v>105.50322421607679</v>
      </c>
      <c r="BH95" s="126">
        <f t="shared" si="413"/>
        <v>107.51474938684891</v>
      </c>
      <c r="BI95" s="126">
        <f>-$A95^2*ACOS(1-35/$A95)-($A95-35)*SQRT(2*$A95*35-35^2)-SUM(BI96:BI129)</f>
        <v>109.52627455762104</v>
      </c>
      <c r="BJ95" s="126">
        <f ca="1">$A95^2*ACOS(1-$A95/$A95)-($A95-$A95)*SQRT(2*$A95*$A95-$A95^2)-SUM(BJ96:BJ$130)</f>
        <v>111.52653920243779</v>
      </c>
      <c r="BK95" s="126"/>
      <c r="BL95" s="122">
        <v>36</v>
      </c>
      <c r="BM95" s="126">
        <f t="shared" si="282"/>
        <v>0</v>
      </c>
      <c r="BN95" s="126">
        <f t="shared" si="283"/>
        <v>0</v>
      </c>
      <c r="BO95" s="126">
        <f t="shared" si="284"/>
        <v>0</v>
      </c>
      <c r="BP95" s="126">
        <f t="shared" si="285"/>
        <v>0</v>
      </c>
      <c r="BQ95" s="126">
        <f t="shared" si="286"/>
        <v>0</v>
      </c>
      <c r="BR95" s="126">
        <f t="shared" si="287"/>
        <v>0</v>
      </c>
      <c r="BS95" s="126">
        <f t="shared" si="288"/>
        <v>0</v>
      </c>
      <c r="BT95" s="126">
        <f t="shared" si="289"/>
        <v>0</v>
      </c>
      <c r="BU95" s="126">
        <f t="shared" si="290"/>
        <v>0</v>
      </c>
      <c r="BV95" s="126">
        <f t="shared" si="291"/>
        <v>0</v>
      </c>
      <c r="BW95" s="126">
        <f t="shared" si="292"/>
        <v>0</v>
      </c>
      <c r="BX95" s="126">
        <f t="shared" si="293"/>
        <v>0</v>
      </c>
      <c r="BY95" s="126">
        <f t="shared" si="294"/>
        <v>0</v>
      </c>
      <c r="BZ95" s="126">
        <f t="shared" si="295"/>
        <v>0</v>
      </c>
      <c r="CA95" s="126">
        <f t="shared" si="296"/>
        <v>0</v>
      </c>
      <c r="CB95" s="126">
        <f t="shared" si="297"/>
        <v>0</v>
      </c>
      <c r="CC95" s="126">
        <f t="shared" si="298"/>
        <v>0</v>
      </c>
      <c r="CD95" s="126">
        <f t="shared" si="299"/>
        <v>0</v>
      </c>
      <c r="CE95" s="126">
        <f t="shared" si="300"/>
        <v>0</v>
      </c>
      <c r="CF95" s="126">
        <f t="shared" si="301"/>
        <v>0</v>
      </c>
      <c r="CG95" s="126">
        <f t="shared" si="302"/>
        <v>0</v>
      </c>
      <c r="CH95" s="126">
        <f t="shared" si="303"/>
        <v>0</v>
      </c>
      <c r="CI95" s="126">
        <f t="shared" si="304"/>
        <v>0</v>
      </c>
      <c r="CJ95" s="126">
        <f t="shared" si="305"/>
        <v>0</v>
      </c>
      <c r="CK95" s="126">
        <f t="shared" si="306"/>
        <v>0</v>
      </c>
      <c r="CL95" s="126">
        <f t="shared" si="307"/>
        <v>225.32900990179655</v>
      </c>
      <c r="CM95" s="126">
        <f t="shared" si="308"/>
        <v>412.48921710484069</v>
      </c>
      <c r="CN95" s="126">
        <f t="shared" si="309"/>
        <v>535.3353603318601</v>
      </c>
      <c r="CO95" s="126">
        <f t="shared" si="310"/>
        <v>635.42880202028186</v>
      </c>
      <c r="CP95" s="126">
        <f t="shared" si="311"/>
        <v>722.48811704393006</v>
      </c>
      <c r="CQ95" s="126">
        <f t="shared" si="312"/>
        <v>800.83548157180758</v>
      </c>
      <c r="CR95" s="126">
        <f t="shared" si="313"/>
        <v>872.85143519817211</v>
      </c>
      <c r="CS95" s="126">
        <f t="shared" si="314"/>
        <v>940.01470180328624</v>
      </c>
      <c r="CT95" s="126">
        <f t="shared" si="315"/>
        <v>1003.3190829826754</v>
      </c>
      <c r="CU95" s="126">
        <f t="shared" si="316"/>
        <v>1063.4710036164824</v>
      </c>
      <c r="CV95" s="126">
        <f t="shared" si="317"/>
        <v>1117.1131991223488</v>
      </c>
      <c r="CW95" s="126">
        <f t="shared" si="318"/>
        <v>1170.7553946282151</v>
      </c>
      <c r="CX95" s="126">
        <f t="shared" si="319"/>
        <v>1224.3975901340814</v>
      </c>
      <c r="CY95" s="126">
        <f t="shared" si="320"/>
        <v>1278.0397856399477</v>
      </c>
      <c r="CZ95" s="126">
        <f t="shared" si="321"/>
        <v>1331.681981145814</v>
      </c>
      <c r="DA95" s="126">
        <f t="shared" si="322"/>
        <v>1378.665175039986</v>
      </c>
      <c r="DB95" s="126">
        <f t="shared" si="323"/>
        <v>1425.648368934158</v>
      </c>
      <c r="DC95" s="126">
        <f t="shared" si="324"/>
        <v>1472.6315628283303</v>
      </c>
      <c r="DD95" s="126">
        <f t="shared" si="325"/>
        <v>1519.6147567225023</v>
      </c>
      <c r="DE95" s="126">
        <f t="shared" si="326"/>
        <v>1566.5979506166741</v>
      </c>
      <c r="DF95" s="126">
        <f t="shared" si="327"/>
        <v>1609.9114426285632</v>
      </c>
      <c r="DG95" s="126">
        <f t="shared" si="328"/>
        <v>1653.2249346404524</v>
      </c>
      <c r="DH95" s="126">
        <f t="shared" si="329"/>
        <v>1696.5384266523415</v>
      </c>
      <c r="DI95" s="126">
        <f t="shared" si="330"/>
        <v>1739.8519186642307</v>
      </c>
      <c r="DJ95" s="126">
        <f t="shared" si="331"/>
        <v>1783.1654106761198</v>
      </c>
      <c r="DK95" s="126">
        <f t="shared" si="332"/>
        <v>1824.4069233559376</v>
      </c>
      <c r="DL95" s="126">
        <f t="shared" si="333"/>
        <v>1865.6484360357554</v>
      </c>
      <c r="DM95" s="126">
        <f t="shared" si="334"/>
        <v>1906.8899487155729</v>
      </c>
      <c r="DN95" s="126">
        <f t="shared" si="335"/>
        <v>1948.1314613953907</v>
      </c>
      <c r="DO95" s="126">
        <f t="shared" si="336"/>
        <v>1989.3729740752087</v>
      </c>
      <c r="DP95" s="126">
        <f t="shared" si="337"/>
        <v>2029.6034774906511</v>
      </c>
      <c r="DQ95" s="126">
        <f t="shared" si="338"/>
        <v>2069.8339809060935</v>
      </c>
      <c r="DR95" s="126">
        <f t="shared" si="339"/>
        <v>2110.0644843215359</v>
      </c>
      <c r="DS95" s="126">
        <f t="shared" si="340"/>
        <v>2150.2949877369783</v>
      </c>
      <c r="DT95" s="126">
        <f t="shared" si="341"/>
        <v>2190.5254911524207</v>
      </c>
      <c r="DU95" s="126">
        <v>2230.5307840487512</v>
      </c>
      <c r="DV95" s="121"/>
      <c r="DW95" s="129">
        <v>2230.5307840487512</v>
      </c>
      <c r="DX95" s="124">
        <v>26</v>
      </c>
      <c r="DY95" s="129">
        <f t="shared" si="342"/>
        <v>2230.5307840487512</v>
      </c>
      <c r="DZ95" s="129">
        <f t="shared" si="343"/>
        <v>2230.5307840487512</v>
      </c>
      <c r="EA95" s="129">
        <f t="shared" si="344"/>
        <v>2230.5307840487512</v>
      </c>
      <c r="EB95" s="129">
        <f t="shared" si="345"/>
        <v>2230.5307840487512</v>
      </c>
      <c r="EC95" s="129">
        <f t="shared" si="346"/>
        <v>2230.5307840487512</v>
      </c>
      <c r="ED95" s="129">
        <f t="shared" si="347"/>
        <v>2230.5307840487512</v>
      </c>
      <c r="EE95" s="129">
        <f t="shared" si="348"/>
        <v>2230.5307840487512</v>
      </c>
      <c r="EF95" s="129">
        <f t="shared" si="349"/>
        <v>2230.5307840487512</v>
      </c>
      <c r="EG95" s="129">
        <f t="shared" si="350"/>
        <v>2230.5307840487512</v>
      </c>
      <c r="EH95" s="129">
        <f t="shared" si="351"/>
        <v>2230.5307840487512</v>
      </c>
      <c r="EI95" s="129">
        <f t="shared" si="352"/>
        <v>2230.5307840487512</v>
      </c>
      <c r="EJ95" s="129">
        <f t="shared" si="353"/>
        <v>2230.5307840487512</v>
      </c>
      <c r="EK95" s="129">
        <f t="shared" si="354"/>
        <v>2230.5307840487512</v>
      </c>
      <c r="EL95" s="129">
        <f t="shared" si="355"/>
        <v>2230.5307840487512</v>
      </c>
      <c r="EM95" s="129">
        <f t="shared" si="356"/>
        <v>2230.5307840487512</v>
      </c>
      <c r="EN95" s="129">
        <f t="shared" si="357"/>
        <v>2230.5307840487512</v>
      </c>
      <c r="EO95" s="129">
        <f t="shared" si="358"/>
        <v>2230.5307840487512</v>
      </c>
      <c r="EP95" s="129">
        <f t="shared" si="359"/>
        <v>2230.5307840487512</v>
      </c>
      <c r="EQ95" s="129">
        <f t="shared" si="360"/>
        <v>2230.5307840487512</v>
      </c>
      <c r="ER95" s="129">
        <f t="shared" si="361"/>
        <v>2230.5307840487512</v>
      </c>
      <c r="ES95" s="129">
        <f t="shared" si="362"/>
        <v>2230.5307840487512</v>
      </c>
      <c r="ET95" s="129">
        <f t="shared" si="363"/>
        <v>2230.5307840487512</v>
      </c>
      <c r="EU95" s="129">
        <f t="shared" si="364"/>
        <v>2230.5307840487512</v>
      </c>
      <c r="EV95" s="129">
        <f t="shared" si="365"/>
        <v>2230.5307840487512</v>
      </c>
      <c r="EW95" s="129">
        <f t="shared" si="366"/>
        <v>2230.5307840487512</v>
      </c>
      <c r="EX95" s="129">
        <f t="shared" si="367"/>
        <v>2005.2017741469547</v>
      </c>
      <c r="EY95" s="129">
        <f t="shared" si="368"/>
        <v>1818.0415669439105</v>
      </c>
      <c r="EZ95" s="129">
        <f t="shared" si="369"/>
        <v>1695.1954237168911</v>
      </c>
      <c r="FA95" s="129">
        <f t="shared" si="370"/>
        <v>1595.1019820284694</v>
      </c>
      <c r="FB95" s="129">
        <f t="shared" si="371"/>
        <v>1508.0426670048212</v>
      </c>
      <c r="FC95" s="129">
        <f t="shared" si="372"/>
        <v>1429.6953024769437</v>
      </c>
      <c r="FD95" s="129">
        <f t="shared" si="373"/>
        <v>1357.6793488505791</v>
      </c>
      <c r="FE95" s="129">
        <f t="shared" si="374"/>
        <v>1290.516082245465</v>
      </c>
      <c r="FF95" s="129">
        <f t="shared" si="375"/>
        <v>1227.2117010660759</v>
      </c>
      <c r="FG95" s="129">
        <f t="shared" si="376"/>
        <v>1167.0597804322688</v>
      </c>
      <c r="FH95" s="129">
        <f t="shared" si="377"/>
        <v>1113.4175849264025</v>
      </c>
      <c r="FI95" s="129">
        <f t="shared" si="378"/>
        <v>1059.7753894205362</v>
      </c>
      <c r="FJ95" s="129">
        <f t="shared" si="379"/>
        <v>1006.1331939146698</v>
      </c>
      <c r="FK95" s="129">
        <f t="shared" si="380"/>
        <v>952.49099840880353</v>
      </c>
      <c r="FL95" s="129">
        <f t="shared" si="381"/>
        <v>898.84880290293722</v>
      </c>
      <c r="FM95" s="129">
        <f t="shared" si="382"/>
        <v>851.8656090087652</v>
      </c>
      <c r="FN95" s="129">
        <f t="shared" si="383"/>
        <v>804.88241511459319</v>
      </c>
      <c r="FO95" s="129">
        <f t="shared" si="384"/>
        <v>757.89922122042094</v>
      </c>
      <c r="FP95" s="129">
        <f t="shared" si="385"/>
        <v>710.91602732624892</v>
      </c>
      <c r="FQ95" s="129">
        <f t="shared" si="386"/>
        <v>663.93283343207713</v>
      </c>
      <c r="FR95" s="129">
        <f t="shared" si="387"/>
        <v>620.61934142018799</v>
      </c>
      <c r="FS95" s="129">
        <f t="shared" si="388"/>
        <v>577.30584940829885</v>
      </c>
      <c r="FT95" s="129">
        <f t="shared" si="389"/>
        <v>533.99235739640972</v>
      </c>
      <c r="FU95" s="129">
        <f t="shared" si="390"/>
        <v>490.67886538452058</v>
      </c>
      <c r="FV95" s="129">
        <f t="shared" si="391"/>
        <v>447.36537337263144</v>
      </c>
      <c r="FW95" s="129">
        <f t="shared" si="392"/>
        <v>406.12386069281365</v>
      </c>
      <c r="FX95" s="129">
        <f t="shared" si="393"/>
        <v>364.88234801299586</v>
      </c>
      <c r="FY95" s="129">
        <f t="shared" si="394"/>
        <v>323.6408353331783</v>
      </c>
      <c r="FZ95" s="129">
        <f t="shared" si="395"/>
        <v>282.39932265336051</v>
      </c>
      <c r="GA95" s="129">
        <f t="shared" si="396"/>
        <v>241.1578099735425</v>
      </c>
      <c r="GB95" s="129">
        <f t="shared" si="397"/>
        <v>200.9273065581001</v>
      </c>
      <c r="GC95" s="129">
        <f t="shared" si="398"/>
        <v>160.6968031426577</v>
      </c>
      <c r="GD95" s="129">
        <f t="shared" si="399"/>
        <v>120.4662997272153</v>
      </c>
      <c r="GE95" s="129">
        <f t="shared" si="400"/>
        <v>80.235796311772901</v>
      </c>
      <c r="GF95" s="129">
        <f t="shared" si="401"/>
        <v>40.005292896330502</v>
      </c>
    </row>
    <row r="96" spans="1:188" ht="15" x14ac:dyDescent="0.25">
      <c r="A96" s="124">
        <v>35</v>
      </c>
      <c r="G96" s="126"/>
      <c r="H96" s="126"/>
      <c r="I96" s="126"/>
      <c r="J96" s="126"/>
      <c r="L96" s="126"/>
      <c r="M96" s="126"/>
      <c r="N96" s="126"/>
      <c r="O96" s="126"/>
      <c r="AB96" s="126">
        <f>-$A96^2*ACOS(1-$B$4/$A96)-($A96-$B$4)*SQRT(2*$A96*$B$4-$B$4^2)</f>
        <v>11.107535231418694</v>
      </c>
      <c r="AC96" s="126">
        <f>-$A96^2*ACOS(1-$C$4/$A96)-($A96-$C$4)*SQRT(2*$A96*$C$4-$C$4^2)-AC97</f>
        <v>20.334267651412688</v>
      </c>
      <c r="AD96" s="126">
        <f>-$A96^2*ACOS(1-$D$4/$A96)-($A96-$D$4)*SQRT(2*$A96*$D$4-$D$4^2)-AD97-AD98</f>
        <v>26.391880911024316</v>
      </c>
      <c r="AE96" s="126">
        <f>-$A96^2*ACOS(1-$E$4/$A96)-($A96-$E$4)*SQRT(2*$A96*$E$4-$E$4^2)-AE97-AE98-AE99</f>
        <v>31.328660450001735</v>
      </c>
      <c r="AF96" s="126">
        <f>-$A96^2*ACOS(1-$F$4/$A96)-($A96-$F$4)*SQRT(2*$A96*$F$4-$F$4^2)-AF97-AF98-AF99-AF100</f>
        <v>35.623558828595264</v>
      </c>
      <c r="AG96" s="126">
        <f>-$A96^2*ACOS(1-6/$A96)-($A96-6)*SQRT(2*$A96*6-6^2)-AG97-AG98-AG99-AG100-AG101</f>
        <v>39.489578543385164</v>
      </c>
      <c r="AH96" s="126">
        <f>-$A96^2*ACOS(1-7/$A96)-($A96-7)*SQRT(2*$A96*7-7^2)-AH97-AH98-AH99-AH100-AH101-AH102</f>
        <v>43.044036002600478</v>
      </c>
      <c r="AI96" s="126">
        <f>-$A96^2*ACOS(1-8/$A96)-($A96-8)*SQRT(2*$A96*8-8^2)-AI97-AI98-AI99-AI100-AI101-AI102-AI103</f>
        <v>46.359806929214187</v>
      </c>
      <c r="AJ96" s="126">
        <f>-$A96^2*ACOS(1-9/$A96)-($A96-9)*SQRT(2*$A96*9-9^2)-AJ97-AJ98-AJ99-AJ100-AJ101-AJ102-AJ103-AJ104</f>
        <v>49.485871663083685</v>
      </c>
      <c r="AK96" s="126">
        <f t="shared" si="406"/>
        <v>52.234533632834356</v>
      </c>
      <c r="AL96" s="126">
        <f t="shared" si="406"/>
        <v>54.983195602585027</v>
      </c>
      <c r="AM96" s="126">
        <f t="shared" si="406"/>
        <v>57.731857572335706</v>
      </c>
      <c r="AN96" s="126">
        <f t="shared" si="406"/>
        <v>60.480519542086384</v>
      </c>
      <c r="AO96" s="126">
        <f>-$A96^2*ACOS(1-14/$A96)-($A96-14)*SQRT(2*$A96*14-14^2)-AO97-AO98-AO99-AO100-AO101-AO102-AO103-AO104-AO105-AO106-AO107-AO108-AO109</f>
        <v>63.229181511837055</v>
      </c>
      <c r="AP96" s="126">
        <f t="shared" si="407"/>
        <v>65.605302861401782</v>
      </c>
      <c r="AQ96" s="126">
        <f t="shared" si="407"/>
        <v>67.981424210966509</v>
      </c>
      <c r="AR96" s="126">
        <f t="shared" si="407"/>
        <v>70.35754556053125</v>
      </c>
      <c r="AS96" s="126">
        <f t="shared" si="407"/>
        <v>72.733666910095991</v>
      </c>
      <c r="AT96" s="126">
        <f>-$A96^2*ACOS(1-19/$A96)-($A96-19)*SQRT(2*$A96*19-19^2)-SUM(AT97:AT114)</f>
        <v>75.109788259660718</v>
      </c>
      <c r="AU96" s="126">
        <f t="shared" si="411"/>
        <v>77.286619126549255</v>
      </c>
      <c r="AV96" s="126">
        <f t="shared" si="411"/>
        <v>79.463449993437791</v>
      </c>
      <c r="AW96" s="126">
        <f t="shared" si="411"/>
        <v>81.640280860326314</v>
      </c>
      <c r="AX96" s="126">
        <f t="shared" si="411"/>
        <v>83.817111727214836</v>
      </c>
      <c r="AY96" s="126">
        <f>-$A96^2*ACOS(1-24/$A96)-($A96-24)*SQRT(2*$A96*24-24^2)-SUM(AY97:AY119)</f>
        <v>85.993942594103373</v>
      </c>
      <c r="AZ96" s="126">
        <f t="shared" si="412"/>
        <v>88.059874732976326</v>
      </c>
      <c r="BA96" s="126">
        <f t="shared" si="412"/>
        <v>90.125806871849278</v>
      </c>
      <c r="BB96" s="126">
        <f t="shared" si="412"/>
        <v>92.19173901072223</v>
      </c>
      <c r="BC96" s="126">
        <f t="shared" si="412"/>
        <v>94.257671149595183</v>
      </c>
      <c r="BD96" s="126">
        <f>-$A96^2*ACOS(1-29/$A96)-($A96-29)*SQRT(2*$A96*29-29^2)-SUM(BD97:BD124)</f>
        <v>96.323603288468121</v>
      </c>
      <c r="BE96" s="126">
        <f t="shared" si="413"/>
        <v>98.335815896933767</v>
      </c>
      <c r="BF96" s="126">
        <f t="shared" si="413"/>
        <v>100.34802850539941</v>
      </c>
      <c r="BG96" s="126">
        <f t="shared" si="413"/>
        <v>102.36024111386506</v>
      </c>
      <c r="BH96" s="126">
        <f t="shared" si="413"/>
        <v>104.3724537223307</v>
      </c>
      <c r="BI96" s="126">
        <f>-$A96^2*ACOS(1-34/$A96)-($A96-34)*SQRT(2*$A96*34-34^2)-SUM(BI97:BI129)</f>
        <v>106.38466633079634</v>
      </c>
      <c r="BJ96" s="126">
        <f ca="1">$A96^2*ACOS(1-$A96/$A96)-($A96-$A96)*SQRT(2*$A96*$A96-$A96^2)-SUM(BJ97:BJ$130)</f>
        <v>108.38494654884767</v>
      </c>
      <c r="BK96" s="126"/>
      <c r="BL96" s="122">
        <v>35</v>
      </c>
      <c r="BM96" s="126">
        <f t="shared" si="282"/>
        <v>0</v>
      </c>
      <c r="BN96" s="126">
        <f t="shared" si="283"/>
        <v>0</v>
      </c>
      <c r="BO96" s="126">
        <f t="shared" si="284"/>
        <v>0</v>
      </c>
      <c r="BP96" s="126">
        <f t="shared" si="285"/>
        <v>0</v>
      </c>
      <c r="BQ96" s="126">
        <f t="shared" si="286"/>
        <v>0</v>
      </c>
      <c r="BR96" s="126">
        <f t="shared" si="287"/>
        <v>0</v>
      </c>
      <c r="BS96" s="126">
        <f t="shared" si="288"/>
        <v>0</v>
      </c>
      <c r="BT96" s="126">
        <f t="shared" si="289"/>
        <v>0</v>
      </c>
      <c r="BU96" s="126">
        <f t="shared" si="290"/>
        <v>0</v>
      </c>
      <c r="BV96" s="126">
        <f t="shared" si="291"/>
        <v>0</v>
      </c>
      <c r="BW96" s="126">
        <f t="shared" si="292"/>
        <v>0</v>
      </c>
      <c r="BX96" s="126">
        <f t="shared" si="293"/>
        <v>0</v>
      </c>
      <c r="BY96" s="126">
        <f t="shared" si="294"/>
        <v>0</v>
      </c>
      <c r="BZ96" s="126">
        <f t="shared" si="295"/>
        <v>0</v>
      </c>
      <c r="CA96" s="126">
        <f t="shared" si="296"/>
        <v>0</v>
      </c>
      <c r="CB96" s="126">
        <f t="shared" si="297"/>
        <v>0</v>
      </c>
      <c r="CC96" s="126">
        <f t="shared" si="298"/>
        <v>0</v>
      </c>
      <c r="CD96" s="126">
        <f t="shared" si="299"/>
        <v>0</v>
      </c>
      <c r="CE96" s="126">
        <f t="shared" si="300"/>
        <v>0</v>
      </c>
      <c r="CF96" s="126">
        <f t="shared" si="301"/>
        <v>0</v>
      </c>
      <c r="CG96" s="126">
        <f t="shared" si="302"/>
        <v>0</v>
      </c>
      <c r="CH96" s="126">
        <f t="shared" si="303"/>
        <v>0</v>
      </c>
      <c r="CI96" s="126">
        <f t="shared" si="304"/>
        <v>0</v>
      </c>
      <c r="CJ96" s="126">
        <f t="shared" si="305"/>
        <v>0</v>
      </c>
      <c r="CK96" s="126">
        <f t="shared" si="306"/>
        <v>0</v>
      </c>
      <c r="CL96" s="126">
        <f t="shared" si="307"/>
        <v>0</v>
      </c>
      <c r="CM96" s="126">
        <f t="shared" si="308"/>
        <v>222.15070462837389</v>
      </c>
      <c r="CN96" s="126">
        <f t="shared" si="309"/>
        <v>406.68535302825376</v>
      </c>
      <c r="CO96" s="126">
        <f t="shared" si="310"/>
        <v>527.83761822048632</v>
      </c>
      <c r="CP96" s="126">
        <f t="shared" si="311"/>
        <v>626.57320900003469</v>
      </c>
      <c r="CQ96" s="126">
        <f t="shared" si="312"/>
        <v>712.47117657190529</v>
      </c>
      <c r="CR96" s="126">
        <f t="shared" si="313"/>
        <v>789.79157086770329</v>
      </c>
      <c r="CS96" s="126">
        <f t="shared" si="314"/>
        <v>860.88072005200956</v>
      </c>
      <c r="CT96" s="126">
        <f t="shared" si="315"/>
        <v>927.19613858428374</v>
      </c>
      <c r="CU96" s="126">
        <f t="shared" si="316"/>
        <v>989.7174332616737</v>
      </c>
      <c r="CV96" s="126">
        <f t="shared" si="317"/>
        <v>1044.6906726566872</v>
      </c>
      <c r="CW96" s="126">
        <f t="shared" si="318"/>
        <v>1099.6639120517007</v>
      </c>
      <c r="CX96" s="126">
        <f t="shared" si="319"/>
        <v>1154.6371514467141</v>
      </c>
      <c r="CY96" s="126">
        <f t="shared" si="320"/>
        <v>1209.6103908417276</v>
      </c>
      <c r="CZ96" s="126">
        <f t="shared" si="321"/>
        <v>1264.5836302367411</v>
      </c>
      <c r="DA96" s="126">
        <f t="shared" si="322"/>
        <v>1312.1060572280358</v>
      </c>
      <c r="DB96" s="126">
        <f t="shared" si="323"/>
        <v>1359.6284842193302</v>
      </c>
      <c r="DC96" s="126">
        <f t="shared" si="324"/>
        <v>1407.1509112106251</v>
      </c>
      <c r="DD96" s="126">
        <f t="shared" si="325"/>
        <v>1454.6733382019197</v>
      </c>
      <c r="DE96" s="126">
        <f t="shared" si="326"/>
        <v>1502.1957651932144</v>
      </c>
      <c r="DF96" s="126">
        <f t="shared" si="327"/>
        <v>1545.732382530985</v>
      </c>
      <c r="DG96" s="126">
        <f t="shared" si="328"/>
        <v>1589.2689998687558</v>
      </c>
      <c r="DH96" s="126">
        <f t="shared" si="329"/>
        <v>1632.8056172065262</v>
      </c>
      <c r="DI96" s="126">
        <f t="shared" si="330"/>
        <v>1676.3422345442968</v>
      </c>
      <c r="DJ96" s="126">
        <f t="shared" si="331"/>
        <v>1719.8788518820675</v>
      </c>
      <c r="DK96" s="126">
        <f t="shared" si="332"/>
        <v>1761.1974946595265</v>
      </c>
      <c r="DL96" s="126">
        <f t="shared" si="333"/>
        <v>1802.5161374369854</v>
      </c>
      <c r="DM96" s="126">
        <f t="shared" si="334"/>
        <v>1843.8347802144447</v>
      </c>
      <c r="DN96" s="126">
        <f t="shared" si="335"/>
        <v>1885.1534229919037</v>
      </c>
      <c r="DO96" s="126">
        <f t="shared" si="336"/>
        <v>1926.4720657693624</v>
      </c>
      <c r="DP96" s="126">
        <f t="shared" si="337"/>
        <v>1966.7163179386753</v>
      </c>
      <c r="DQ96" s="126">
        <f t="shared" si="338"/>
        <v>2006.9605701079881</v>
      </c>
      <c r="DR96" s="126">
        <f t="shared" si="339"/>
        <v>2047.2048222773012</v>
      </c>
      <c r="DS96" s="126">
        <f t="shared" si="340"/>
        <v>2087.4490744466138</v>
      </c>
      <c r="DT96" s="126">
        <f t="shared" si="341"/>
        <v>2127.6933266159267</v>
      </c>
      <c r="DU96" s="126">
        <v>2167.6989309769579</v>
      </c>
      <c r="DV96" s="121"/>
      <c r="DW96" s="129">
        <v>2167.6989309769579</v>
      </c>
      <c r="DX96" s="124">
        <v>27</v>
      </c>
      <c r="DY96" s="129">
        <f t="shared" si="342"/>
        <v>2167.6989309769579</v>
      </c>
      <c r="DZ96" s="129">
        <f t="shared" si="343"/>
        <v>2167.6989309769579</v>
      </c>
      <c r="EA96" s="129">
        <f t="shared" si="344"/>
        <v>2167.6989309769579</v>
      </c>
      <c r="EB96" s="129">
        <f t="shared" si="345"/>
        <v>2167.6989309769579</v>
      </c>
      <c r="EC96" s="129">
        <f t="shared" si="346"/>
        <v>2167.6989309769579</v>
      </c>
      <c r="ED96" s="129">
        <f t="shared" si="347"/>
        <v>2167.6989309769579</v>
      </c>
      <c r="EE96" s="129">
        <f t="shared" si="348"/>
        <v>2167.6989309769579</v>
      </c>
      <c r="EF96" s="129">
        <f t="shared" si="349"/>
        <v>2167.6989309769579</v>
      </c>
      <c r="EG96" s="129">
        <f t="shared" si="350"/>
        <v>2167.6989309769579</v>
      </c>
      <c r="EH96" s="129">
        <f t="shared" si="351"/>
        <v>2167.6989309769579</v>
      </c>
      <c r="EI96" s="129">
        <f t="shared" si="352"/>
        <v>2167.6989309769579</v>
      </c>
      <c r="EJ96" s="129">
        <f t="shared" si="353"/>
        <v>2167.6989309769579</v>
      </c>
      <c r="EK96" s="129">
        <f t="shared" si="354"/>
        <v>2167.6989309769579</v>
      </c>
      <c r="EL96" s="129">
        <f t="shared" si="355"/>
        <v>2167.6989309769579</v>
      </c>
      <c r="EM96" s="129">
        <f t="shared" si="356"/>
        <v>2167.6989309769579</v>
      </c>
      <c r="EN96" s="129">
        <f t="shared" si="357"/>
        <v>2167.6989309769579</v>
      </c>
      <c r="EO96" s="129">
        <f t="shared" si="358"/>
        <v>2167.6989309769579</v>
      </c>
      <c r="EP96" s="129">
        <f t="shared" si="359"/>
        <v>2167.6989309769579</v>
      </c>
      <c r="EQ96" s="129">
        <f t="shared" si="360"/>
        <v>2167.6989309769579</v>
      </c>
      <c r="ER96" s="129">
        <f t="shared" si="361"/>
        <v>2167.6989309769579</v>
      </c>
      <c r="ES96" s="129">
        <f t="shared" si="362"/>
        <v>2167.6989309769579</v>
      </c>
      <c r="ET96" s="129">
        <f t="shared" si="363"/>
        <v>2167.6989309769579</v>
      </c>
      <c r="EU96" s="129">
        <f t="shared" si="364"/>
        <v>2167.6989309769579</v>
      </c>
      <c r="EV96" s="129">
        <f t="shared" si="365"/>
        <v>2167.6989309769579</v>
      </c>
      <c r="EW96" s="129">
        <f t="shared" si="366"/>
        <v>2167.6989309769579</v>
      </c>
      <c r="EX96" s="129">
        <f t="shared" si="367"/>
        <v>2167.6989309769579</v>
      </c>
      <c r="EY96" s="129">
        <f t="shared" si="368"/>
        <v>1945.548226348584</v>
      </c>
      <c r="EZ96" s="129">
        <f t="shared" si="369"/>
        <v>1761.0135779487041</v>
      </c>
      <c r="FA96" s="129">
        <f t="shared" si="370"/>
        <v>1639.8613127564715</v>
      </c>
      <c r="FB96" s="129">
        <f t="shared" si="371"/>
        <v>1541.1257219769232</v>
      </c>
      <c r="FC96" s="129">
        <f t="shared" si="372"/>
        <v>1455.2277544050526</v>
      </c>
      <c r="FD96" s="129">
        <f t="shared" si="373"/>
        <v>1377.9073601092546</v>
      </c>
      <c r="FE96" s="129">
        <f t="shared" si="374"/>
        <v>1306.8182109249483</v>
      </c>
      <c r="FF96" s="129">
        <f t="shared" si="375"/>
        <v>1240.5027923926741</v>
      </c>
      <c r="FG96" s="129">
        <f t="shared" si="376"/>
        <v>1177.9814977152841</v>
      </c>
      <c r="FH96" s="129">
        <f t="shared" si="377"/>
        <v>1123.0082583202707</v>
      </c>
      <c r="FI96" s="129">
        <f t="shared" si="378"/>
        <v>1068.0350189252572</v>
      </c>
      <c r="FJ96" s="129">
        <f t="shared" si="379"/>
        <v>1013.0617795302437</v>
      </c>
      <c r="FK96" s="129">
        <f t="shared" si="380"/>
        <v>958.08854013523023</v>
      </c>
      <c r="FL96" s="129">
        <f t="shared" si="381"/>
        <v>903.11530074021675</v>
      </c>
      <c r="FM96" s="129">
        <f t="shared" si="382"/>
        <v>855.5928737489221</v>
      </c>
      <c r="FN96" s="129">
        <f t="shared" si="383"/>
        <v>808.07044675762768</v>
      </c>
      <c r="FO96" s="129">
        <f t="shared" si="384"/>
        <v>760.5480197663328</v>
      </c>
      <c r="FP96" s="129">
        <f t="shared" si="385"/>
        <v>713.02559277503815</v>
      </c>
      <c r="FQ96" s="129">
        <f t="shared" si="386"/>
        <v>665.5031657837435</v>
      </c>
      <c r="FR96" s="129">
        <f t="shared" si="387"/>
        <v>621.96654844597288</v>
      </c>
      <c r="FS96" s="129">
        <f t="shared" si="388"/>
        <v>578.42993110820203</v>
      </c>
      <c r="FT96" s="129">
        <f t="shared" si="389"/>
        <v>534.89331377043163</v>
      </c>
      <c r="FU96" s="129">
        <f t="shared" si="390"/>
        <v>491.35669643266101</v>
      </c>
      <c r="FV96" s="129">
        <f t="shared" si="391"/>
        <v>447.82007909489039</v>
      </c>
      <c r="FW96" s="129">
        <f t="shared" si="392"/>
        <v>406.5014363174314</v>
      </c>
      <c r="FX96" s="129">
        <f t="shared" si="393"/>
        <v>365.18279353997241</v>
      </c>
      <c r="FY96" s="129">
        <f t="shared" si="394"/>
        <v>323.86415076251319</v>
      </c>
      <c r="FZ96" s="129">
        <f t="shared" si="395"/>
        <v>282.5455079850542</v>
      </c>
      <c r="GA96" s="129">
        <f t="shared" si="396"/>
        <v>241.22686520759544</v>
      </c>
      <c r="GB96" s="129">
        <f t="shared" si="397"/>
        <v>200.98261303828258</v>
      </c>
      <c r="GC96" s="129">
        <f t="shared" si="398"/>
        <v>160.73836086896972</v>
      </c>
      <c r="GD96" s="129">
        <f t="shared" si="399"/>
        <v>120.49410869965664</v>
      </c>
      <c r="GE96" s="129">
        <f t="shared" si="400"/>
        <v>80.249856530344005</v>
      </c>
      <c r="GF96" s="129">
        <f t="shared" si="401"/>
        <v>40.005604361031146</v>
      </c>
    </row>
    <row r="97" spans="1:188" ht="15" x14ac:dyDescent="0.25">
      <c r="A97" s="124">
        <v>34</v>
      </c>
      <c r="G97" s="126"/>
      <c r="H97" s="126"/>
      <c r="I97" s="126"/>
      <c r="J97" s="126"/>
      <c r="L97" s="126"/>
      <c r="M97" s="126"/>
      <c r="N97" s="126"/>
      <c r="O97" s="126"/>
      <c r="AC97" s="126">
        <f>-$A97^2*ACOS(1-$B$4/$A97)-($A97-$B$4)*SQRT(2*$A97*$B$4-$B$4^2)</f>
        <v>10.946313093797869</v>
      </c>
      <c r="AD97" s="126">
        <f>-$A97^2*ACOS(1-$C$4/$A97)-($A97-$C$4)*SQRT(2*$A97*$C$4-$C$4^2)-AD98</f>
        <v>20.039873865989989</v>
      </c>
      <c r="AE97" s="126">
        <f>-$A97^2*ACOS(1-$D$4/$A97)-($A97-$D$4)*SQRT(2*$A97*$D$4-$D$4^2)-AE98-AE99</f>
        <v>26.01159654525037</v>
      </c>
      <c r="AF97" s="126">
        <f>-$A97^2*ACOS(1-$E$4/$A97)-($A97-$E$4)*SQRT(2*$A97*$E$4-$E$4^2)-AF98-AF99-AF100</f>
        <v>30.879545256434142</v>
      </c>
      <c r="AG97" s="126">
        <f>-$A97^2*ACOS(1-$F$4/$A97)-($A97-$F$4)*SQRT(2*$A97*$F$4-$F$4^2)-AG98-AG99-AG100-AG101</f>
        <v>35.115594062688388</v>
      </c>
      <c r="AH97" s="126">
        <f>-$A97^2*ACOS(1-6/$A97)-($A97-6)*SQRT(2*$A97*6-6^2)-AH98-AH99-AH100-AH101-AH102</f>
        <v>38.929593987010549</v>
      </c>
      <c r="AI97" s="126">
        <f>-$A97^2*ACOS(1-7/$A97)-($A97-7)*SQRT(2*$A97*7-7^2)-AI98-AI99-AI100-AI101-AI102-AI103</f>
        <v>42.437126394880352</v>
      </c>
      <c r="AJ97" s="126">
        <f>-$A97^2*ACOS(1-8/$A97)-($A97-8)*SQRT(2*$A97*8-8^2)-AJ98-AJ99-AJ100-AJ101-AJ102-AJ103-AJ104</f>
        <v>45.709991763153084</v>
      </c>
      <c r="AK97" s="126">
        <f>-$A97^2*ACOS(1-9/$A97)-($A97-9)*SQRT(2*$A97*9-9^2)-AK98-AK99-AK100-AK101-AK102-AK103-AK104-AK105</f>
        <v>48.796451198903014</v>
      </c>
      <c r="AL97" s="126">
        <f>-$A97^2*ACOS(1-10/$A97)-($A97-10)*SQRT(2*$A97*10-10^2)-AL98-AL99-AL100-AL101-AL102-AL103-AL104-AL105-AL106</f>
        <v>51.730817532091464</v>
      </c>
      <c r="AM97" s="126">
        <f>-$A97^2*ACOS(1-11/$A97)-($A97-11)*SQRT(2*$A97*11-11^2)-AM98-AM99-AM100-AM101-AM102-AM103-AM104-AM105-AM106-AM107</f>
        <v>54.53854062957555</v>
      </c>
      <c r="AN97" s="126">
        <f>-$A97^2*ACOS(1-12/$A97)-($A97-12)*SQRT(2*$A97*12-12^2)-AN98-AN99-AN100-AN101-AN102-AN103-AN104-AN105-AN106-AN107-AN108</f>
        <v>57.239133277275755</v>
      </c>
      <c r="AO97" s="126">
        <f>-$A97^2*ACOS(1-13/$A97)-($A97-13)*SQRT(2*$A97*13-13^2)-AO98-AO99-AO100-AO101-AO102-AO103-AO104-AO105-AO106-AO107-AO108-AO109</f>
        <v>59.847963092934719</v>
      </c>
      <c r="AP97" s="126">
        <f t="shared" si="407"/>
        <v>62.254637932047217</v>
      </c>
      <c r="AQ97" s="126">
        <f t="shared" si="407"/>
        <v>64.661312771159714</v>
      </c>
      <c r="AR97" s="126">
        <f t="shared" si="407"/>
        <v>67.067987610272212</v>
      </c>
      <c r="AS97" s="126">
        <f t="shared" si="407"/>
        <v>69.474662449384709</v>
      </c>
      <c r="AT97" s="126">
        <f>-$A97^2*ACOS(1-18/$A97)-($A97-18)*SQRT(2*$A97*18-18^2)-SUM(AT98:AT114)</f>
        <v>71.881337288497207</v>
      </c>
      <c r="AU97" s="126">
        <f t="shared" si="411"/>
        <v>74.070550282711721</v>
      </c>
      <c r="AV97" s="126">
        <f t="shared" si="411"/>
        <v>76.259763276926236</v>
      </c>
      <c r="AW97" s="126">
        <f t="shared" si="411"/>
        <v>78.448976271140751</v>
      </c>
      <c r="AX97" s="126">
        <f t="shared" si="411"/>
        <v>80.638189265355265</v>
      </c>
      <c r="AY97" s="126">
        <f>-$A97^2*ACOS(1-23/$A97)-($A97-23)*SQRT(2*$A97*23-23^2)-SUM(AY98:AY119)</f>
        <v>82.827402259569794</v>
      </c>
      <c r="AZ97" s="126">
        <f t="shared" si="412"/>
        <v>84.897569378524807</v>
      </c>
      <c r="BA97" s="126">
        <f t="shared" si="412"/>
        <v>86.967736497479819</v>
      </c>
      <c r="BB97" s="126">
        <f t="shared" si="412"/>
        <v>89.037903616434832</v>
      </c>
      <c r="BC97" s="126">
        <f t="shared" si="412"/>
        <v>91.108070735389845</v>
      </c>
      <c r="BD97" s="126">
        <f>-$A97^2*ACOS(1-28/$A97)-($A97-28)*SQRT(2*$A97*28-28^2)-SUM(BD98:BD124)</f>
        <v>93.178237854344843</v>
      </c>
      <c r="BE97" s="126">
        <f t="shared" si="413"/>
        <v>95.191201620970517</v>
      </c>
      <c r="BF97" s="126">
        <f t="shared" si="413"/>
        <v>97.204165387596191</v>
      </c>
      <c r="BG97" s="126">
        <f t="shared" si="413"/>
        <v>99.217129154221865</v>
      </c>
      <c r="BH97" s="126">
        <f t="shared" si="413"/>
        <v>101.23009292084754</v>
      </c>
      <c r="BI97" s="126">
        <f>-$A97^2*ACOS(1-33/$A97)-($A97-33)*SQRT(2*$A97*33-33^2)-SUM(BI98:BI129)</f>
        <v>103.2430566874732</v>
      </c>
      <c r="BJ97" s="126">
        <f ca="1">$A97^2*ACOS(1-$A97/$A97)-($A97-$A97)*SQRT(2*$A97*$A97-$A97^2)-SUM(BJ98:BJ$130)</f>
        <v>105.243353895258</v>
      </c>
      <c r="BK97" s="126"/>
      <c r="BL97" s="122">
        <v>34</v>
      </c>
      <c r="BM97" s="126">
        <f t="shared" si="282"/>
        <v>0</v>
      </c>
      <c r="BN97" s="126">
        <f t="shared" si="283"/>
        <v>0</v>
      </c>
      <c r="BO97" s="126">
        <f t="shared" si="284"/>
        <v>0</v>
      </c>
      <c r="BP97" s="126">
        <f t="shared" si="285"/>
        <v>0</v>
      </c>
      <c r="BQ97" s="126">
        <f t="shared" si="286"/>
        <v>0</v>
      </c>
      <c r="BR97" s="126">
        <f t="shared" si="287"/>
        <v>0</v>
      </c>
      <c r="BS97" s="126">
        <f t="shared" si="288"/>
        <v>0</v>
      </c>
      <c r="BT97" s="126">
        <f t="shared" si="289"/>
        <v>0</v>
      </c>
      <c r="BU97" s="126">
        <f t="shared" si="290"/>
        <v>0</v>
      </c>
      <c r="BV97" s="126">
        <f t="shared" si="291"/>
        <v>0</v>
      </c>
      <c r="BW97" s="126">
        <f t="shared" si="292"/>
        <v>0</v>
      </c>
      <c r="BX97" s="126">
        <f t="shared" si="293"/>
        <v>0</v>
      </c>
      <c r="BY97" s="126">
        <f t="shared" si="294"/>
        <v>0</v>
      </c>
      <c r="BZ97" s="126">
        <f t="shared" si="295"/>
        <v>0</v>
      </c>
      <c r="CA97" s="126">
        <f t="shared" si="296"/>
        <v>0</v>
      </c>
      <c r="CB97" s="126">
        <f t="shared" si="297"/>
        <v>0</v>
      </c>
      <c r="CC97" s="126">
        <f t="shared" si="298"/>
        <v>0</v>
      </c>
      <c r="CD97" s="126">
        <f t="shared" si="299"/>
        <v>0</v>
      </c>
      <c r="CE97" s="126">
        <f t="shared" si="300"/>
        <v>0</v>
      </c>
      <c r="CF97" s="126">
        <f t="shared" si="301"/>
        <v>0</v>
      </c>
      <c r="CG97" s="126">
        <f t="shared" si="302"/>
        <v>0</v>
      </c>
      <c r="CH97" s="126">
        <f t="shared" si="303"/>
        <v>0</v>
      </c>
      <c r="CI97" s="126">
        <f t="shared" si="304"/>
        <v>0</v>
      </c>
      <c r="CJ97" s="126">
        <f t="shared" si="305"/>
        <v>0</v>
      </c>
      <c r="CK97" s="126">
        <f t="shared" si="306"/>
        <v>0</v>
      </c>
      <c r="CL97" s="126">
        <f t="shared" si="307"/>
        <v>0</v>
      </c>
      <c r="CM97" s="126">
        <f t="shared" si="308"/>
        <v>0</v>
      </c>
      <c r="CN97" s="126">
        <f t="shared" si="309"/>
        <v>218.92626187595738</v>
      </c>
      <c r="CO97" s="126">
        <f t="shared" si="310"/>
        <v>400.79747731979978</v>
      </c>
      <c r="CP97" s="126">
        <f t="shared" si="311"/>
        <v>520.2319309050074</v>
      </c>
      <c r="CQ97" s="126">
        <f t="shared" si="312"/>
        <v>617.59090512868283</v>
      </c>
      <c r="CR97" s="126">
        <f t="shared" si="313"/>
        <v>702.31188125376775</v>
      </c>
      <c r="CS97" s="126">
        <f t="shared" si="314"/>
        <v>778.59187974021097</v>
      </c>
      <c r="CT97" s="126">
        <f t="shared" si="315"/>
        <v>848.74252789760703</v>
      </c>
      <c r="CU97" s="126">
        <f t="shared" si="316"/>
        <v>914.19983526306169</v>
      </c>
      <c r="CV97" s="126">
        <f t="shared" si="317"/>
        <v>975.92902397806029</v>
      </c>
      <c r="CW97" s="126">
        <f t="shared" si="318"/>
        <v>1034.6163506418293</v>
      </c>
      <c r="CX97" s="126">
        <f t="shared" si="319"/>
        <v>1090.770812591511</v>
      </c>
      <c r="CY97" s="126">
        <f t="shared" si="320"/>
        <v>1144.7826655455151</v>
      </c>
      <c r="CZ97" s="126">
        <f t="shared" si="321"/>
        <v>1196.9592618586944</v>
      </c>
      <c r="DA97" s="126">
        <f t="shared" si="322"/>
        <v>1245.0927586409443</v>
      </c>
      <c r="DB97" s="126">
        <f t="shared" si="323"/>
        <v>1293.2262554231943</v>
      </c>
      <c r="DC97" s="126">
        <f t="shared" si="324"/>
        <v>1341.3597522054442</v>
      </c>
      <c r="DD97" s="126">
        <f t="shared" si="325"/>
        <v>1389.4932489876942</v>
      </c>
      <c r="DE97" s="126">
        <f t="shared" si="326"/>
        <v>1437.6267457699441</v>
      </c>
      <c r="DF97" s="126">
        <f t="shared" si="327"/>
        <v>1481.4110056542345</v>
      </c>
      <c r="DG97" s="126">
        <f t="shared" si="328"/>
        <v>1525.1952655385248</v>
      </c>
      <c r="DH97" s="126">
        <f t="shared" si="329"/>
        <v>1568.979525422815</v>
      </c>
      <c r="DI97" s="126">
        <f t="shared" si="330"/>
        <v>1612.7637853071053</v>
      </c>
      <c r="DJ97" s="126">
        <f t="shared" si="331"/>
        <v>1656.5480451913959</v>
      </c>
      <c r="DK97" s="126">
        <f t="shared" si="332"/>
        <v>1697.9513875704961</v>
      </c>
      <c r="DL97" s="126">
        <f t="shared" si="333"/>
        <v>1739.3547299495963</v>
      </c>
      <c r="DM97" s="126">
        <f t="shared" si="334"/>
        <v>1780.7580723286967</v>
      </c>
      <c r="DN97" s="126">
        <f t="shared" si="335"/>
        <v>1822.1614147077969</v>
      </c>
      <c r="DO97" s="126">
        <f t="shared" si="336"/>
        <v>1863.5647570868969</v>
      </c>
      <c r="DP97" s="126">
        <f t="shared" si="337"/>
        <v>1903.8240324194103</v>
      </c>
      <c r="DQ97" s="126">
        <f t="shared" si="338"/>
        <v>1944.0833077519237</v>
      </c>
      <c r="DR97" s="126">
        <f t="shared" si="339"/>
        <v>1984.3425830844374</v>
      </c>
      <c r="DS97" s="126">
        <f t="shared" si="340"/>
        <v>2024.6018584169508</v>
      </c>
      <c r="DT97" s="126">
        <f t="shared" si="341"/>
        <v>2064.861133749464</v>
      </c>
      <c r="DU97" s="126">
        <v>2104.8670779051599</v>
      </c>
      <c r="DV97" s="121"/>
      <c r="DW97" s="129">
        <v>2104.8670779051599</v>
      </c>
      <c r="DX97" s="124">
        <v>28</v>
      </c>
      <c r="DY97" s="129">
        <f t="shared" si="342"/>
        <v>2104.8670779051599</v>
      </c>
      <c r="DZ97" s="129">
        <f t="shared" si="343"/>
        <v>2104.8670779051599</v>
      </c>
      <c r="EA97" s="129">
        <f t="shared" si="344"/>
        <v>2104.8670779051599</v>
      </c>
      <c r="EB97" s="129">
        <f t="shared" si="345"/>
        <v>2104.8670779051599</v>
      </c>
      <c r="EC97" s="129">
        <f t="shared" si="346"/>
        <v>2104.8670779051599</v>
      </c>
      <c r="ED97" s="129">
        <f t="shared" si="347"/>
        <v>2104.8670779051599</v>
      </c>
      <c r="EE97" s="129">
        <f t="shared" si="348"/>
        <v>2104.8670779051599</v>
      </c>
      <c r="EF97" s="129">
        <f t="shared" si="349"/>
        <v>2104.8670779051599</v>
      </c>
      <c r="EG97" s="129">
        <f t="shared" si="350"/>
        <v>2104.8670779051599</v>
      </c>
      <c r="EH97" s="129">
        <f t="shared" si="351"/>
        <v>2104.8670779051599</v>
      </c>
      <c r="EI97" s="129">
        <f t="shared" si="352"/>
        <v>2104.8670779051599</v>
      </c>
      <c r="EJ97" s="129">
        <f t="shared" si="353"/>
        <v>2104.8670779051599</v>
      </c>
      <c r="EK97" s="129">
        <f t="shared" si="354"/>
        <v>2104.8670779051599</v>
      </c>
      <c r="EL97" s="129">
        <f t="shared" si="355"/>
        <v>2104.8670779051599</v>
      </c>
      <c r="EM97" s="129">
        <f t="shared" si="356"/>
        <v>2104.8670779051599</v>
      </c>
      <c r="EN97" s="129">
        <f t="shared" si="357"/>
        <v>2104.8670779051599</v>
      </c>
      <c r="EO97" s="129">
        <f t="shared" si="358"/>
        <v>2104.8670779051599</v>
      </c>
      <c r="EP97" s="129">
        <f t="shared" si="359"/>
        <v>2104.8670779051599</v>
      </c>
      <c r="EQ97" s="129">
        <f t="shared" si="360"/>
        <v>2104.8670779051599</v>
      </c>
      <c r="ER97" s="129">
        <f t="shared" si="361"/>
        <v>2104.8670779051599</v>
      </c>
      <c r="ES97" s="129">
        <f t="shared" si="362"/>
        <v>2104.8670779051599</v>
      </c>
      <c r="ET97" s="129">
        <f t="shared" si="363"/>
        <v>2104.8670779051599</v>
      </c>
      <c r="EU97" s="129">
        <f t="shared" si="364"/>
        <v>2104.8670779051599</v>
      </c>
      <c r="EV97" s="129">
        <f t="shared" si="365"/>
        <v>2104.8670779051599</v>
      </c>
      <c r="EW97" s="129">
        <f t="shared" si="366"/>
        <v>2104.8670779051599</v>
      </c>
      <c r="EX97" s="129">
        <f t="shared" si="367"/>
        <v>2104.8670779051599</v>
      </c>
      <c r="EY97" s="129">
        <f t="shared" si="368"/>
        <v>2104.8670779051599</v>
      </c>
      <c r="EZ97" s="129">
        <f t="shared" si="369"/>
        <v>1885.9408160292026</v>
      </c>
      <c r="FA97" s="129">
        <f t="shared" si="370"/>
        <v>1704.0696005853601</v>
      </c>
      <c r="FB97" s="129">
        <f t="shared" si="371"/>
        <v>1584.6351470001525</v>
      </c>
      <c r="FC97" s="129">
        <f t="shared" si="372"/>
        <v>1487.2761727764771</v>
      </c>
      <c r="FD97" s="129">
        <f t="shared" si="373"/>
        <v>1402.5551966513922</v>
      </c>
      <c r="FE97" s="129">
        <f t="shared" si="374"/>
        <v>1326.275198164949</v>
      </c>
      <c r="FF97" s="129">
        <f t="shared" si="375"/>
        <v>1256.1245500075529</v>
      </c>
      <c r="FG97" s="129">
        <f t="shared" si="376"/>
        <v>1190.6672426420982</v>
      </c>
      <c r="FH97" s="129">
        <f t="shared" si="377"/>
        <v>1128.9380539270996</v>
      </c>
      <c r="FI97" s="129">
        <f t="shared" si="378"/>
        <v>1070.2507272633306</v>
      </c>
      <c r="FJ97" s="129">
        <f t="shared" si="379"/>
        <v>1014.0962653136489</v>
      </c>
      <c r="FK97" s="129">
        <f t="shared" si="380"/>
        <v>960.08441235964483</v>
      </c>
      <c r="FL97" s="129">
        <f t="shared" si="381"/>
        <v>907.90781604646554</v>
      </c>
      <c r="FM97" s="129">
        <f t="shared" si="382"/>
        <v>859.77431926421559</v>
      </c>
      <c r="FN97" s="129">
        <f t="shared" si="383"/>
        <v>811.64082248196564</v>
      </c>
      <c r="FO97" s="129">
        <f t="shared" si="384"/>
        <v>763.50732569971569</v>
      </c>
      <c r="FP97" s="129">
        <f t="shared" si="385"/>
        <v>715.37382891746574</v>
      </c>
      <c r="FQ97" s="129">
        <f t="shared" si="386"/>
        <v>667.24033213521579</v>
      </c>
      <c r="FR97" s="129">
        <f t="shared" si="387"/>
        <v>623.45607225092544</v>
      </c>
      <c r="FS97" s="129">
        <f t="shared" si="388"/>
        <v>579.67181236663509</v>
      </c>
      <c r="FT97" s="129">
        <f t="shared" si="389"/>
        <v>535.88755248234497</v>
      </c>
      <c r="FU97" s="129">
        <f t="shared" si="390"/>
        <v>492.10329259805462</v>
      </c>
      <c r="FV97" s="129">
        <f t="shared" si="391"/>
        <v>448.31903271376405</v>
      </c>
      <c r="FW97" s="129">
        <f t="shared" si="392"/>
        <v>406.91569033466385</v>
      </c>
      <c r="FX97" s="129">
        <f t="shared" si="393"/>
        <v>365.51234795556365</v>
      </c>
      <c r="FY97" s="129">
        <f t="shared" si="394"/>
        <v>324.10900557646323</v>
      </c>
      <c r="FZ97" s="129">
        <f t="shared" si="395"/>
        <v>282.70566319736304</v>
      </c>
      <c r="GA97" s="129">
        <f t="shared" si="396"/>
        <v>241.30232081826307</v>
      </c>
      <c r="GB97" s="129">
        <f t="shared" si="397"/>
        <v>201.04304548574964</v>
      </c>
      <c r="GC97" s="129">
        <f t="shared" si="398"/>
        <v>160.78377015323622</v>
      </c>
      <c r="GD97" s="129">
        <f t="shared" si="399"/>
        <v>120.52449482072257</v>
      </c>
      <c r="GE97" s="129">
        <f t="shared" si="400"/>
        <v>80.265219488209141</v>
      </c>
      <c r="GF97" s="129">
        <f t="shared" si="401"/>
        <v>40.005944155695943</v>
      </c>
    </row>
    <row r="98" spans="1:188" ht="15" x14ac:dyDescent="0.25">
      <c r="A98" s="124">
        <v>33</v>
      </c>
      <c r="G98" s="126"/>
      <c r="H98" s="126"/>
      <c r="I98" s="126"/>
      <c r="J98" s="126"/>
      <c r="L98" s="126"/>
      <c r="M98" s="126"/>
      <c r="N98" s="126"/>
      <c r="O98" s="126"/>
      <c r="AD98" s="126">
        <f>-$A98^2*ACOS(1-$B$4/$A98)-($A98-$B$4)*SQRT(2*$A98*$B$4-$B$4^2)</f>
        <v>10.78268060281107</v>
      </c>
      <c r="AE98" s="126">
        <f>-$A98^2*ACOS(1-$C$4/$A98)-($A98-$C$4)*SQRT(2*$A98*$C$4-$C$4^2)-AE99</f>
        <v>19.741091688151528</v>
      </c>
      <c r="AF98" s="126">
        <f>-$A98^2*ACOS(1-$D$4/$A98)-($A98-$D$4)*SQRT(2*$A98*$D$4-$D$4^2)-AF99-AF100</f>
        <v>25.625675131888215</v>
      </c>
      <c r="AG98" s="126">
        <f>-$A98^2*ACOS(1-$E$4/$A98)-($A98-$E$4)*SQRT(2*$A98*$E$4-$E$4^2)-AG99-AG100-AG101</f>
        <v>30.423815189664424</v>
      </c>
      <c r="AH98" s="126">
        <f>-$A98^2*ACOS(1-$F$4/$A98)-($A98-$F$4)*SQRT(2*$A98*$F$4-$F$4^2)-AH99-AH100-AH101-AH102</f>
        <v>34.600200526415904</v>
      </c>
      <c r="AI98" s="126">
        <f>-$A98^2*ACOS(1-6/$A98)-($A98-6)*SQRT(2*$A98*6-6^2)-AI99-AI100-AI101-AI102-AI103</f>
        <v>38.361483555855898</v>
      </c>
      <c r="AJ98" s="126">
        <f>-$A98^2*ACOS(1-7/$A98)-($A98-7)*SQRT(2*$A98*7-7^2)-AJ99-AJ100-AJ101-AJ102-AJ103-AJ104</f>
        <v>41.821485109391915</v>
      </c>
      <c r="AK98" s="126">
        <f>-$A98^2*ACOS(1-8/$A98)-($A98-8)*SQRT(2*$A98*8-8^2)-AK99-AK100-AK101-AK102-AK103-AK104-AK105</f>
        <v>45.050915076774686</v>
      </c>
      <c r="AL98" s="126">
        <f>-$A98^2*ACOS(1-9/$A98)-($A98-9)*SQRT(2*$A98*9-9^2)-AL99-AL100-AL101-AL102-AL103-AL104-AL105-AL106</f>
        <v>48.097305527826222</v>
      </c>
      <c r="AM98" s="126">
        <f>-$A98^2*ACOS(1-10/$A98)-($A98-10)*SQRT(2*$A98*10-10^2)-AM99-AM100-AM101-AM102-AM103-AM104-AM105-AM106-AM107</f>
        <v>50.994455480940417</v>
      </c>
      <c r="AN98" s="126">
        <f>-$A98^2*ACOS(1-11/$A98)-($A98-11)*SQRT(2*$A98*11-11^2)-AN99-AN100-AN101-AN102-AN103-AN104-AN105-AN106-AN107-AN108</f>
        <v>53.767438551397277</v>
      </c>
      <c r="AO98" s="126">
        <f>-$A98^2*ACOS(1-12/$A98)-($A98-12)*SQRT(2*$A98*12-12^2)-AO99-AO100-AO101-AO102-AO103-AO104-AO105-AO106-AO107-AO108-AO109</f>
        <v>56.435484121027798</v>
      </c>
      <c r="AP98" s="126">
        <f t="shared" si="407"/>
        <v>58.877039626704232</v>
      </c>
      <c r="AQ98" s="126">
        <f t="shared" si="407"/>
        <v>61.318595132380665</v>
      </c>
      <c r="AR98" s="126">
        <f t="shared" si="407"/>
        <v>63.760150638057098</v>
      </c>
      <c r="AS98" s="126">
        <f t="shared" si="407"/>
        <v>66.201706143733531</v>
      </c>
      <c r="AT98" s="126">
        <f>-$A98^2*ACOS(1-17/$A98)-($A98-17)*SQRT(2*$A98*17-17^2)-SUM(AT99:AT114)</f>
        <v>68.643261649409965</v>
      </c>
      <c r="AU98" s="126">
        <f t="shared" si="411"/>
        <v>70.846278723143016</v>
      </c>
      <c r="AV98" s="126">
        <f t="shared" si="411"/>
        <v>73.049295796876066</v>
      </c>
      <c r="AW98" s="126">
        <f t="shared" si="411"/>
        <v>75.252312870609117</v>
      </c>
      <c r="AX98" s="126">
        <f t="shared" si="411"/>
        <v>77.455329944342168</v>
      </c>
      <c r="AY98" s="126">
        <f>-$A98^2*ACOS(1-22/$A98)-($A98-22)*SQRT(2*$A98*22-22^2)-SUM(AY99:AY119)</f>
        <v>79.658347018075233</v>
      </c>
      <c r="AZ98" s="126">
        <f t="shared" si="412"/>
        <v>81.733179888654107</v>
      </c>
      <c r="BA98" s="126">
        <f t="shared" si="412"/>
        <v>83.80801275923298</v>
      </c>
      <c r="BB98" s="126">
        <f t="shared" si="412"/>
        <v>85.882845629811854</v>
      </c>
      <c r="BC98" s="126">
        <f t="shared" si="412"/>
        <v>87.957678500390728</v>
      </c>
      <c r="BD98" s="126">
        <f>-$A98^2*ACOS(1-27/$A98)-($A98-27)*SQRT(2*$A98*27-27^2)-SUM(BD99:BD124)</f>
        <v>90.032511370969587</v>
      </c>
      <c r="BE98" s="126">
        <f t="shared" si="413"/>
        <v>92.04629818686999</v>
      </c>
      <c r="BF98" s="126">
        <f t="shared" si="413"/>
        <v>94.060085002770393</v>
      </c>
      <c r="BG98" s="126">
        <f t="shared" si="413"/>
        <v>96.073871818670796</v>
      </c>
      <c r="BH98" s="126">
        <f t="shared" si="413"/>
        <v>98.087658634571198</v>
      </c>
      <c r="BI98" s="126">
        <f>-$A98^2*ACOS(1-32/$A98)-($A98-32)*SQRT(2*$A98*32-32^2)-SUM(BI99:BI129)</f>
        <v>100.1014454504716</v>
      </c>
      <c r="BJ98" s="126">
        <f ca="1">$A98^2*ACOS(1-$A98/$A98)-($A98-$A98)*SQRT(2*$A98*$A98-$A98^2)-SUM(BJ99:BJ$130)</f>
        <v>102.10176124166856</v>
      </c>
      <c r="BK98" s="126"/>
      <c r="BL98" s="122">
        <v>33</v>
      </c>
      <c r="BM98" s="126">
        <f t="shared" si="282"/>
        <v>0</v>
      </c>
      <c r="BN98" s="126">
        <f t="shared" si="283"/>
        <v>0</v>
      </c>
      <c r="BO98" s="126">
        <f t="shared" si="284"/>
        <v>0</v>
      </c>
      <c r="BP98" s="126">
        <f t="shared" si="285"/>
        <v>0</v>
      </c>
      <c r="BQ98" s="126">
        <f t="shared" si="286"/>
        <v>0</v>
      </c>
      <c r="BR98" s="126">
        <f t="shared" si="287"/>
        <v>0</v>
      </c>
      <c r="BS98" s="126">
        <f t="shared" si="288"/>
        <v>0</v>
      </c>
      <c r="BT98" s="126">
        <f t="shared" si="289"/>
        <v>0</v>
      </c>
      <c r="BU98" s="126">
        <f t="shared" si="290"/>
        <v>0</v>
      </c>
      <c r="BV98" s="126">
        <f t="shared" si="291"/>
        <v>0</v>
      </c>
      <c r="BW98" s="126">
        <f t="shared" si="292"/>
        <v>0</v>
      </c>
      <c r="BX98" s="126">
        <f t="shared" si="293"/>
        <v>0</v>
      </c>
      <c r="BY98" s="126">
        <f t="shared" si="294"/>
        <v>0</v>
      </c>
      <c r="BZ98" s="126">
        <f t="shared" si="295"/>
        <v>0</v>
      </c>
      <c r="CA98" s="126">
        <f t="shared" si="296"/>
        <v>0</v>
      </c>
      <c r="CB98" s="126">
        <f t="shared" si="297"/>
        <v>0</v>
      </c>
      <c r="CC98" s="126">
        <f t="shared" si="298"/>
        <v>0</v>
      </c>
      <c r="CD98" s="126">
        <f t="shared" si="299"/>
        <v>0</v>
      </c>
      <c r="CE98" s="126">
        <f t="shared" si="300"/>
        <v>0</v>
      </c>
      <c r="CF98" s="126">
        <f t="shared" si="301"/>
        <v>0</v>
      </c>
      <c r="CG98" s="126">
        <f t="shared" si="302"/>
        <v>0</v>
      </c>
      <c r="CH98" s="126">
        <f t="shared" si="303"/>
        <v>0</v>
      </c>
      <c r="CI98" s="126">
        <f t="shared" si="304"/>
        <v>0</v>
      </c>
      <c r="CJ98" s="126">
        <f t="shared" si="305"/>
        <v>0</v>
      </c>
      <c r="CK98" s="126">
        <f t="shared" si="306"/>
        <v>0</v>
      </c>
      <c r="CL98" s="126">
        <f t="shared" si="307"/>
        <v>0</v>
      </c>
      <c r="CM98" s="126">
        <f t="shared" si="308"/>
        <v>0</v>
      </c>
      <c r="CN98" s="126">
        <f t="shared" si="309"/>
        <v>0</v>
      </c>
      <c r="CO98" s="126">
        <f t="shared" si="310"/>
        <v>215.65361205622139</v>
      </c>
      <c r="CP98" s="126">
        <f t="shared" si="311"/>
        <v>394.82183376303055</v>
      </c>
      <c r="CQ98" s="126">
        <f t="shared" si="312"/>
        <v>512.5135026377643</v>
      </c>
      <c r="CR98" s="126">
        <f t="shared" si="313"/>
        <v>608.47630379328848</v>
      </c>
      <c r="CS98" s="126">
        <f t="shared" si="314"/>
        <v>692.00401052831808</v>
      </c>
      <c r="CT98" s="126">
        <f t="shared" si="315"/>
        <v>767.22967111711796</v>
      </c>
      <c r="CU98" s="126">
        <f t="shared" si="316"/>
        <v>836.4297021878383</v>
      </c>
      <c r="CV98" s="126">
        <f t="shared" si="317"/>
        <v>901.01830153549372</v>
      </c>
      <c r="CW98" s="126">
        <f t="shared" si="318"/>
        <v>961.94611055652445</v>
      </c>
      <c r="CX98" s="126">
        <f t="shared" si="319"/>
        <v>1019.8891096188083</v>
      </c>
      <c r="CY98" s="126">
        <f t="shared" si="320"/>
        <v>1075.3487710279455</v>
      </c>
      <c r="CZ98" s="126">
        <f t="shared" si="321"/>
        <v>1128.709682420556</v>
      </c>
      <c r="DA98" s="126">
        <f t="shared" si="322"/>
        <v>1177.5407925340846</v>
      </c>
      <c r="DB98" s="126">
        <f t="shared" si="323"/>
        <v>1226.3719026476133</v>
      </c>
      <c r="DC98" s="126">
        <f t="shared" si="324"/>
        <v>1275.203012761142</v>
      </c>
      <c r="DD98" s="126">
        <f t="shared" si="325"/>
        <v>1324.0341228746706</v>
      </c>
      <c r="DE98" s="126">
        <f t="shared" si="326"/>
        <v>1372.8652329881993</v>
      </c>
      <c r="DF98" s="126">
        <f t="shared" si="327"/>
        <v>1416.9255744628604</v>
      </c>
      <c r="DG98" s="126">
        <f t="shared" si="328"/>
        <v>1460.9859159375214</v>
      </c>
      <c r="DH98" s="126">
        <f t="shared" si="329"/>
        <v>1505.0462574121823</v>
      </c>
      <c r="DI98" s="126">
        <f t="shared" si="330"/>
        <v>1549.1065988868434</v>
      </c>
      <c r="DJ98" s="126">
        <f t="shared" si="331"/>
        <v>1593.1669403615047</v>
      </c>
      <c r="DK98" s="126">
        <f t="shared" si="332"/>
        <v>1634.6635977730821</v>
      </c>
      <c r="DL98" s="126">
        <f t="shared" si="333"/>
        <v>1676.1602551846595</v>
      </c>
      <c r="DM98" s="126">
        <f t="shared" si="334"/>
        <v>1717.6569125962371</v>
      </c>
      <c r="DN98" s="126">
        <f t="shared" si="335"/>
        <v>1759.1535700078146</v>
      </c>
      <c r="DO98" s="126">
        <f t="shared" si="336"/>
        <v>1800.6502274193917</v>
      </c>
      <c r="DP98" s="126">
        <f t="shared" si="337"/>
        <v>1840.9259637373998</v>
      </c>
      <c r="DQ98" s="126">
        <f t="shared" si="338"/>
        <v>1881.2017000554079</v>
      </c>
      <c r="DR98" s="126">
        <f t="shared" si="339"/>
        <v>1921.4774363734159</v>
      </c>
      <c r="DS98" s="126">
        <f t="shared" si="340"/>
        <v>1961.753172691424</v>
      </c>
      <c r="DT98" s="126">
        <f t="shared" si="341"/>
        <v>2002.028909009432</v>
      </c>
      <c r="DU98" s="126">
        <v>2042.0352248333666</v>
      </c>
      <c r="DV98" s="121"/>
      <c r="DW98" s="129">
        <v>2042.0352248333666</v>
      </c>
      <c r="DX98" s="124">
        <v>29</v>
      </c>
      <c r="DY98" s="129">
        <f t="shared" si="342"/>
        <v>2042.0352248333666</v>
      </c>
      <c r="DZ98" s="129">
        <f t="shared" si="343"/>
        <v>2042.0352248333666</v>
      </c>
      <c r="EA98" s="129">
        <f t="shared" si="344"/>
        <v>2042.0352248333666</v>
      </c>
      <c r="EB98" s="129">
        <f t="shared" si="345"/>
        <v>2042.0352248333666</v>
      </c>
      <c r="EC98" s="129">
        <f t="shared" si="346"/>
        <v>2042.0352248333666</v>
      </c>
      <c r="ED98" s="129">
        <f t="shared" si="347"/>
        <v>2042.0352248333666</v>
      </c>
      <c r="EE98" s="129">
        <f t="shared" si="348"/>
        <v>2042.0352248333666</v>
      </c>
      <c r="EF98" s="129">
        <f t="shared" si="349"/>
        <v>2042.0352248333666</v>
      </c>
      <c r="EG98" s="129">
        <f t="shared" si="350"/>
        <v>2042.0352248333666</v>
      </c>
      <c r="EH98" s="129">
        <f t="shared" si="351"/>
        <v>2042.0352248333666</v>
      </c>
      <c r="EI98" s="129">
        <f t="shared" si="352"/>
        <v>2042.0352248333666</v>
      </c>
      <c r="EJ98" s="129">
        <f t="shared" si="353"/>
        <v>2042.0352248333666</v>
      </c>
      <c r="EK98" s="129">
        <f t="shared" si="354"/>
        <v>2042.0352248333666</v>
      </c>
      <c r="EL98" s="129">
        <f t="shared" si="355"/>
        <v>2042.0352248333666</v>
      </c>
      <c r="EM98" s="129">
        <f t="shared" si="356"/>
        <v>2042.0352248333666</v>
      </c>
      <c r="EN98" s="129">
        <f t="shared" si="357"/>
        <v>2042.0352248333666</v>
      </c>
      <c r="EO98" s="129">
        <f t="shared" si="358"/>
        <v>2042.0352248333666</v>
      </c>
      <c r="EP98" s="129">
        <f t="shared" si="359"/>
        <v>2042.0352248333666</v>
      </c>
      <c r="EQ98" s="129">
        <f t="shared" si="360"/>
        <v>2042.0352248333666</v>
      </c>
      <c r="ER98" s="129">
        <f t="shared" si="361"/>
        <v>2042.0352248333666</v>
      </c>
      <c r="ES98" s="129">
        <f t="shared" si="362"/>
        <v>2042.0352248333666</v>
      </c>
      <c r="ET98" s="129">
        <f t="shared" si="363"/>
        <v>2042.0352248333666</v>
      </c>
      <c r="EU98" s="129">
        <f t="shared" si="364"/>
        <v>2042.0352248333666</v>
      </c>
      <c r="EV98" s="129">
        <f t="shared" si="365"/>
        <v>2042.0352248333666</v>
      </c>
      <c r="EW98" s="129">
        <f t="shared" si="366"/>
        <v>2042.0352248333666</v>
      </c>
      <c r="EX98" s="129">
        <f t="shared" si="367"/>
        <v>2042.0352248333666</v>
      </c>
      <c r="EY98" s="129">
        <f t="shared" si="368"/>
        <v>2042.0352248333666</v>
      </c>
      <c r="EZ98" s="129">
        <f t="shared" si="369"/>
        <v>2042.0352248333666</v>
      </c>
      <c r="FA98" s="129">
        <f t="shared" si="370"/>
        <v>1826.3816127771452</v>
      </c>
      <c r="FB98" s="129">
        <f t="shared" si="371"/>
        <v>1647.213391070336</v>
      </c>
      <c r="FC98" s="129">
        <f t="shared" si="372"/>
        <v>1529.5217221956023</v>
      </c>
      <c r="FD98" s="129">
        <f t="shared" si="373"/>
        <v>1433.5589210400781</v>
      </c>
      <c r="FE98" s="129">
        <f t="shared" si="374"/>
        <v>1350.0312143050485</v>
      </c>
      <c r="FF98" s="129">
        <f t="shared" si="375"/>
        <v>1274.8055537162486</v>
      </c>
      <c r="FG98" s="129">
        <f t="shared" si="376"/>
        <v>1205.6055226455283</v>
      </c>
      <c r="FH98" s="129">
        <f t="shared" si="377"/>
        <v>1141.0169232978728</v>
      </c>
      <c r="FI98" s="129">
        <f t="shared" si="378"/>
        <v>1080.0891142768421</v>
      </c>
      <c r="FJ98" s="129">
        <f t="shared" si="379"/>
        <v>1022.1461152145582</v>
      </c>
      <c r="FK98" s="129">
        <f t="shared" si="380"/>
        <v>966.68645380542102</v>
      </c>
      <c r="FL98" s="129">
        <f t="shared" si="381"/>
        <v>913.32554241281059</v>
      </c>
      <c r="FM98" s="129">
        <f t="shared" si="382"/>
        <v>864.49443229928193</v>
      </c>
      <c r="FN98" s="129">
        <f t="shared" si="383"/>
        <v>815.66332218575326</v>
      </c>
      <c r="FO98" s="129">
        <f t="shared" si="384"/>
        <v>766.83221207222459</v>
      </c>
      <c r="FP98" s="129">
        <f t="shared" si="385"/>
        <v>718.00110195869593</v>
      </c>
      <c r="FQ98" s="129">
        <f t="shared" si="386"/>
        <v>669.16999184516726</v>
      </c>
      <c r="FR98" s="129">
        <f t="shared" si="387"/>
        <v>625.10965037050619</v>
      </c>
      <c r="FS98" s="129">
        <f t="shared" si="388"/>
        <v>581.04930889584512</v>
      </c>
      <c r="FT98" s="129">
        <f t="shared" si="389"/>
        <v>536.98896742118427</v>
      </c>
      <c r="FU98" s="129">
        <f t="shared" si="390"/>
        <v>492.9286259465232</v>
      </c>
      <c r="FV98" s="129">
        <f t="shared" si="391"/>
        <v>448.8682844718619</v>
      </c>
      <c r="FW98" s="129">
        <f t="shared" si="392"/>
        <v>407.37162706028448</v>
      </c>
      <c r="FX98" s="129">
        <f t="shared" si="393"/>
        <v>365.87496964870707</v>
      </c>
      <c r="FY98" s="129">
        <f t="shared" si="394"/>
        <v>324.37831223712942</v>
      </c>
      <c r="FZ98" s="129">
        <f t="shared" si="395"/>
        <v>282.881654825552</v>
      </c>
      <c r="GA98" s="129">
        <f t="shared" si="396"/>
        <v>241.38499741397482</v>
      </c>
      <c r="GB98" s="129">
        <f t="shared" si="397"/>
        <v>201.10926109596676</v>
      </c>
      <c r="GC98" s="129">
        <f t="shared" si="398"/>
        <v>160.8335247779587</v>
      </c>
      <c r="GD98" s="129">
        <f t="shared" si="399"/>
        <v>120.55778845995064</v>
      </c>
      <c r="GE98" s="129">
        <f t="shared" si="400"/>
        <v>80.282052141942586</v>
      </c>
      <c r="GF98" s="129">
        <f t="shared" si="401"/>
        <v>40.006315823934528</v>
      </c>
    </row>
    <row r="99" spans="1:188" ht="15" x14ac:dyDescent="0.25">
      <c r="A99" s="124">
        <v>32</v>
      </c>
      <c r="G99" s="126"/>
      <c r="H99" s="126"/>
      <c r="I99" s="126"/>
      <c r="J99" s="126"/>
      <c r="L99" s="126"/>
      <c r="M99" s="126"/>
      <c r="N99" s="126"/>
      <c r="O99" s="126"/>
      <c r="AE99" s="126">
        <f>-$A99^2*ACOS(1-$B$4/$A99)-($A99-$B$4)*SQRT(2*$A99*$B$4-$B$4^2)</f>
        <v>10.616526303190881</v>
      </c>
      <c r="AF99" s="126">
        <f>-$A99^2*ACOS(1-$C$4/$A99)-($A99-$C$4)*SQRT(2*$A99*$C$4-$C$4^2)-AF100</f>
        <v>19.437718885328366</v>
      </c>
      <c r="AG99" s="126">
        <f>-$A99^2*ACOS(1-$D$4/$A99)-($A99-$D$4)*SQRT(2*$A99*$D$4-$D$4^2)-AG100-AG101</f>
        <v>25.233858607440254</v>
      </c>
      <c r="AH99" s="126">
        <f>-$A99^2*ACOS(1-$E$4/$A99)-($A99-$E$4)*SQRT(2*$A99*$E$4-$E$4^2)-AH100-AH101-AH102</f>
        <v>29.961169829689766</v>
      </c>
      <c r="AI99" s="126">
        <f>-$A99^2*ACOS(1-$F$4/$A99)-($A99-$F$4)*SQRT(2*$A99*$F$4-$F$4^2)-AI100-AI101-AI102-AI103</f>
        <v>34.077043982266446</v>
      </c>
      <c r="AJ99" s="126">
        <f>-$A99^2*ACOS(1-6/$A99)-($A99-6)*SQRT(2*$A99*6-6^2)-AJ100-AJ101-AJ102-AJ103-AJ104</f>
        <v>37.784885618151179</v>
      </c>
      <c r="AK99" s="126">
        <f>-$A99^2*ACOS(1-7/$A99)-($A99-7)*SQRT(2*$A99*7-7^2)-AK100-AK101-AK102-AK103-AK104-AK105</f>
        <v>41.196728458150915</v>
      </c>
      <c r="AL99" s="126">
        <f>-$A99^2*ACOS(1-8/$A99)-($A99-8)*SQRT(2*$A99*8-8^2)-AL100-AL101-AL102-AL103-AL104-AL105-AL106</f>
        <v>44.382175870645767</v>
      </c>
      <c r="AM99" s="126">
        <f>-$A99^2*ACOS(1-9/$A99)-($A99-9)*SQRT(2*$A99*9-9^2)-AM100-AM101-AM102-AM103-AM104-AM105-AM106-AM107</f>
        <v>47.388020767219416</v>
      </c>
      <c r="AN99" s="126">
        <f>-$A99^2*ACOS(1-10/$A99)-($A99-10)*SQRT(2*$A99*10-10^2)-AN100-AN101-AN102-AN103-AN104-AN105-AN106-AN107-AN108</f>
        <v>50.247541760822912</v>
      </c>
      <c r="AO99" s="126">
        <f>-$A99^2*ACOS(1-11/$A99)-($A99-11)*SQRT(2*$A99*11-11^2)-AO100-AO101-AO102-AO103-AO104-AO105-AO106-AO107-AO108-AO109</f>
        <v>52.985431941473735</v>
      </c>
      <c r="AP99" s="126">
        <f t="shared" si="407"/>
        <v>55.467147377113633</v>
      </c>
      <c r="AQ99" s="126">
        <f t="shared" si="407"/>
        <v>57.948862812753532</v>
      </c>
      <c r="AR99" s="126">
        <f t="shared" si="407"/>
        <v>60.430578248393431</v>
      </c>
      <c r="AS99" s="126">
        <f t="shared" si="407"/>
        <v>62.91229368403333</v>
      </c>
      <c r="AT99" s="126">
        <f>-$A99^2*ACOS(1-16/$A99)-($A99-16)*SQRT(2*$A99*16-16^2)-SUM(AT100:AT114)</f>
        <v>65.394009119673228</v>
      </c>
      <c r="AU99" s="126">
        <f t="shared" si="411"/>
        <v>67.61249123692528</v>
      </c>
      <c r="AV99" s="126">
        <f t="shared" si="411"/>
        <v>69.830973354177331</v>
      </c>
      <c r="AW99" s="126">
        <f t="shared" si="411"/>
        <v>72.049455471429383</v>
      </c>
      <c r="AX99" s="126">
        <f t="shared" si="411"/>
        <v>74.267937588681434</v>
      </c>
      <c r="AY99" s="126">
        <f>-$A99^2*ACOS(1-21/$A99)-($A99-21)*SQRT(2*$A99*21-21^2)-SUM(AY100:AY119)</f>
        <v>76.486419705933486</v>
      </c>
      <c r="AZ99" s="126">
        <f t="shared" si="412"/>
        <v>78.566410959767694</v>
      </c>
      <c r="BA99" s="126">
        <f t="shared" si="412"/>
        <v>80.646402213601903</v>
      </c>
      <c r="BB99" s="126">
        <f t="shared" si="412"/>
        <v>82.726393467436125</v>
      </c>
      <c r="BC99" s="126">
        <f t="shared" si="412"/>
        <v>84.806384721270348</v>
      </c>
      <c r="BD99" s="126">
        <f>-$A99^2*ACOS(1-26/$A99)-($A99-26)*SQRT(2*$A99*26-26^2)-SUM(BD100:BD124)</f>
        <v>86.886375975104556</v>
      </c>
      <c r="BE99" s="126">
        <f t="shared" si="413"/>
        <v>88.901067262883856</v>
      </c>
      <c r="BF99" s="126">
        <f t="shared" si="413"/>
        <v>90.915758550663156</v>
      </c>
      <c r="BG99" s="126">
        <f t="shared" si="413"/>
        <v>92.93044983844247</v>
      </c>
      <c r="BH99" s="126">
        <f t="shared" si="413"/>
        <v>94.945141126221785</v>
      </c>
      <c r="BI99" s="126">
        <f>-$A99^2*ACOS(1-31/$A99)-($A99-31)*SQRT(2*$A99*31-31^2)-SUM(BI100:BI129)</f>
        <v>96.959832414001085</v>
      </c>
      <c r="BJ99" s="126">
        <f ca="1">$A99^2*ACOS(1-$A99/$A99)-($A99-$A99)*SQRT(2*$A99*$A99-$A99^2)-SUM(BJ100:BJ$130)</f>
        <v>98.960168588078204</v>
      </c>
      <c r="BK99" s="126"/>
      <c r="BL99" s="122">
        <v>32</v>
      </c>
      <c r="BM99" s="126">
        <f t="shared" si="282"/>
        <v>0</v>
      </c>
      <c r="BN99" s="126">
        <f t="shared" si="283"/>
        <v>0</v>
      </c>
      <c r="BO99" s="126">
        <f t="shared" si="284"/>
        <v>0</v>
      </c>
      <c r="BP99" s="126">
        <f t="shared" si="285"/>
        <v>0</v>
      </c>
      <c r="BQ99" s="126">
        <f t="shared" si="286"/>
        <v>0</v>
      </c>
      <c r="BR99" s="126">
        <f t="shared" si="287"/>
        <v>0</v>
      </c>
      <c r="BS99" s="126">
        <f t="shared" si="288"/>
        <v>0</v>
      </c>
      <c r="BT99" s="126">
        <f t="shared" si="289"/>
        <v>0</v>
      </c>
      <c r="BU99" s="126">
        <f t="shared" si="290"/>
        <v>0</v>
      </c>
      <c r="BV99" s="126">
        <f t="shared" si="291"/>
        <v>0</v>
      </c>
      <c r="BW99" s="126">
        <f t="shared" si="292"/>
        <v>0</v>
      </c>
      <c r="BX99" s="126">
        <f t="shared" si="293"/>
        <v>0</v>
      </c>
      <c r="BY99" s="126">
        <f t="shared" si="294"/>
        <v>0</v>
      </c>
      <c r="BZ99" s="126">
        <f t="shared" si="295"/>
        <v>0</v>
      </c>
      <c r="CA99" s="126">
        <f t="shared" si="296"/>
        <v>0</v>
      </c>
      <c r="CB99" s="126">
        <f t="shared" si="297"/>
        <v>0</v>
      </c>
      <c r="CC99" s="126">
        <f t="shared" si="298"/>
        <v>0</v>
      </c>
      <c r="CD99" s="126">
        <f t="shared" si="299"/>
        <v>0</v>
      </c>
      <c r="CE99" s="126">
        <f t="shared" si="300"/>
        <v>0</v>
      </c>
      <c r="CF99" s="126">
        <f t="shared" si="301"/>
        <v>0</v>
      </c>
      <c r="CG99" s="126">
        <f t="shared" si="302"/>
        <v>0</v>
      </c>
      <c r="CH99" s="126">
        <f t="shared" si="303"/>
        <v>0</v>
      </c>
      <c r="CI99" s="126">
        <f t="shared" si="304"/>
        <v>0</v>
      </c>
      <c r="CJ99" s="126">
        <f t="shared" si="305"/>
        <v>0</v>
      </c>
      <c r="CK99" s="126">
        <f t="shared" si="306"/>
        <v>0</v>
      </c>
      <c r="CL99" s="126">
        <f t="shared" si="307"/>
        <v>0</v>
      </c>
      <c r="CM99" s="126">
        <f t="shared" si="308"/>
        <v>0</v>
      </c>
      <c r="CN99" s="126">
        <f t="shared" si="309"/>
        <v>0</v>
      </c>
      <c r="CO99" s="126">
        <f t="shared" si="310"/>
        <v>0</v>
      </c>
      <c r="CP99" s="126">
        <f t="shared" si="311"/>
        <v>212.33052606381762</v>
      </c>
      <c r="CQ99" s="126">
        <f t="shared" si="312"/>
        <v>388.75437770656731</v>
      </c>
      <c r="CR99" s="126">
        <f t="shared" si="313"/>
        <v>504.67717214880508</v>
      </c>
      <c r="CS99" s="126">
        <f t="shared" si="314"/>
        <v>599.22339659379531</v>
      </c>
      <c r="CT99" s="126">
        <f t="shared" si="315"/>
        <v>681.54087964532891</v>
      </c>
      <c r="CU99" s="126">
        <f t="shared" si="316"/>
        <v>755.69771236302358</v>
      </c>
      <c r="CV99" s="126">
        <f t="shared" si="317"/>
        <v>823.9345691630183</v>
      </c>
      <c r="CW99" s="126">
        <f t="shared" si="318"/>
        <v>887.64351741291534</v>
      </c>
      <c r="CX99" s="126">
        <f t="shared" si="319"/>
        <v>947.76041534438832</v>
      </c>
      <c r="CY99" s="126">
        <f t="shared" si="320"/>
        <v>1004.9508352164582</v>
      </c>
      <c r="CZ99" s="126">
        <f t="shared" si="321"/>
        <v>1059.7086388294747</v>
      </c>
      <c r="DA99" s="126">
        <f t="shared" si="322"/>
        <v>1109.3429475422727</v>
      </c>
      <c r="DB99" s="126">
        <f t="shared" si="323"/>
        <v>1158.9772562550706</v>
      </c>
      <c r="DC99" s="126">
        <f t="shared" si="324"/>
        <v>1208.6115649678686</v>
      </c>
      <c r="DD99" s="126">
        <f t="shared" si="325"/>
        <v>1258.2458736806666</v>
      </c>
      <c r="DE99" s="126">
        <f t="shared" si="326"/>
        <v>1307.8801823934646</v>
      </c>
      <c r="DF99" s="126">
        <f t="shared" si="327"/>
        <v>1352.2498247385056</v>
      </c>
      <c r="DG99" s="126">
        <f t="shared" si="328"/>
        <v>1396.6194670835466</v>
      </c>
      <c r="DH99" s="126">
        <f t="shared" si="329"/>
        <v>1440.9891094285877</v>
      </c>
      <c r="DI99" s="126">
        <f t="shared" si="330"/>
        <v>1485.3587517736287</v>
      </c>
      <c r="DJ99" s="126">
        <f t="shared" si="331"/>
        <v>1529.7283941186697</v>
      </c>
      <c r="DK99" s="126">
        <f t="shared" si="332"/>
        <v>1571.328219195354</v>
      </c>
      <c r="DL99" s="126">
        <f t="shared" si="333"/>
        <v>1612.9280442720381</v>
      </c>
      <c r="DM99" s="126">
        <f t="shared" si="334"/>
        <v>1654.5278693487226</v>
      </c>
      <c r="DN99" s="126">
        <f t="shared" si="335"/>
        <v>1696.1276944254068</v>
      </c>
      <c r="DO99" s="126">
        <f t="shared" si="336"/>
        <v>1737.7275195020911</v>
      </c>
      <c r="DP99" s="126">
        <f t="shared" si="337"/>
        <v>1778.0213452576772</v>
      </c>
      <c r="DQ99" s="126">
        <f t="shared" si="338"/>
        <v>1818.3151710132631</v>
      </c>
      <c r="DR99" s="126">
        <f t="shared" si="339"/>
        <v>1858.6089967688495</v>
      </c>
      <c r="DS99" s="126">
        <f t="shared" si="340"/>
        <v>1898.9028225244356</v>
      </c>
      <c r="DT99" s="126">
        <f t="shared" si="341"/>
        <v>1939.1966482800217</v>
      </c>
      <c r="DU99" s="126">
        <v>1979.2033717615686</v>
      </c>
      <c r="DV99" s="121"/>
      <c r="DW99" s="129">
        <v>1979.2033717615686</v>
      </c>
      <c r="DX99" s="124">
        <v>30</v>
      </c>
      <c r="DY99" s="129">
        <f t="shared" si="342"/>
        <v>1979.2033717615686</v>
      </c>
      <c r="DZ99" s="129">
        <f t="shared" si="343"/>
        <v>1979.2033717615686</v>
      </c>
      <c r="EA99" s="129">
        <f t="shared" si="344"/>
        <v>1979.2033717615686</v>
      </c>
      <c r="EB99" s="129">
        <f t="shared" si="345"/>
        <v>1979.2033717615686</v>
      </c>
      <c r="EC99" s="129">
        <f t="shared" si="346"/>
        <v>1979.2033717615686</v>
      </c>
      <c r="ED99" s="129">
        <f t="shared" si="347"/>
        <v>1979.2033717615686</v>
      </c>
      <c r="EE99" s="129">
        <f t="shared" si="348"/>
        <v>1979.2033717615686</v>
      </c>
      <c r="EF99" s="129">
        <f t="shared" si="349"/>
        <v>1979.2033717615686</v>
      </c>
      <c r="EG99" s="129">
        <f t="shared" si="350"/>
        <v>1979.2033717615686</v>
      </c>
      <c r="EH99" s="129">
        <f t="shared" si="351"/>
        <v>1979.2033717615686</v>
      </c>
      <c r="EI99" s="129">
        <f t="shared" si="352"/>
        <v>1979.2033717615686</v>
      </c>
      <c r="EJ99" s="129">
        <f t="shared" si="353"/>
        <v>1979.2033717615686</v>
      </c>
      <c r="EK99" s="129">
        <f t="shared" si="354"/>
        <v>1979.2033717615686</v>
      </c>
      <c r="EL99" s="129">
        <f t="shared" si="355"/>
        <v>1979.2033717615686</v>
      </c>
      <c r="EM99" s="129">
        <f t="shared" si="356"/>
        <v>1979.2033717615686</v>
      </c>
      <c r="EN99" s="129">
        <f t="shared" si="357"/>
        <v>1979.2033717615686</v>
      </c>
      <c r="EO99" s="129">
        <f t="shared" si="358"/>
        <v>1979.2033717615686</v>
      </c>
      <c r="EP99" s="129">
        <f t="shared" si="359"/>
        <v>1979.2033717615686</v>
      </c>
      <c r="EQ99" s="129">
        <f t="shared" si="360"/>
        <v>1979.2033717615686</v>
      </c>
      <c r="ER99" s="129">
        <f t="shared" si="361"/>
        <v>1979.2033717615686</v>
      </c>
      <c r="ES99" s="129">
        <f t="shared" si="362"/>
        <v>1979.2033717615686</v>
      </c>
      <c r="ET99" s="129">
        <f t="shared" si="363"/>
        <v>1979.2033717615686</v>
      </c>
      <c r="EU99" s="129">
        <f t="shared" si="364"/>
        <v>1979.2033717615686</v>
      </c>
      <c r="EV99" s="129">
        <f t="shared" si="365"/>
        <v>1979.2033717615686</v>
      </c>
      <c r="EW99" s="129">
        <f t="shared" si="366"/>
        <v>1979.2033717615686</v>
      </c>
      <c r="EX99" s="129">
        <f t="shared" si="367"/>
        <v>1979.2033717615686</v>
      </c>
      <c r="EY99" s="129">
        <f t="shared" si="368"/>
        <v>1979.2033717615686</v>
      </c>
      <c r="EZ99" s="129">
        <f t="shared" si="369"/>
        <v>1979.2033717615686</v>
      </c>
      <c r="FA99" s="129">
        <f t="shared" si="370"/>
        <v>1979.2033717615686</v>
      </c>
      <c r="FB99" s="129">
        <f t="shared" si="371"/>
        <v>1766.872845697751</v>
      </c>
      <c r="FC99" s="129">
        <f t="shared" si="372"/>
        <v>1590.4489940550013</v>
      </c>
      <c r="FD99" s="129">
        <f t="shared" si="373"/>
        <v>1474.5261996127635</v>
      </c>
      <c r="FE99" s="129">
        <f t="shared" si="374"/>
        <v>1379.9799751677733</v>
      </c>
      <c r="FF99" s="129">
        <f t="shared" si="375"/>
        <v>1297.6624921162397</v>
      </c>
      <c r="FG99" s="129">
        <f t="shared" si="376"/>
        <v>1223.505659398545</v>
      </c>
      <c r="FH99" s="129">
        <f t="shared" si="377"/>
        <v>1155.2688025985503</v>
      </c>
      <c r="FI99" s="129">
        <f t="shared" si="378"/>
        <v>1091.5598543486533</v>
      </c>
      <c r="FJ99" s="129">
        <f t="shared" si="379"/>
        <v>1031.4429564171803</v>
      </c>
      <c r="FK99" s="129">
        <f t="shared" si="380"/>
        <v>974.25253654511039</v>
      </c>
      <c r="FL99" s="129">
        <f t="shared" si="381"/>
        <v>919.49473293209394</v>
      </c>
      <c r="FM99" s="129">
        <f t="shared" si="382"/>
        <v>869.86042421929596</v>
      </c>
      <c r="FN99" s="129">
        <f t="shared" si="383"/>
        <v>820.22611550649799</v>
      </c>
      <c r="FO99" s="129">
        <f t="shared" si="384"/>
        <v>770.59180679370002</v>
      </c>
      <c r="FP99" s="129">
        <f t="shared" si="385"/>
        <v>720.95749808090204</v>
      </c>
      <c r="FQ99" s="129">
        <f t="shared" si="386"/>
        <v>671.32318936810407</v>
      </c>
      <c r="FR99" s="129">
        <f t="shared" si="387"/>
        <v>626.95354702306304</v>
      </c>
      <c r="FS99" s="129">
        <f t="shared" si="388"/>
        <v>582.58390467802201</v>
      </c>
      <c r="FT99" s="129">
        <f t="shared" si="389"/>
        <v>538.21426233298098</v>
      </c>
      <c r="FU99" s="129">
        <f t="shared" si="390"/>
        <v>493.84461998793995</v>
      </c>
      <c r="FV99" s="129">
        <f t="shared" si="391"/>
        <v>449.47497764289892</v>
      </c>
      <c r="FW99" s="129">
        <f t="shared" si="392"/>
        <v>407.87515256621464</v>
      </c>
      <c r="FX99" s="129">
        <f t="shared" si="393"/>
        <v>366.27532748953058</v>
      </c>
      <c r="FY99" s="129">
        <f t="shared" si="394"/>
        <v>324.67550241284607</v>
      </c>
      <c r="FZ99" s="129">
        <f t="shared" si="395"/>
        <v>283.07567733616179</v>
      </c>
      <c r="GA99" s="129">
        <f t="shared" si="396"/>
        <v>241.47585225947751</v>
      </c>
      <c r="GB99" s="129">
        <f t="shared" si="397"/>
        <v>201.18202650389139</v>
      </c>
      <c r="GC99" s="129">
        <f t="shared" si="398"/>
        <v>160.88820074830551</v>
      </c>
      <c r="GD99" s="129">
        <f t="shared" si="399"/>
        <v>120.59437499271917</v>
      </c>
      <c r="GE99" s="129">
        <f t="shared" si="400"/>
        <v>80.300549237133055</v>
      </c>
      <c r="GF99" s="129">
        <f t="shared" si="401"/>
        <v>40.006723481546942</v>
      </c>
    </row>
    <row r="100" spans="1:188" ht="15" x14ac:dyDescent="0.25">
      <c r="A100" s="124">
        <v>31</v>
      </c>
      <c r="G100" s="126"/>
      <c r="H100" s="126"/>
      <c r="I100" s="126"/>
      <c r="J100" s="126"/>
      <c r="L100" s="126"/>
      <c r="M100" s="126"/>
      <c r="N100" s="126"/>
      <c r="O100" s="126"/>
      <c r="AF100" s="126">
        <f>-$A100^2*ACOS(1-$B$4/$A100)-($A100-$B$4)*SQRT(2*$A100*$B$4-$B$4^2)</f>
        <v>10.447729875659093</v>
      </c>
      <c r="AG100" s="126">
        <f>-$A100^2*ACOS(1-$C$4/$A100)-($A100-$C$4)*SQRT(2*$A100*$C$4-$C$4^2)-AG101</f>
        <v>19.12953720411565</v>
      </c>
      <c r="AH100" s="126">
        <f>-$A100^2*ACOS(1-$D$4/$A100)-($A100-$D$4)*SQRT(2*$A100*$D$4-$D$4^2)-AH101-AH102</f>
        <v>24.835868623535418</v>
      </c>
      <c r="AI100" s="126">
        <f>-$A100^2*ACOS(1-$E$4/$A100)-($A100-$E$4)*SQRT(2*$A100*$E$4-$E$4^2)-AI101-AI102-AI103</f>
        <v>29.491285376298777</v>
      </c>
      <c r="AJ100" s="126">
        <f>-$A100^2*ACOS(1-$F$4/$A100)-($A100-$F$4)*SQRT(2*$A100*$F$4-$F$4^2)-AJ101-AJ102-AJ103-AJ104</f>
        <v>33.545764500617736</v>
      </c>
      <c r="AK100" s="126">
        <f>-$A100^2*ACOS(1-6/$A100)-($A100-6)*SQRT(2*$A100*6-6^2)-AK101-AK102-AK103-AK104-AK105</f>
        <v>37.199411166214645</v>
      </c>
      <c r="AL100" s="126">
        <f>-$A100^2*ACOS(1-7/$A100)-($A100-7)*SQRT(2*$A100*7-7^2)-AL101-AL102-AL103-AL104-AL105-AL106</f>
        <v>40.562444251934494</v>
      </c>
      <c r="AM100" s="126">
        <f>-$A100^2*ACOS(1-8/$A100)-($A100-8)*SQRT(2*$A100*8-8^2)-AM101-AM102-AM103-AM104-AM105-AM106-AM107</f>
        <v>43.703344050178714</v>
      </c>
      <c r="AN100" s="126">
        <f>-$A100^2*ACOS(1-9/$A100)-($A100-9)*SQRT(2*$A100*9-9^2)-AN101-AN102-AN103-AN104-AN105-AN106-AN107-AN108</f>
        <v>46.668153875352971</v>
      </c>
      <c r="AO100" s="126">
        <f>-$A100^2*ACOS(1-10/$A100)-($A100-10)*SQRT(2*$A100*10-10^2)-AO101-AO102-AO103-AO104-AO105-AO106-AO107-AO108-AO109</f>
        <v>49.489625217172147</v>
      </c>
      <c r="AP100" s="126">
        <f t="shared" si="407"/>
        <v>52.018036941029287</v>
      </c>
      <c r="AQ100" s="126">
        <f t="shared" si="407"/>
        <v>54.546448664886427</v>
      </c>
      <c r="AR100" s="126">
        <f t="shared" si="407"/>
        <v>57.074860388743566</v>
      </c>
      <c r="AS100" s="126">
        <f t="shared" si="407"/>
        <v>59.603272112600706</v>
      </c>
      <c r="AT100" s="126">
        <f>-$A100^2*ACOS(1-15/$A100)-($A100-15)*SQRT(2*$A100*15-15^2)-AT101-AT102-AT103-AT104-AT105-AT106-AT107-AT108-AT109-AT110-AT111-AT112-AT113-AT114</f>
        <v>62.131683836457853</v>
      </c>
      <c r="AU100" s="126">
        <f t="shared" si="411"/>
        <v>64.367586258425689</v>
      </c>
      <c r="AV100" s="126">
        <f t="shared" si="411"/>
        <v>66.603488680393525</v>
      </c>
      <c r="AW100" s="126">
        <f t="shared" si="411"/>
        <v>68.839391102361375</v>
      </c>
      <c r="AX100" s="126">
        <f t="shared" si="411"/>
        <v>71.075293524329226</v>
      </c>
      <c r="AY100" s="126">
        <f>-$A100^2*ACOS(1-20/$A100)-($A100-20)*SQRT(2*$A100*20-20^2)-SUM(AY101:AY119)</f>
        <v>73.311195946297062</v>
      </c>
      <c r="AZ100" s="126">
        <f t="shared" si="412"/>
        <v>75.396911866940627</v>
      </c>
      <c r="BA100" s="126">
        <f t="shared" si="412"/>
        <v>77.482627787584192</v>
      </c>
      <c r="BB100" s="126">
        <f t="shared" si="412"/>
        <v>79.568343708227758</v>
      </c>
      <c r="BC100" s="126">
        <f t="shared" si="412"/>
        <v>81.654059628871323</v>
      </c>
      <c r="BD100" s="126">
        <f>-$A100^2*ACOS(1-25/$A100)-($A100-25)*SQRT(2*$A100*25-25^2)-SUM(BD101:BD125)</f>
        <v>83.739775549514889</v>
      </c>
      <c r="BE100" s="126">
        <f t="shared" si="413"/>
        <v>85.755463907201104</v>
      </c>
      <c r="BF100" s="126">
        <f t="shared" si="413"/>
        <v>87.77115226488732</v>
      </c>
      <c r="BG100" s="126">
        <f t="shared" si="413"/>
        <v>89.786840622573536</v>
      </c>
      <c r="BH100" s="126">
        <f t="shared" si="413"/>
        <v>91.802528980259751</v>
      </c>
      <c r="BI100" s="126">
        <f>-$A100^2*ACOS(1-30/$A100)-($A100-30)*SQRT(2*$A100*30-30^2)-SUM(BI101:BI129)</f>
        <v>93.818217337945953</v>
      </c>
      <c r="BJ100" s="126">
        <f ca="1">$A100^2*ACOS(1-$A100/$A100)-($A100-$A100)*SQRT(2*$A100*$A100-$A100^2)-SUM(BJ101:BJ$130)</f>
        <v>95.81857593448899</v>
      </c>
      <c r="BK100" s="126"/>
      <c r="BL100" s="122">
        <v>31</v>
      </c>
      <c r="BM100" s="126">
        <f t="shared" si="282"/>
        <v>0</v>
      </c>
      <c r="BN100" s="126">
        <f t="shared" si="283"/>
        <v>0</v>
      </c>
      <c r="BO100" s="126">
        <f t="shared" si="284"/>
        <v>0</v>
      </c>
      <c r="BP100" s="126">
        <f t="shared" si="285"/>
        <v>0</v>
      </c>
      <c r="BQ100" s="126">
        <f t="shared" si="286"/>
        <v>0</v>
      </c>
      <c r="BR100" s="126">
        <f t="shared" si="287"/>
        <v>0</v>
      </c>
      <c r="BS100" s="126">
        <f t="shared" si="288"/>
        <v>0</v>
      </c>
      <c r="BT100" s="126">
        <f t="shared" si="289"/>
        <v>0</v>
      </c>
      <c r="BU100" s="126">
        <f t="shared" si="290"/>
        <v>0</v>
      </c>
      <c r="BV100" s="126">
        <f t="shared" si="291"/>
        <v>0</v>
      </c>
      <c r="BW100" s="126">
        <f t="shared" si="292"/>
        <v>0</v>
      </c>
      <c r="BX100" s="126">
        <f t="shared" si="293"/>
        <v>0</v>
      </c>
      <c r="BY100" s="126">
        <f t="shared" si="294"/>
        <v>0</v>
      </c>
      <c r="BZ100" s="126">
        <f t="shared" si="295"/>
        <v>0</v>
      </c>
      <c r="CA100" s="126">
        <f t="shared" si="296"/>
        <v>0</v>
      </c>
      <c r="CB100" s="126">
        <f t="shared" si="297"/>
        <v>0</v>
      </c>
      <c r="CC100" s="126">
        <f t="shared" si="298"/>
        <v>0</v>
      </c>
      <c r="CD100" s="126">
        <f t="shared" si="299"/>
        <v>0</v>
      </c>
      <c r="CE100" s="126">
        <f t="shared" si="300"/>
        <v>0</v>
      </c>
      <c r="CF100" s="126">
        <f t="shared" si="301"/>
        <v>0</v>
      </c>
      <c r="CG100" s="126">
        <f t="shared" si="302"/>
        <v>0</v>
      </c>
      <c r="CH100" s="126">
        <f t="shared" si="303"/>
        <v>0</v>
      </c>
      <c r="CI100" s="126">
        <f t="shared" si="304"/>
        <v>0</v>
      </c>
      <c r="CJ100" s="126">
        <f t="shared" si="305"/>
        <v>0</v>
      </c>
      <c r="CK100" s="126">
        <f t="shared" si="306"/>
        <v>0</v>
      </c>
      <c r="CL100" s="126">
        <f t="shared" si="307"/>
        <v>0</v>
      </c>
      <c r="CM100" s="126">
        <f t="shared" si="308"/>
        <v>0</v>
      </c>
      <c r="CN100" s="126">
        <f t="shared" si="309"/>
        <v>0</v>
      </c>
      <c r="CO100" s="126">
        <f t="shared" si="310"/>
        <v>0</v>
      </c>
      <c r="CP100" s="126">
        <f t="shared" si="311"/>
        <v>0</v>
      </c>
      <c r="CQ100" s="126">
        <f t="shared" si="312"/>
        <v>208.95459751318185</v>
      </c>
      <c r="CR100" s="126">
        <f t="shared" si="313"/>
        <v>382.59074408231299</v>
      </c>
      <c r="CS100" s="126">
        <f t="shared" si="314"/>
        <v>496.71737247070837</v>
      </c>
      <c r="CT100" s="126">
        <f t="shared" si="315"/>
        <v>589.82570752597553</v>
      </c>
      <c r="CU100" s="126">
        <f t="shared" si="316"/>
        <v>670.91529001235472</v>
      </c>
      <c r="CV100" s="126">
        <f t="shared" si="317"/>
        <v>743.9882233242929</v>
      </c>
      <c r="CW100" s="126">
        <f t="shared" si="318"/>
        <v>811.24888503868988</v>
      </c>
      <c r="CX100" s="126">
        <f t="shared" si="319"/>
        <v>874.06688100357428</v>
      </c>
      <c r="CY100" s="126">
        <f t="shared" si="320"/>
        <v>933.36307750705942</v>
      </c>
      <c r="CZ100" s="126">
        <f t="shared" si="321"/>
        <v>989.79250434344294</v>
      </c>
      <c r="DA100" s="126">
        <f t="shared" si="322"/>
        <v>1040.3607388205858</v>
      </c>
      <c r="DB100" s="126">
        <f t="shared" si="323"/>
        <v>1090.9289732977286</v>
      </c>
      <c r="DC100" s="126">
        <f t="shared" si="324"/>
        <v>1141.4972077748714</v>
      </c>
      <c r="DD100" s="126">
        <f t="shared" si="325"/>
        <v>1192.0654422520142</v>
      </c>
      <c r="DE100" s="126">
        <f t="shared" si="326"/>
        <v>1242.6336767291571</v>
      </c>
      <c r="DF100" s="126">
        <f t="shared" si="327"/>
        <v>1287.3517251685139</v>
      </c>
      <c r="DG100" s="126">
        <f t="shared" si="328"/>
        <v>1332.0697736078705</v>
      </c>
      <c r="DH100" s="126">
        <f t="shared" si="329"/>
        <v>1376.7878220472276</v>
      </c>
      <c r="DI100" s="126">
        <f t="shared" si="330"/>
        <v>1421.5058704865846</v>
      </c>
      <c r="DJ100" s="126">
        <f t="shared" si="331"/>
        <v>1466.2239189259412</v>
      </c>
      <c r="DK100" s="126">
        <f t="shared" si="332"/>
        <v>1507.9382373388125</v>
      </c>
      <c r="DL100" s="126">
        <f t="shared" si="333"/>
        <v>1549.6525557516838</v>
      </c>
      <c r="DM100" s="126">
        <f t="shared" si="334"/>
        <v>1591.3668741645552</v>
      </c>
      <c r="DN100" s="126">
        <f t="shared" si="335"/>
        <v>1633.0811925774265</v>
      </c>
      <c r="DO100" s="126">
        <f t="shared" si="336"/>
        <v>1674.7955109902978</v>
      </c>
      <c r="DP100" s="126">
        <f t="shared" si="337"/>
        <v>1715.109278144022</v>
      </c>
      <c r="DQ100" s="126">
        <f t="shared" si="338"/>
        <v>1755.4230452977463</v>
      </c>
      <c r="DR100" s="126">
        <f t="shared" si="339"/>
        <v>1795.7368124514708</v>
      </c>
      <c r="DS100" s="126">
        <f t="shared" si="340"/>
        <v>1836.050579605195</v>
      </c>
      <c r="DT100" s="126">
        <f t="shared" si="341"/>
        <v>1876.3643467589191</v>
      </c>
      <c r="DU100" s="126">
        <v>1916.3715186897753</v>
      </c>
      <c r="DV100" s="121"/>
      <c r="DW100" s="129">
        <v>1916.3715186897753</v>
      </c>
      <c r="DX100" s="124">
        <v>31</v>
      </c>
      <c r="DY100" s="129">
        <f t="shared" si="342"/>
        <v>1916.3715186897753</v>
      </c>
      <c r="DZ100" s="129">
        <f t="shared" si="343"/>
        <v>1916.3715186897753</v>
      </c>
      <c r="EA100" s="129">
        <f t="shared" si="344"/>
        <v>1916.3715186897753</v>
      </c>
      <c r="EB100" s="129">
        <f t="shared" si="345"/>
        <v>1916.3715186897753</v>
      </c>
      <c r="EC100" s="129">
        <f t="shared" si="346"/>
        <v>1916.3715186897753</v>
      </c>
      <c r="ED100" s="129">
        <f t="shared" si="347"/>
        <v>1916.3715186897753</v>
      </c>
      <c r="EE100" s="129">
        <f t="shared" si="348"/>
        <v>1916.3715186897753</v>
      </c>
      <c r="EF100" s="129">
        <f t="shared" si="349"/>
        <v>1916.3715186897753</v>
      </c>
      <c r="EG100" s="129">
        <f t="shared" si="350"/>
        <v>1916.3715186897753</v>
      </c>
      <c r="EH100" s="129">
        <f t="shared" si="351"/>
        <v>1916.3715186897753</v>
      </c>
      <c r="EI100" s="129">
        <f t="shared" si="352"/>
        <v>1916.3715186897753</v>
      </c>
      <c r="EJ100" s="129">
        <f t="shared" si="353"/>
        <v>1916.3715186897753</v>
      </c>
      <c r="EK100" s="129">
        <f t="shared" si="354"/>
        <v>1916.3715186897753</v>
      </c>
      <c r="EL100" s="129">
        <f t="shared" si="355"/>
        <v>1916.3715186897753</v>
      </c>
      <c r="EM100" s="129">
        <f t="shared" si="356"/>
        <v>1916.3715186897753</v>
      </c>
      <c r="EN100" s="129">
        <f t="shared" si="357"/>
        <v>1916.3715186897753</v>
      </c>
      <c r="EO100" s="129">
        <f t="shared" si="358"/>
        <v>1916.3715186897753</v>
      </c>
      <c r="EP100" s="129">
        <f t="shared" si="359"/>
        <v>1916.3715186897753</v>
      </c>
      <c r="EQ100" s="129">
        <f t="shared" si="360"/>
        <v>1916.3715186897753</v>
      </c>
      <c r="ER100" s="129">
        <f t="shared" si="361"/>
        <v>1916.3715186897753</v>
      </c>
      <c r="ES100" s="129">
        <f t="shared" si="362"/>
        <v>1916.3715186897753</v>
      </c>
      <c r="ET100" s="129">
        <f t="shared" si="363"/>
        <v>1916.3715186897753</v>
      </c>
      <c r="EU100" s="129">
        <f t="shared" si="364"/>
        <v>1916.3715186897753</v>
      </c>
      <c r="EV100" s="129">
        <f t="shared" si="365"/>
        <v>1916.3715186897753</v>
      </c>
      <c r="EW100" s="129">
        <f t="shared" si="366"/>
        <v>1916.3715186897753</v>
      </c>
      <c r="EX100" s="129">
        <f t="shared" si="367"/>
        <v>1916.3715186897753</v>
      </c>
      <c r="EY100" s="129">
        <f t="shared" si="368"/>
        <v>1916.3715186897753</v>
      </c>
      <c r="EZ100" s="129">
        <f t="shared" si="369"/>
        <v>1916.3715186897753</v>
      </c>
      <c r="FA100" s="129">
        <f t="shared" si="370"/>
        <v>1916.3715186897753</v>
      </c>
      <c r="FB100" s="129">
        <f t="shared" si="371"/>
        <v>1916.3715186897753</v>
      </c>
      <c r="FC100" s="129">
        <f t="shared" si="372"/>
        <v>1707.4169211765934</v>
      </c>
      <c r="FD100" s="129">
        <f t="shared" si="373"/>
        <v>1533.7807746074623</v>
      </c>
      <c r="FE100" s="129">
        <f t="shared" si="374"/>
        <v>1419.6541462190669</v>
      </c>
      <c r="FF100" s="129">
        <f t="shared" si="375"/>
        <v>1326.5458111637997</v>
      </c>
      <c r="FG100" s="129">
        <f t="shared" si="376"/>
        <v>1245.4562286774205</v>
      </c>
      <c r="FH100" s="129">
        <f t="shared" si="377"/>
        <v>1172.3832953654824</v>
      </c>
      <c r="FI100" s="129">
        <f t="shared" si="378"/>
        <v>1105.1226336510854</v>
      </c>
      <c r="FJ100" s="129">
        <f t="shared" si="379"/>
        <v>1042.304637686201</v>
      </c>
      <c r="FK100" s="129">
        <f t="shared" si="380"/>
        <v>983.00844118271584</v>
      </c>
      <c r="FL100" s="129">
        <f t="shared" si="381"/>
        <v>926.57901434633231</v>
      </c>
      <c r="FM100" s="129">
        <f t="shared" si="382"/>
        <v>876.01077986918949</v>
      </c>
      <c r="FN100" s="129">
        <f t="shared" si="383"/>
        <v>825.44254539204667</v>
      </c>
      <c r="FO100" s="129">
        <f t="shared" si="384"/>
        <v>774.87431091490384</v>
      </c>
      <c r="FP100" s="129">
        <f t="shared" si="385"/>
        <v>724.30607643776102</v>
      </c>
      <c r="FQ100" s="129">
        <f t="shared" si="386"/>
        <v>673.7378419606182</v>
      </c>
      <c r="FR100" s="129">
        <f t="shared" si="387"/>
        <v>629.01979352126136</v>
      </c>
      <c r="FS100" s="129">
        <f t="shared" si="388"/>
        <v>584.30174508190476</v>
      </c>
      <c r="FT100" s="129">
        <f t="shared" si="389"/>
        <v>539.58369664254769</v>
      </c>
      <c r="FU100" s="129">
        <f t="shared" si="390"/>
        <v>494.86564820319063</v>
      </c>
      <c r="FV100" s="129">
        <f t="shared" si="391"/>
        <v>450.14759976383402</v>
      </c>
      <c r="FW100" s="129">
        <f t="shared" si="392"/>
        <v>408.43328135096272</v>
      </c>
      <c r="FX100" s="129">
        <f t="shared" si="393"/>
        <v>366.71896293809141</v>
      </c>
      <c r="FY100" s="129">
        <f t="shared" si="394"/>
        <v>325.0046445252201</v>
      </c>
      <c r="FZ100" s="129">
        <f t="shared" si="395"/>
        <v>283.29032611234879</v>
      </c>
      <c r="GA100" s="129">
        <f t="shared" si="396"/>
        <v>241.57600769947749</v>
      </c>
      <c r="GB100" s="129">
        <f t="shared" si="397"/>
        <v>201.26224054575323</v>
      </c>
      <c r="GC100" s="129">
        <f t="shared" si="398"/>
        <v>160.94847339202897</v>
      </c>
      <c r="GD100" s="129">
        <f t="shared" si="399"/>
        <v>120.63470623830449</v>
      </c>
      <c r="GE100" s="129">
        <f t="shared" si="400"/>
        <v>80.320939084580232</v>
      </c>
      <c r="GF100" s="129">
        <f t="shared" si="401"/>
        <v>40.007171930856202</v>
      </c>
    </row>
    <row r="101" spans="1:188" ht="15" x14ac:dyDescent="0.25">
      <c r="A101" s="124">
        <v>30</v>
      </c>
      <c r="G101" s="126"/>
      <c r="H101" s="126"/>
      <c r="I101" s="126"/>
      <c r="J101" s="126"/>
      <c r="L101" s="126"/>
      <c r="M101" s="126"/>
      <c r="N101" s="126"/>
      <c r="O101" s="126"/>
      <c r="AG101" s="126">
        <f>-$A101^2*ACOS(1-$B$4/$A101)-($A101-$B$4)*SQRT(2*$A101*$B$4-$B$4^2)</f>
        <v>10.276161117409458</v>
      </c>
      <c r="AH101" s="126">
        <f>-$A101^2*ACOS(1-$C$4/$A101)-($A101-$C$4)*SQRT(2*$A101*$C$4-$C$4^2)-AH102</f>
        <v>18.816310535846156</v>
      </c>
      <c r="AI101" s="126">
        <f>-$A101^2*ACOS(1-$D$4/$A101)-($A101-$D$4)*SQRT(2*$A101*$D$4-$D$4^2)-AI102-AI103</f>
        <v>24.431404245576914</v>
      </c>
      <c r="AJ101" s="126">
        <f>-$A101^2*ACOS(1-$E$4/$A101)-($A101-$E$4)*SQRT(2*$A101*$E$4-$E$4^2)-AJ102-AJ103-AJ104</f>
        <v>29.013812029380802</v>
      </c>
      <c r="AK101" s="126">
        <f>-$A101^2*ACOS(1-$F$4/$A101)-($A101-$F$4)*SQRT(2*$A101*$F$4-$F$4^2)-AK102-AK103-AK104-AK105</f>
        <v>33.005973627913875</v>
      </c>
      <c r="AL101" s="126">
        <f>-$A101^2*ACOS(1-6/$A101)-($A101-6)*SQRT(2*$A101*6-6^2)-AL102-AL103-AL104-AL105-AL106</f>
        <v>36.60464086364982</v>
      </c>
      <c r="AM101" s="126">
        <f>-$A101^2*ACOS(1-7/$A101)-($A101-7)*SQRT(2*$A101*7-7^2)-AM102-AM103-AM104-AM105-AM106-AM107</f>
        <v>39.91818881320097</v>
      </c>
      <c r="AN101" s="126">
        <f>-$A101^2*ACOS(1-8/$A101)-($A101-8)*SQRT(2*$A101*8-8^2)-AN102-AN103-AN104-AN105-AN106-AN107-AN108</f>
        <v>43.013957492189036</v>
      </c>
      <c r="AO101" s="126">
        <f>-$A101^2*ACOS(1-9/$A101)-($A101-9)*SQRT(2*$A101*9-9^2)-AO102-AO103-AO104-AO105-AO106-AO107-AO108-AO109</f>
        <v>45.937229864531901</v>
      </c>
      <c r="AP101" s="126">
        <f t="shared" si="407"/>
        <v>48.52057299075058</v>
      </c>
      <c r="AQ101" s="126">
        <f t="shared" si="407"/>
        <v>51.103916116969259</v>
      </c>
      <c r="AR101" s="126">
        <f t="shared" si="407"/>
        <v>53.687259243187931</v>
      </c>
      <c r="AS101" s="126">
        <f t="shared" si="407"/>
        <v>56.270602369406603</v>
      </c>
      <c r="AT101" s="126">
        <f>-$A101^2*ACOS(1-14/$A101)-($A101-14)*SQRT(2*$A101*14-14^2)-AT102-AT103-AT104-AT105-AT106-AT107-AT108-AT109-AT110-AT111-AT112-AT113-AT114</f>
        <v>58.853945495625283</v>
      </c>
      <c r="AU101" s="126">
        <f t="shared" si="411"/>
        <v>61.109589997477428</v>
      </c>
      <c r="AV101" s="126">
        <f t="shared" si="411"/>
        <v>63.365234499329574</v>
      </c>
      <c r="AW101" s="126">
        <f t="shared" si="411"/>
        <v>65.62087900118172</v>
      </c>
      <c r="AX101" s="126">
        <f t="shared" si="411"/>
        <v>67.876523503033866</v>
      </c>
      <c r="AY101" s="126">
        <f>-$A101^2*ACOS(1-19/$A101)-($A101-19)*SQRT(2*$A101*19-19^2)-SUM(AY102:AY119)</f>
        <v>70.132168004886012</v>
      </c>
      <c r="AZ101" s="126">
        <f t="shared" si="412"/>
        <v>72.224263192349852</v>
      </c>
      <c r="BA101" s="126">
        <f t="shared" si="412"/>
        <v>74.316358379813693</v>
      </c>
      <c r="BB101" s="126">
        <f t="shared" si="412"/>
        <v>76.408453567277533</v>
      </c>
      <c r="BC101" s="126">
        <f t="shared" si="412"/>
        <v>78.500548754741374</v>
      </c>
      <c r="BD101" s="126">
        <f>-$A101^2*ACOS(1-24/$A101)-($A101-24)*SQRT(2*$A101*24-24^2)-SUM(BD102:BD124)</f>
        <v>80.5926439422052</v>
      </c>
      <c r="BE101" s="126">
        <f t="shared" si="413"/>
        <v>82.609435141913721</v>
      </c>
      <c r="BF101" s="126">
        <f t="shared" si="413"/>
        <v>84.626226341622242</v>
      </c>
      <c r="BG101" s="126">
        <f t="shared" si="413"/>
        <v>86.643017541330764</v>
      </c>
      <c r="BH101" s="126">
        <f t="shared" si="413"/>
        <v>88.659808741039285</v>
      </c>
      <c r="BI101" s="126">
        <f>-$A101^2*ACOS(1-29/$A101)-($A101-29)*SQRT(2*$A101*29-29^2)-SUM(BI102:BI129)</f>
        <v>90.676599940747792</v>
      </c>
      <c r="BJ101" s="126">
        <f ca="1">$A101^2*ACOS(1-$A101/$A101)-($A101-$A101)*SQRT(2*$A101*$A101-$A101^2)-SUM(BJ102:BJ$130)</f>
        <v>92.676983280898867</v>
      </c>
      <c r="BK101" s="126"/>
      <c r="BL101" s="122">
        <v>30</v>
      </c>
      <c r="BM101" s="126">
        <f t="shared" si="282"/>
        <v>0</v>
      </c>
      <c r="BN101" s="126">
        <f t="shared" si="283"/>
        <v>0</v>
      </c>
      <c r="BO101" s="126">
        <f t="shared" si="284"/>
        <v>0</v>
      </c>
      <c r="BP101" s="126">
        <f t="shared" si="285"/>
        <v>0</v>
      </c>
      <c r="BQ101" s="126">
        <f t="shared" si="286"/>
        <v>0</v>
      </c>
      <c r="BR101" s="126">
        <f t="shared" si="287"/>
        <v>0</v>
      </c>
      <c r="BS101" s="126">
        <f t="shared" si="288"/>
        <v>0</v>
      </c>
      <c r="BT101" s="126">
        <f t="shared" si="289"/>
        <v>0</v>
      </c>
      <c r="BU101" s="126">
        <f t="shared" si="290"/>
        <v>0</v>
      </c>
      <c r="BV101" s="126">
        <f t="shared" si="291"/>
        <v>0</v>
      </c>
      <c r="BW101" s="126">
        <f t="shared" si="292"/>
        <v>0</v>
      </c>
      <c r="BX101" s="126">
        <f t="shared" si="293"/>
        <v>0</v>
      </c>
      <c r="BY101" s="126">
        <f t="shared" si="294"/>
        <v>0</v>
      </c>
      <c r="BZ101" s="126">
        <f t="shared" si="295"/>
        <v>0</v>
      </c>
      <c r="CA101" s="126">
        <f t="shared" si="296"/>
        <v>0</v>
      </c>
      <c r="CB101" s="126">
        <f t="shared" si="297"/>
        <v>0</v>
      </c>
      <c r="CC101" s="126">
        <f t="shared" si="298"/>
        <v>0</v>
      </c>
      <c r="CD101" s="126">
        <f t="shared" si="299"/>
        <v>0</v>
      </c>
      <c r="CE101" s="126">
        <f t="shared" si="300"/>
        <v>0</v>
      </c>
      <c r="CF101" s="126">
        <f t="shared" si="301"/>
        <v>0</v>
      </c>
      <c r="CG101" s="126">
        <f t="shared" si="302"/>
        <v>0</v>
      </c>
      <c r="CH101" s="126">
        <f t="shared" si="303"/>
        <v>0</v>
      </c>
      <c r="CI101" s="126">
        <f t="shared" si="304"/>
        <v>0</v>
      </c>
      <c r="CJ101" s="126">
        <f t="shared" si="305"/>
        <v>0</v>
      </c>
      <c r="CK101" s="126">
        <f t="shared" si="306"/>
        <v>0</v>
      </c>
      <c r="CL101" s="126">
        <f t="shared" si="307"/>
        <v>0</v>
      </c>
      <c r="CM101" s="126">
        <f t="shared" si="308"/>
        <v>0</v>
      </c>
      <c r="CN101" s="126">
        <f t="shared" si="309"/>
        <v>0</v>
      </c>
      <c r="CO101" s="126">
        <f t="shared" si="310"/>
        <v>0</v>
      </c>
      <c r="CP101" s="126">
        <f t="shared" si="311"/>
        <v>0</v>
      </c>
      <c r="CQ101" s="126">
        <f t="shared" si="312"/>
        <v>0</v>
      </c>
      <c r="CR101" s="126">
        <f t="shared" si="313"/>
        <v>205.52322234818917</v>
      </c>
      <c r="CS101" s="126">
        <f t="shared" si="314"/>
        <v>376.32621071692313</v>
      </c>
      <c r="CT101" s="126">
        <f t="shared" si="315"/>
        <v>488.62808491153828</v>
      </c>
      <c r="CU101" s="126">
        <f t="shared" si="316"/>
        <v>580.27624058761603</v>
      </c>
      <c r="CV101" s="126">
        <f t="shared" si="317"/>
        <v>660.11947255827749</v>
      </c>
      <c r="CW101" s="126">
        <f t="shared" si="318"/>
        <v>732.0928172729964</v>
      </c>
      <c r="CX101" s="126">
        <f t="shared" si="319"/>
        <v>798.36377626401941</v>
      </c>
      <c r="CY101" s="126">
        <f t="shared" si="320"/>
        <v>860.27914984378071</v>
      </c>
      <c r="CZ101" s="126">
        <f t="shared" si="321"/>
        <v>918.74459729063801</v>
      </c>
      <c r="DA101" s="126">
        <f t="shared" si="322"/>
        <v>970.41145981501154</v>
      </c>
      <c r="DB101" s="126">
        <f t="shared" si="323"/>
        <v>1022.0783223393852</v>
      </c>
      <c r="DC101" s="126">
        <f t="shared" si="324"/>
        <v>1073.7451848637586</v>
      </c>
      <c r="DD101" s="126">
        <f t="shared" si="325"/>
        <v>1125.4120473881321</v>
      </c>
      <c r="DE101" s="126">
        <f t="shared" si="326"/>
        <v>1177.0789099125057</v>
      </c>
      <c r="DF101" s="126">
        <f t="shared" si="327"/>
        <v>1222.1917999495486</v>
      </c>
      <c r="DG101" s="126">
        <f t="shared" si="328"/>
        <v>1267.3046899865915</v>
      </c>
      <c r="DH101" s="126">
        <f t="shared" si="329"/>
        <v>1312.4175800236344</v>
      </c>
      <c r="DI101" s="126">
        <f t="shared" si="330"/>
        <v>1357.5304700606773</v>
      </c>
      <c r="DJ101" s="126">
        <f t="shared" si="331"/>
        <v>1402.6433600977202</v>
      </c>
      <c r="DK101" s="126">
        <f t="shared" si="332"/>
        <v>1444.485263846997</v>
      </c>
      <c r="DL101" s="126">
        <f t="shared" si="333"/>
        <v>1486.3271675962737</v>
      </c>
      <c r="DM101" s="126">
        <f t="shared" si="334"/>
        <v>1528.1690713455507</v>
      </c>
      <c r="DN101" s="126">
        <f t="shared" si="335"/>
        <v>1570.0109750948275</v>
      </c>
      <c r="DO101" s="126">
        <f t="shared" si="336"/>
        <v>1611.852878844104</v>
      </c>
      <c r="DP101" s="126">
        <f t="shared" si="337"/>
        <v>1652.1887028382744</v>
      </c>
      <c r="DQ101" s="126">
        <f t="shared" si="338"/>
        <v>1692.5245268324447</v>
      </c>
      <c r="DR101" s="126">
        <f t="shared" si="339"/>
        <v>1732.8603508266153</v>
      </c>
      <c r="DS101" s="126">
        <f t="shared" si="340"/>
        <v>1773.1961748207857</v>
      </c>
      <c r="DT101" s="126">
        <f t="shared" si="341"/>
        <v>1813.5319988149558</v>
      </c>
      <c r="DU101" s="126">
        <v>1853.5396656179773</v>
      </c>
      <c r="DV101" s="121"/>
      <c r="DW101" s="129">
        <v>1853.5396656179773</v>
      </c>
      <c r="DX101" s="124">
        <v>32</v>
      </c>
      <c r="DY101" s="129">
        <f t="shared" si="342"/>
        <v>1853.5396656179773</v>
      </c>
      <c r="DZ101" s="129">
        <f t="shared" si="343"/>
        <v>1853.5396656179773</v>
      </c>
      <c r="EA101" s="129">
        <f t="shared" si="344"/>
        <v>1853.5396656179773</v>
      </c>
      <c r="EB101" s="129">
        <f t="shared" si="345"/>
        <v>1853.5396656179773</v>
      </c>
      <c r="EC101" s="129">
        <f t="shared" si="346"/>
        <v>1853.5396656179773</v>
      </c>
      <c r="ED101" s="129">
        <f t="shared" si="347"/>
        <v>1853.5396656179773</v>
      </c>
      <c r="EE101" s="129">
        <f t="shared" si="348"/>
        <v>1853.5396656179773</v>
      </c>
      <c r="EF101" s="129">
        <f t="shared" si="349"/>
        <v>1853.5396656179773</v>
      </c>
      <c r="EG101" s="129">
        <f t="shared" si="350"/>
        <v>1853.5396656179773</v>
      </c>
      <c r="EH101" s="129">
        <f t="shared" si="351"/>
        <v>1853.5396656179773</v>
      </c>
      <c r="EI101" s="129">
        <f t="shared" si="352"/>
        <v>1853.5396656179773</v>
      </c>
      <c r="EJ101" s="129">
        <f t="shared" si="353"/>
        <v>1853.5396656179773</v>
      </c>
      <c r="EK101" s="129">
        <f t="shared" si="354"/>
        <v>1853.5396656179773</v>
      </c>
      <c r="EL101" s="129">
        <f t="shared" si="355"/>
        <v>1853.5396656179773</v>
      </c>
      <c r="EM101" s="129">
        <f t="shared" si="356"/>
        <v>1853.5396656179773</v>
      </c>
      <c r="EN101" s="129">
        <f t="shared" si="357"/>
        <v>1853.5396656179773</v>
      </c>
      <c r="EO101" s="129">
        <f t="shared" si="358"/>
        <v>1853.5396656179773</v>
      </c>
      <c r="EP101" s="129">
        <f t="shared" si="359"/>
        <v>1853.5396656179773</v>
      </c>
      <c r="EQ101" s="129">
        <f t="shared" si="360"/>
        <v>1853.5396656179773</v>
      </c>
      <c r="ER101" s="129">
        <f t="shared" si="361"/>
        <v>1853.5396656179773</v>
      </c>
      <c r="ES101" s="129">
        <f t="shared" si="362"/>
        <v>1853.5396656179773</v>
      </c>
      <c r="ET101" s="129">
        <f t="shared" si="363"/>
        <v>1853.5396656179773</v>
      </c>
      <c r="EU101" s="129">
        <f t="shared" si="364"/>
        <v>1853.5396656179773</v>
      </c>
      <c r="EV101" s="129">
        <f t="shared" si="365"/>
        <v>1853.5396656179773</v>
      </c>
      <c r="EW101" s="129">
        <f t="shared" si="366"/>
        <v>1853.5396656179773</v>
      </c>
      <c r="EX101" s="129">
        <f t="shared" si="367"/>
        <v>1853.5396656179773</v>
      </c>
      <c r="EY101" s="129">
        <f t="shared" si="368"/>
        <v>1853.5396656179773</v>
      </c>
      <c r="EZ101" s="129">
        <f t="shared" si="369"/>
        <v>1853.5396656179773</v>
      </c>
      <c r="FA101" s="129">
        <f t="shared" si="370"/>
        <v>1853.5396656179773</v>
      </c>
      <c r="FB101" s="129">
        <f t="shared" si="371"/>
        <v>1853.5396656179773</v>
      </c>
      <c r="FC101" s="129">
        <f t="shared" si="372"/>
        <v>1853.5396656179773</v>
      </c>
      <c r="FD101" s="129">
        <f t="shared" si="373"/>
        <v>1648.0164432697882</v>
      </c>
      <c r="FE101" s="129">
        <f t="shared" si="374"/>
        <v>1477.2134549010543</v>
      </c>
      <c r="FF101" s="129">
        <f t="shared" si="375"/>
        <v>1364.9115807064391</v>
      </c>
      <c r="FG101" s="129">
        <f t="shared" si="376"/>
        <v>1273.2634250303613</v>
      </c>
      <c r="FH101" s="129">
        <f t="shared" si="377"/>
        <v>1193.4201930596998</v>
      </c>
      <c r="FI101" s="129">
        <f t="shared" si="378"/>
        <v>1121.4468483449809</v>
      </c>
      <c r="FJ101" s="129">
        <f t="shared" si="379"/>
        <v>1055.1758893539579</v>
      </c>
      <c r="FK101" s="129">
        <f t="shared" si="380"/>
        <v>993.26051577419662</v>
      </c>
      <c r="FL101" s="129">
        <f t="shared" si="381"/>
        <v>934.79506832733932</v>
      </c>
      <c r="FM101" s="129">
        <f t="shared" si="382"/>
        <v>883.12820580296579</v>
      </c>
      <c r="FN101" s="129">
        <f t="shared" si="383"/>
        <v>831.46134327859215</v>
      </c>
      <c r="FO101" s="129">
        <f t="shared" si="384"/>
        <v>779.79448075421874</v>
      </c>
      <c r="FP101" s="129">
        <f t="shared" si="385"/>
        <v>728.12761822984521</v>
      </c>
      <c r="FQ101" s="129">
        <f t="shared" si="386"/>
        <v>676.46075570547168</v>
      </c>
      <c r="FR101" s="129">
        <f t="shared" si="387"/>
        <v>631.34786566842877</v>
      </c>
      <c r="FS101" s="129">
        <f t="shared" si="388"/>
        <v>586.23497563138585</v>
      </c>
      <c r="FT101" s="129">
        <f t="shared" si="389"/>
        <v>541.12208559434293</v>
      </c>
      <c r="FU101" s="129">
        <f t="shared" si="390"/>
        <v>496.00919555730002</v>
      </c>
      <c r="FV101" s="129">
        <f t="shared" si="391"/>
        <v>450.8963055202571</v>
      </c>
      <c r="FW101" s="129">
        <f t="shared" si="392"/>
        <v>409.05440177098035</v>
      </c>
      <c r="FX101" s="129">
        <f t="shared" si="393"/>
        <v>367.2124980217036</v>
      </c>
      <c r="FY101" s="129">
        <f t="shared" si="394"/>
        <v>325.37059427242662</v>
      </c>
      <c r="FZ101" s="129">
        <f t="shared" si="395"/>
        <v>283.52869052314986</v>
      </c>
      <c r="GA101" s="129">
        <f t="shared" si="396"/>
        <v>241.68678677387334</v>
      </c>
      <c r="GB101" s="129">
        <f t="shared" si="397"/>
        <v>201.35096277970297</v>
      </c>
      <c r="GC101" s="129">
        <f t="shared" si="398"/>
        <v>161.0151387855326</v>
      </c>
      <c r="GD101" s="129">
        <f t="shared" si="399"/>
        <v>120.679314791362</v>
      </c>
      <c r="GE101" s="129">
        <f t="shared" si="400"/>
        <v>80.343490797191635</v>
      </c>
      <c r="GF101" s="129">
        <f t="shared" si="401"/>
        <v>40.007666803021493</v>
      </c>
    </row>
    <row r="102" spans="1:188" ht="15" x14ac:dyDescent="0.25">
      <c r="A102" s="124">
        <v>29</v>
      </c>
      <c r="G102" s="126"/>
      <c r="H102" s="126"/>
      <c r="I102" s="126"/>
      <c r="J102" s="126"/>
      <c r="L102" s="126"/>
      <c r="M102" s="126"/>
      <c r="N102" s="126"/>
      <c r="O102" s="126"/>
      <c r="AH102" s="126">
        <f>-$A102^2*ACOS(1-$B$4/$A102)-($A102-$B$4)*SQRT(2*$A102*$B$4-$B$4^2)</f>
        <v>10.101678766674894</v>
      </c>
      <c r="AI102" s="126">
        <f>-$A102^2*ACOS(1-$C$4/$A102)-($A102-$C$4)*SQRT(2*$A102*$C$4-$C$4^2)-AI103</f>
        <v>18.497782803056197</v>
      </c>
      <c r="AJ102" s="126">
        <f>-$A102^2*ACOS(1-$D$4/$A102)-($A102-$D$4)*SQRT(2*$A102*$D$4-$D$4^2)-AJ103-AJ104</f>
        <v>24.02013930505808</v>
      </c>
      <c r="AK102" s="126">
        <f>-$A102^2*ACOS(1-$E$4/$A102)-($A102-$E$4)*SQRT(2*$A102*$E$4-$E$4^2)-AK103-AK104-AK105</f>
        <v>28.528370981132412</v>
      </c>
      <c r="AL102" s="126">
        <f>-$A102^2*ACOS(1-$F$4/$A102)-($A102-$F$4)*SQRT(2*$A102*$F$4-$F$4^2)-AL103-AL104-AL105-AL106</f>
        <v>32.457251144446786</v>
      </c>
      <c r="AM102" s="126">
        <f>-$A102^2*ACOS(1-6/$A102)-($A102-6)*SQRT(2*$A102*6-6^2)-AM103-AM104-AM105-AM106-AM107</f>
        <v>36.00012167777993</v>
      </c>
      <c r="AN102" s="126">
        <f>-$A102^2*ACOS(1-7/$A102)-($A102-7)*SQRT(2*$A102*7-7^2)-AN103-AN104-AN105-AN106-AN107-AN108</f>
        <v>39.263483588044778</v>
      </c>
      <c r="AO102" s="126">
        <f>-$A102^2*ACOS(1-8/$A102)-($A102-8)*SQRT(2*$A102*8-8^2)-AO103-AO104-AO105-AO106-AO107-AO108-AO109</f>
        <v>42.31351874377475</v>
      </c>
      <c r="AP102" s="126">
        <f>-$A102^2*ACOS(1-9/$A102)-($A102-9)*SQRT(2*$A102*9-9^2)-AP103-AP104-AP105-AP106-AP107-AP108-AP109-AP110</f>
        <v>45.194738701495567</v>
      </c>
      <c r="AQ102" s="126">
        <f>-$A102^2*ACOS(1-10/$A102)-($A102-10)*SQRT(2*$A102*10-10^2)-AQ103-AQ104-AQ105-AQ106-AQ107-AQ108-AQ109-AQ110-AQ111</f>
        <v>47.938820189825321</v>
      </c>
      <c r="AR102" s="126">
        <f>-$A102^2*ACOS(1-11/$A102)-($A102-11)*SQRT(2*$A102*11-11^2)-AR103-AR104-AR105-AR106-AR107-AR108-AR109-AR110-AR111-AR112</f>
        <v>50.569289451443865</v>
      </c>
      <c r="AS102" s="126">
        <f>-$A102^2*ACOS(1-12/$A102)-($A102-12)*SQRT(2*$A102*12-12^2)-AS103-AS104-AS105-AS106-AS107-AS108-AS109-AS110-AS111-AS112-AS113</f>
        <v>53.104217384538913</v>
      </c>
      <c r="AT102" s="126">
        <f>-$A102^2*ACOS(1-13/$A102)-($A102-13)*SQRT(2*$A102*13-13^2)-AT103-AT104-AT105-AT106-AT107-AT108-AT109-AT110-AT111-AT112-AT113-AT114</f>
        <v>55.557870272766195</v>
      </c>
      <c r="AU102" s="126">
        <f t="shared" si="411"/>
        <v>57.836040981601194</v>
      </c>
      <c r="AV102" s="126">
        <f t="shared" si="411"/>
        <v>60.114211690436193</v>
      </c>
      <c r="AW102" s="126">
        <f t="shared" si="411"/>
        <v>62.392382399271192</v>
      </c>
      <c r="AX102" s="126">
        <f t="shared" si="411"/>
        <v>64.670553108106191</v>
      </c>
      <c r="AY102" s="126">
        <f>-$A102^2*ACOS(1-18/$A102)-($A102-18)*SQRT(2*$A102*18-18^2)-SUM(AY103:AY119)</f>
        <v>66.948723816941197</v>
      </c>
      <c r="AZ102" s="126">
        <f t="shared" si="412"/>
        <v>69.047959597042947</v>
      </c>
      <c r="BA102" s="126">
        <f t="shared" si="412"/>
        <v>71.147195377144698</v>
      </c>
      <c r="BB102" s="126">
        <f t="shared" si="412"/>
        <v>73.246431157246448</v>
      </c>
      <c r="BC102" s="126">
        <f t="shared" si="412"/>
        <v>75.345666937348199</v>
      </c>
      <c r="BD102" s="126">
        <f>-$A102^2*ACOS(1-23/$A102)-($A102-23)*SQRT(2*$A102*23-23^2)-SUM(BD103:BD124)</f>
        <v>77.444902717449963</v>
      </c>
      <c r="BE102" s="126">
        <f t="shared" si="413"/>
        <v>79.462918152063736</v>
      </c>
      <c r="BF102" s="126">
        <f t="shared" si="413"/>
        <v>81.480933586677509</v>
      </c>
      <c r="BG102" s="126">
        <f t="shared" si="413"/>
        <v>83.498949021291267</v>
      </c>
      <c r="BH102" s="126">
        <f t="shared" si="413"/>
        <v>85.516964455905025</v>
      </c>
      <c r="BI102" s="126">
        <f>-$A102^2*ACOS(1-28/$A102)-($A102-28)*SQRT(2*$A102*28-28^2)-SUM(BI103:BI129)</f>
        <v>87.534979890518798</v>
      </c>
      <c r="BJ102" s="126">
        <f ca="1">$A102^2*ACOS(1-$A102/$A102)-($A102-$A102)*SQRT(2*$A102*$A102-$A102^2)-SUM(BJ103:BJ$130)</f>
        <v>89.535390627309198</v>
      </c>
      <c r="BK102" s="126"/>
      <c r="BL102" s="122">
        <v>29</v>
      </c>
      <c r="BM102" s="126">
        <f t="shared" ref="BM102:BM130" si="414">$BM$68*B102</f>
        <v>0</v>
      </c>
      <c r="BN102" s="126">
        <f t="shared" ref="BN102:BN130" si="415">$BM$68*C102</f>
        <v>0</v>
      </c>
      <c r="BO102" s="126">
        <f t="shared" ref="BO102:BO130" si="416">$BM$68*D102</f>
        <v>0</v>
      </c>
      <c r="BP102" s="126">
        <f t="shared" ref="BP102:BP130" si="417">$BM$68*E102</f>
        <v>0</v>
      </c>
      <c r="BQ102" s="126">
        <f t="shared" ref="BQ102:BQ130" si="418">$BM$68*F102</f>
        <v>0</v>
      </c>
      <c r="BR102" s="126">
        <f t="shared" ref="BR102:BR130" si="419">$BM$68*G102</f>
        <v>0</v>
      </c>
      <c r="BS102" s="126">
        <f t="shared" ref="BS102:BS130" si="420">$BM$68*H102</f>
        <v>0</v>
      </c>
      <c r="BT102" s="126">
        <f t="shared" ref="BT102:BT130" si="421">$BM$68*I102</f>
        <v>0</v>
      </c>
      <c r="BU102" s="126">
        <f t="shared" ref="BU102:BU130" si="422">$BM$68*J102</f>
        <v>0</v>
      </c>
      <c r="BV102" s="126">
        <f t="shared" ref="BV102:BV130" si="423">$BM$68*K102</f>
        <v>0</v>
      </c>
      <c r="BW102" s="126">
        <f t="shared" ref="BW102:BW130" si="424">$BM$68*L102</f>
        <v>0</v>
      </c>
      <c r="BX102" s="126">
        <f t="shared" ref="BX102:BX130" si="425">$BM$68*M102</f>
        <v>0</v>
      </c>
      <c r="BY102" s="126">
        <f t="shared" ref="BY102:BY130" si="426">$BM$68*N102</f>
        <v>0</v>
      </c>
      <c r="BZ102" s="126">
        <f t="shared" ref="BZ102:BZ130" si="427">$BM$68*O102</f>
        <v>0</v>
      </c>
      <c r="CA102" s="126">
        <f t="shared" ref="CA102:CA130" si="428">$BM$68*P102</f>
        <v>0</v>
      </c>
      <c r="CB102" s="126">
        <f t="shared" ref="CB102:CB130" si="429">$BM$68*Q102</f>
        <v>0</v>
      </c>
      <c r="CC102" s="126">
        <f t="shared" ref="CC102:CC130" si="430">$BM$68*R102</f>
        <v>0</v>
      </c>
      <c r="CD102" s="126">
        <f t="shared" ref="CD102:CD130" si="431">$BM$68*S102</f>
        <v>0</v>
      </c>
      <c r="CE102" s="126">
        <f t="shared" ref="CE102:CE130" si="432">$BM$68*T102</f>
        <v>0</v>
      </c>
      <c r="CF102" s="126">
        <f t="shared" ref="CF102:CF130" si="433">$BM$68*U102</f>
        <v>0</v>
      </c>
      <c r="CG102" s="126">
        <f t="shared" ref="CG102:CG130" si="434">$BM$68*V102</f>
        <v>0</v>
      </c>
      <c r="CH102" s="126">
        <f t="shared" ref="CH102:CH130" si="435">$BM$68*W102</f>
        <v>0</v>
      </c>
      <c r="CI102" s="126">
        <f t="shared" ref="CI102:CI130" si="436">$BM$68*X102</f>
        <v>0</v>
      </c>
      <c r="CJ102" s="126">
        <f t="shared" ref="CJ102:CJ130" si="437">$BM$68*Y102</f>
        <v>0</v>
      </c>
      <c r="CK102" s="126">
        <f t="shared" ref="CK102:CK130" si="438">$BM$68*Z102</f>
        <v>0</v>
      </c>
      <c r="CL102" s="126">
        <f t="shared" ref="CL102:CL130" si="439">$BM$68*AA102</f>
        <v>0</v>
      </c>
      <c r="CM102" s="126">
        <f t="shared" ref="CM102:CM130" si="440">$BM$68*AB102</f>
        <v>0</v>
      </c>
      <c r="CN102" s="126">
        <f t="shared" ref="CN102:CN130" si="441">$BM$68*AC102</f>
        <v>0</v>
      </c>
      <c r="CO102" s="126">
        <f t="shared" ref="CO102:CO130" si="442">$BM$68*AD102</f>
        <v>0</v>
      </c>
      <c r="CP102" s="126">
        <f t="shared" ref="CP102:CP130" si="443">$BM$68*AE102</f>
        <v>0</v>
      </c>
      <c r="CQ102" s="126">
        <f t="shared" ref="CQ102:CQ130" si="444">$BM$68*AF102</f>
        <v>0</v>
      </c>
      <c r="CR102" s="126">
        <f t="shared" ref="CR102:CR130" si="445">$BM$68*AG102</f>
        <v>0</v>
      </c>
      <c r="CS102" s="126">
        <f t="shared" ref="CS102:CS130" si="446">$BM$68*AH102</f>
        <v>202.03357533349788</v>
      </c>
      <c r="CT102" s="126">
        <f t="shared" ref="CT102:CT130" si="447">$BM$68*AI102</f>
        <v>369.95565606112393</v>
      </c>
      <c r="CU102" s="126">
        <f t="shared" ref="CU102:CU130" si="448">$BM$68*AJ102</f>
        <v>480.40278610116161</v>
      </c>
      <c r="CV102" s="126">
        <f t="shared" ref="CV102:CV130" si="449">$BM$68*AK102</f>
        <v>570.56741962264823</v>
      </c>
      <c r="CW102" s="126">
        <f t="shared" ref="CW102:CW130" si="450">$BM$68*AL102</f>
        <v>649.14502288893573</v>
      </c>
      <c r="CX102" s="126">
        <f t="shared" ref="CX102:CX130" si="451">$BM$68*AM102</f>
        <v>720.0024335555986</v>
      </c>
      <c r="CY102" s="126">
        <f t="shared" ref="CY102:CY130" si="452">$BM$68*AN102</f>
        <v>785.26967176089556</v>
      </c>
      <c r="CZ102" s="126">
        <f t="shared" ref="CZ102:CZ130" si="453">$BM$68*AO102</f>
        <v>846.27037487549501</v>
      </c>
      <c r="DA102" s="126">
        <f t="shared" ref="DA102:DA130" si="454">$BM$68*AP102</f>
        <v>903.89477402991133</v>
      </c>
      <c r="DB102" s="126">
        <f t="shared" ref="DB102:DB130" si="455">$BM$68*AQ102</f>
        <v>958.77640379650643</v>
      </c>
      <c r="DC102" s="126">
        <f t="shared" ref="DC102:DC130" si="456">$BM$68*AR102</f>
        <v>1011.3857890288773</v>
      </c>
      <c r="DD102" s="126">
        <f t="shared" ref="DD102:DD130" si="457">$BM$68*AS102</f>
        <v>1062.0843476907783</v>
      </c>
      <c r="DE102" s="126">
        <f t="shared" ref="DE102:DE130" si="458">$BM$68*AT102</f>
        <v>1111.1574054553239</v>
      </c>
      <c r="DF102" s="126">
        <f t="shared" ref="DF102:DF130" si="459">$BM$68*AU102</f>
        <v>1156.7208196320239</v>
      </c>
      <c r="DG102" s="126">
        <f t="shared" ref="DG102:DG130" si="460">$BM$68*AV102</f>
        <v>1202.2842338087239</v>
      </c>
      <c r="DH102" s="126">
        <f t="shared" ref="DH102:DH130" si="461">$BM$68*AW102</f>
        <v>1247.8476479854239</v>
      </c>
      <c r="DI102" s="126">
        <f t="shared" ref="DI102:DI130" si="462">$BM$68*AX102</f>
        <v>1293.4110621621239</v>
      </c>
      <c r="DJ102" s="126">
        <f t="shared" ref="DJ102:DJ130" si="463">$BM$68*AY102</f>
        <v>1338.9744763388239</v>
      </c>
      <c r="DK102" s="126">
        <f t="shared" ref="DK102:DK130" si="464">$BM$68*AZ102</f>
        <v>1380.959191940859</v>
      </c>
      <c r="DL102" s="126">
        <f t="shared" ref="DL102:DL130" si="465">$BM$68*BA102</f>
        <v>1422.9439075428941</v>
      </c>
      <c r="DM102" s="126">
        <f t="shared" ref="DM102:DM130" si="466">$BM$68*BB102</f>
        <v>1464.9286231449289</v>
      </c>
      <c r="DN102" s="126">
        <f t="shared" ref="DN102:DN130" si="467">$BM$68*BC102</f>
        <v>1506.913338746964</v>
      </c>
      <c r="DO102" s="126">
        <f t="shared" ref="DO102:DO130" si="468">$BM$68*BD102</f>
        <v>1548.8980543489993</v>
      </c>
      <c r="DP102" s="126">
        <f t="shared" ref="DP102:DP130" si="469">$BM$68*BE102</f>
        <v>1589.2583630412746</v>
      </c>
      <c r="DQ102" s="126">
        <f t="shared" ref="DQ102:DQ130" si="470">$BM$68*BF102</f>
        <v>1629.6186717335502</v>
      </c>
      <c r="DR102" s="126">
        <f t="shared" ref="DR102:DR130" si="471">$BM$68*BG102</f>
        <v>1669.9789804258253</v>
      </c>
      <c r="DS102" s="126">
        <f t="shared" ref="DS102:DS130" si="472">$BM$68*BH102</f>
        <v>1710.3392891181006</v>
      </c>
      <c r="DT102" s="126">
        <f t="shared" ref="DT102:DT130" si="473">$BM$68*BI102</f>
        <v>1750.699597810376</v>
      </c>
      <c r="DU102" s="126">
        <v>1790.707812546184</v>
      </c>
      <c r="DV102" s="121"/>
      <c r="DW102" s="129">
        <v>1790.707812546184</v>
      </c>
      <c r="DX102" s="124">
        <v>33</v>
      </c>
      <c r="DY102" s="129">
        <f t="shared" ref="DY102:DY130" si="474">$DW102-BM102</f>
        <v>1790.707812546184</v>
      </c>
      <c r="DZ102" s="129">
        <f t="shared" ref="DZ102:DZ130" si="475">$DW102-BN102</f>
        <v>1790.707812546184</v>
      </c>
      <c r="EA102" s="129">
        <f t="shared" ref="EA102:EA130" si="476">$DW102-BO102</f>
        <v>1790.707812546184</v>
      </c>
      <c r="EB102" s="129">
        <f t="shared" ref="EB102:EB130" si="477">$DW102-BP102</f>
        <v>1790.707812546184</v>
      </c>
      <c r="EC102" s="129">
        <f t="shared" ref="EC102:EC130" si="478">$DW102-BQ102</f>
        <v>1790.707812546184</v>
      </c>
      <c r="ED102" s="129">
        <f t="shared" ref="ED102:ED130" si="479">$DW102-BR102</f>
        <v>1790.707812546184</v>
      </c>
      <c r="EE102" s="129">
        <f t="shared" ref="EE102:EE130" si="480">$DW102-BS102</f>
        <v>1790.707812546184</v>
      </c>
      <c r="EF102" s="129">
        <f t="shared" ref="EF102:EF130" si="481">$DW102-BT102</f>
        <v>1790.707812546184</v>
      </c>
      <c r="EG102" s="129">
        <f t="shared" ref="EG102:EG130" si="482">$DW102-BU102</f>
        <v>1790.707812546184</v>
      </c>
      <c r="EH102" s="129">
        <f t="shared" ref="EH102:EH130" si="483">$DW102-BV102</f>
        <v>1790.707812546184</v>
      </c>
      <c r="EI102" s="129">
        <f t="shared" ref="EI102:EI130" si="484">$DW102-BW102</f>
        <v>1790.707812546184</v>
      </c>
      <c r="EJ102" s="129">
        <f t="shared" ref="EJ102:EJ130" si="485">$DW102-BX102</f>
        <v>1790.707812546184</v>
      </c>
      <c r="EK102" s="129">
        <f t="shared" ref="EK102:EK130" si="486">$DW102-BY102</f>
        <v>1790.707812546184</v>
      </c>
      <c r="EL102" s="129">
        <f t="shared" ref="EL102:EL130" si="487">$DW102-BZ102</f>
        <v>1790.707812546184</v>
      </c>
      <c r="EM102" s="129">
        <f t="shared" ref="EM102:EM130" si="488">$DW102-CA102</f>
        <v>1790.707812546184</v>
      </c>
      <c r="EN102" s="129">
        <f t="shared" ref="EN102:EN130" si="489">$DW102-CB102</f>
        <v>1790.707812546184</v>
      </c>
      <c r="EO102" s="129">
        <f t="shared" ref="EO102:EO130" si="490">$DW102-CC102</f>
        <v>1790.707812546184</v>
      </c>
      <c r="EP102" s="129">
        <f t="shared" ref="EP102:EP130" si="491">$DW102-CD102</f>
        <v>1790.707812546184</v>
      </c>
      <c r="EQ102" s="129">
        <f t="shared" ref="EQ102:EQ130" si="492">$DW102-CE102</f>
        <v>1790.707812546184</v>
      </c>
      <c r="ER102" s="129">
        <f t="shared" ref="ER102:ER130" si="493">$DW102-CF102</f>
        <v>1790.707812546184</v>
      </c>
      <c r="ES102" s="129">
        <f t="shared" ref="ES102:ES130" si="494">$DW102-CG102</f>
        <v>1790.707812546184</v>
      </c>
      <c r="ET102" s="129">
        <f t="shared" ref="ET102:ET130" si="495">$DW102-CH102</f>
        <v>1790.707812546184</v>
      </c>
      <c r="EU102" s="129">
        <f t="shared" ref="EU102:EU130" si="496">$DW102-CI102</f>
        <v>1790.707812546184</v>
      </c>
      <c r="EV102" s="129">
        <f t="shared" ref="EV102:EV130" si="497">$DW102-CJ102</f>
        <v>1790.707812546184</v>
      </c>
      <c r="EW102" s="129">
        <f t="shared" ref="EW102:EW130" si="498">$DW102-CK102</f>
        <v>1790.707812546184</v>
      </c>
      <c r="EX102" s="129">
        <f t="shared" ref="EX102:EX130" si="499">$DW102-CL102</f>
        <v>1790.707812546184</v>
      </c>
      <c r="EY102" s="129">
        <f t="shared" ref="EY102:EY130" si="500">$DW102-CM102</f>
        <v>1790.707812546184</v>
      </c>
      <c r="EZ102" s="129">
        <f t="shared" ref="EZ102:EZ130" si="501">$DW102-CN102</f>
        <v>1790.707812546184</v>
      </c>
      <c r="FA102" s="129">
        <f t="shared" ref="FA102:FA130" si="502">$DW102-CO102</f>
        <v>1790.707812546184</v>
      </c>
      <c r="FB102" s="129">
        <f t="shared" ref="FB102:FB130" si="503">$DW102-CP102</f>
        <v>1790.707812546184</v>
      </c>
      <c r="FC102" s="129">
        <f t="shared" ref="FC102:FC130" si="504">$DW102-CQ102</f>
        <v>1790.707812546184</v>
      </c>
      <c r="FD102" s="129">
        <f t="shared" ref="FD102:FD130" si="505">$DW102-CR102</f>
        <v>1790.707812546184</v>
      </c>
      <c r="FE102" s="129">
        <f t="shared" ref="FE102:FE130" si="506">$DW102-CS102</f>
        <v>1588.674237212686</v>
      </c>
      <c r="FF102" s="129">
        <f t="shared" ref="FF102:FF130" si="507">$DW102-CT102</f>
        <v>1420.7521564850599</v>
      </c>
      <c r="FG102" s="129">
        <f t="shared" ref="FG102:FG130" si="508">$DW102-CU102</f>
        <v>1310.3050264450223</v>
      </c>
      <c r="FH102" s="129">
        <f t="shared" ref="FH102:FH130" si="509">$DW102-CV102</f>
        <v>1220.1403929235357</v>
      </c>
      <c r="FI102" s="129">
        <f t="shared" ref="FI102:FI130" si="510">$DW102-CW102</f>
        <v>1141.5627896572482</v>
      </c>
      <c r="FJ102" s="129">
        <f t="shared" ref="FJ102:FJ130" si="511">$DW102-CX102</f>
        <v>1070.7053789905854</v>
      </c>
      <c r="FK102" s="129">
        <f t="shared" ref="FK102:FK130" si="512">$DW102-CY102</f>
        <v>1005.4381407852884</v>
      </c>
      <c r="FL102" s="129">
        <f t="shared" ref="FL102:FL130" si="513">$DW102-CZ102</f>
        <v>944.43743767068895</v>
      </c>
      <c r="FM102" s="129">
        <f t="shared" ref="FM102:FM130" si="514">$DW102-DA102</f>
        <v>886.81303851627263</v>
      </c>
      <c r="FN102" s="129">
        <f t="shared" ref="FN102:FN130" si="515">$DW102-DB102</f>
        <v>831.93140874967753</v>
      </c>
      <c r="FO102" s="129">
        <f t="shared" ref="FO102:FO130" si="516">$DW102-DC102</f>
        <v>779.32202351730666</v>
      </c>
      <c r="FP102" s="129">
        <f t="shared" ref="FP102:FP130" si="517">$DW102-DD102</f>
        <v>728.6234648554057</v>
      </c>
      <c r="FQ102" s="129">
        <f t="shared" ref="FQ102:FQ130" si="518">$DW102-DE102</f>
        <v>679.55040709086006</v>
      </c>
      <c r="FR102" s="129">
        <f t="shared" ref="FR102:FR130" si="519">$DW102-DF102</f>
        <v>633.98699291416006</v>
      </c>
      <c r="FS102" s="129">
        <f t="shared" ref="FS102:FS130" si="520">$DW102-DG102</f>
        <v>588.42357873746005</v>
      </c>
      <c r="FT102" s="129">
        <f t="shared" ref="FT102:FT130" si="521">$DW102-DH102</f>
        <v>542.86016456076004</v>
      </c>
      <c r="FU102" s="129">
        <f t="shared" ref="FU102:FU130" si="522">$DW102-DI102</f>
        <v>497.29675038406003</v>
      </c>
      <c r="FV102" s="129">
        <f t="shared" ref="FV102:FV130" si="523">$DW102-DJ102</f>
        <v>451.73333620736003</v>
      </c>
      <c r="FW102" s="129">
        <f t="shared" ref="FW102:FW130" si="524">$DW102-DK102</f>
        <v>409.74862060532496</v>
      </c>
      <c r="FX102" s="129">
        <f t="shared" ref="FX102:FX130" si="525">$DW102-DL102</f>
        <v>367.76390500328989</v>
      </c>
      <c r="FY102" s="129">
        <f t="shared" ref="FY102:FY130" si="526">$DW102-DM102</f>
        <v>325.77918940125505</v>
      </c>
      <c r="FZ102" s="129">
        <f t="shared" ref="FZ102:FZ130" si="527">$DW102-DN102</f>
        <v>283.79447379921999</v>
      </c>
      <c r="GA102" s="129">
        <f t="shared" ref="GA102:GA130" si="528">$DW102-DO102</f>
        <v>241.80975819718469</v>
      </c>
      <c r="GB102" s="129">
        <f t="shared" ref="GB102:GB130" si="529">$DW102-DP102</f>
        <v>201.44944950490935</v>
      </c>
      <c r="GC102" s="129">
        <f t="shared" ref="GC102:GC130" si="530">$DW102-DQ102</f>
        <v>161.08914081263379</v>
      </c>
      <c r="GD102" s="129">
        <f t="shared" ref="GD102:GD130" si="531">$DW102-DR102</f>
        <v>120.72883212035867</v>
      </c>
      <c r="GE102" s="129">
        <f t="shared" ref="GE102:GE130" si="532">$DW102-DS102</f>
        <v>80.368523428083336</v>
      </c>
      <c r="GF102" s="129">
        <f t="shared" ref="GF102:GF130" si="533">$DW102-DT102</f>
        <v>40.008214735807996</v>
      </c>
    </row>
    <row r="103" spans="1:188" ht="15" x14ac:dyDescent="0.25">
      <c r="A103" s="124">
        <v>28</v>
      </c>
      <c r="G103" s="126"/>
      <c r="H103" s="126"/>
      <c r="I103" s="126"/>
      <c r="J103" s="126"/>
      <c r="L103" s="126"/>
      <c r="M103" s="126"/>
      <c r="N103" s="126"/>
      <c r="O103" s="126"/>
      <c r="AI103" s="126">
        <f>-$A103^2*ACOS(1-$B$4/$A103)-($A103-$B$4)*SQRT(2*$A103*$B$4-$B$4^2)</f>
        <v>9.9241291412084536</v>
      </c>
      <c r="AJ103" s="126">
        <f>-$A103^2*ACOS(1-$C$4/$A103)-($A103-$C$4)*SQRT(2*$A103*$C$4-$C$4^2)-AJ104</f>
        <v>18.173675513167552</v>
      </c>
      <c r="AK103" s="126">
        <f>-$A103^2*ACOS(1-$D$4/$A103)-($A103-$D$4)*SQRT(2*$A103*$D$4-$D$4^2)-AK104-AK105</f>
        <v>23.601719339775343</v>
      </c>
      <c r="AL103" s="126">
        <f>-$A103^2*ACOS(1-$E$4/$A103)-($A103-$E$4)*SQRT(2*$A103*$E$4-$E$4^2)-AL104-AL105-AL106</f>
        <v>28.034550947887055</v>
      </c>
      <c r="AM103" s="126">
        <f>-$A103^2*ACOS(1-$F$4/$A103)-($A103-$F$4)*SQRT(2*$A103*$F$4-$F$4^2)-AM104-AM105-AM106-AM107</f>
        <v>31.899141337585945</v>
      </c>
      <c r="AN103" s="126">
        <f>-$A103^2*ACOS(1-6/$A103)-($A103-6)*SQRT(2*$A103*6-6^2)-AN104-AN105-AN106-AN107-AN108</f>
        <v>35.385363025791605</v>
      </c>
      <c r="AO103" s="126">
        <f>-$A103^2*ACOS(1-7/$A103)-($A103-7)*SQRT(2*$A103*7-7^2)-AO104-AO105-AO106-AO107-AO108-AO109</f>
        <v>38.597811293133077</v>
      </c>
      <c r="AP103" s="126">
        <f>-$A103^2*ACOS(1-8/$A103)-($A103-8)*SQRT(2*$A103*8-8^2)-AP104-AP105-AP106-AP107-AP108-AP109-AP110</f>
        <v>41.601491302411034</v>
      </c>
      <c r="AQ103" s="126">
        <f>-$A103^2*ACOS(1-9/$A103)-($A103-9)*SQRT(2*$A103*9-9^2)-AQ104-AQ105-AQ106-AQ107-AQ108-AQ109-AQ110-AQ111</f>
        <v>44.440131863283511</v>
      </c>
      <c r="AR103" s="126">
        <f>-$A103^2*ACOS(1-10/$A103)-($A103-10)*SQRT(2*$A103*10-10^2)-AR104-AR105-AR106-AR107-AR108-AR109-AR110-AR111-AR112</f>
        <v>47.14486199040698</v>
      </c>
      <c r="AS103" s="126">
        <f>-$A103^2*ACOS(1-11/$A103)-($A103-11)*SQRT(2*$A103*11-11^2)-AS104-AS105-AS106-AS107-AS108-AS109-AS110-AS111-AS112-AS113</f>
        <v>49.738810951072196</v>
      </c>
      <c r="AT103" s="126">
        <f>-$A103^2*ACOS(1-12/$A103)-($A103-12)*SQRT(2*$A103*12-12^2)-AT104-AT105-AT106-AT107-AT108-AT109-AT110-AT111-AT112-AT113-AT114</f>
        <v>52.239754945885466</v>
      </c>
      <c r="AU103" s="126">
        <f t="shared" si="411"/>
        <v>54.543827840158997</v>
      </c>
      <c r="AV103" s="126">
        <f t="shared" si="411"/>
        <v>56.847900734432528</v>
      </c>
      <c r="AW103" s="126">
        <f t="shared" si="411"/>
        <v>59.15197362870606</v>
      </c>
      <c r="AX103" s="126">
        <f t="shared" si="411"/>
        <v>61.456046522979591</v>
      </c>
      <c r="AY103" s="126">
        <f>-$A103^2*ACOS(1-17/$A103)-($A103-17)*SQRT(2*$A103*17-17^2)-SUM(AY104:AY119)</f>
        <v>63.760119417253122</v>
      </c>
      <c r="AZ103" s="126">
        <f t="shared" si="412"/>
        <v>65.867387192071121</v>
      </c>
      <c r="BA103" s="126">
        <f t="shared" si="412"/>
        <v>67.974654966889119</v>
      </c>
      <c r="BB103" s="126">
        <f t="shared" si="412"/>
        <v>70.081922741707118</v>
      </c>
      <c r="BC103" s="126">
        <f t="shared" si="412"/>
        <v>72.189190516525116</v>
      </c>
      <c r="BD103" s="126">
        <f>-$A103^2*ACOS(1-22/$A103)-($A103-22)*SQRT(2*$A103*22-22^2)-SUM(BD104:BD124)</f>
        <v>74.296458291343129</v>
      </c>
      <c r="BE103" s="126">
        <f t="shared" si="413"/>
        <v>76.315837991842187</v>
      </c>
      <c r="BF103" s="126">
        <f t="shared" si="413"/>
        <v>78.335217692341246</v>
      </c>
      <c r="BG103" s="126">
        <f t="shared" si="413"/>
        <v>80.35459739284029</v>
      </c>
      <c r="BH103" s="126">
        <f t="shared" si="413"/>
        <v>82.373977093339334</v>
      </c>
      <c r="BI103" s="126">
        <f>-$A103^2*ACOS(1-27/$A103)-($A103-27)*SQRT(2*$A103*27-27^2)-SUM(BI104:BI129)</f>
        <v>84.393356793838393</v>
      </c>
      <c r="BJ103" s="126">
        <f ca="1">$A103^2*ACOS(1-$A103/$A103)-($A103-$A103)*SQRT(2*$A103*$A103-$A103^2)-SUM(BJ104:BJ$130)</f>
        <v>86.393797973719074</v>
      </c>
      <c r="BK103" s="126"/>
      <c r="BL103" s="122">
        <v>28</v>
      </c>
      <c r="BM103" s="126">
        <f t="shared" si="414"/>
        <v>0</v>
      </c>
      <c r="BN103" s="126">
        <f t="shared" si="415"/>
        <v>0</v>
      </c>
      <c r="BO103" s="126">
        <f t="shared" si="416"/>
        <v>0</v>
      </c>
      <c r="BP103" s="126">
        <f t="shared" si="417"/>
        <v>0</v>
      </c>
      <c r="BQ103" s="126">
        <f t="shared" si="418"/>
        <v>0</v>
      </c>
      <c r="BR103" s="126">
        <f t="shared" si="419"/>
        <v>0</v>
      </c>
      <c r="BS103" s="126">
        <f t="shared" si="420"/>
        <v>0</v>
      </c>
      <c r="BT103" s="126">
        <f t="shared" si="421"/>
        <v>0</v>
      </c>
      <c r="BU103" s="126">
        <f t="shared" si="422"/>
        <v>0</v>
      </c>
      <c r="BV103" s="126">
        <f t="shared" si="423"/>
        <v>0</v>
      </c>
      <c r="BW103" s="126">
        <f t="shared" si="424"/>
        <v>0</v>
      </c>
      <c r="BX103" s="126">
        <f t="shared" si="425"/>
        <v>0</v>
      </c>
      <c r="BY103" s="126">
        <f t="shared" si="426"/>
        <v>0</v>
      </c>
      <c r="BZ103" s="126">
        <f t="shared" si="427"/>
        <v>0</v>
      </c>
      <c r="CA103" s="126">
        <f t="shared" si="428"/>
        <v>0</v>
      </c>
      <c r="CB103" s="126">
        <f t="shared" si="429"/>
        <v>0</v>
      </c>
      <c r="CC103" s="126">
        <f t="shared" si="430"/>
        <v>0</v>
      </c>
      <c r="CD103" s="126">
        <f t="shared" si="431"/>
        <v>0</v>
      </c>
      <c r="CE103" s="126">
        <f t="shared" si="432"/>
        <v>0</v>
      </c>
      <c r="CF103" s="126">
        <f t="shared" si="433"/>
        <v>0</v>
      </c>
      <c r="CG103" s="126">
        <f t="shared" si="434"/>
        <v>0</v>
      </c>
      <c r="CH103" s="126">
        <f t="shared" si="435"/>
        <v>0</v>
      </c>
      <c r="CI103" s="126">
        <f t="shared" si="436"/>
        <v>0</v>
      </c>
      <c r="CJ103" s="126">
        <f t="shared" si="437"/>
        <v>0</v>
      </c>
      <c r="CK103" s="126">
        <f t="shared" si="438"/>
        <v>0</v>
      </c>
      <c r="CL103" s="126">
        <f t="shared" si="439"/>
        <v>0</v>
      </c>
      <c r="CM103" s="126">
        <f t="shared" si="440"/>
        <v>0</v>
      </c>
      <c r="CN103" s="126">
        <f t="shared" si="441"/>
        <v>0</v>
      </c>
      <c r="CO103" s="126">
        <f t="shared" si="442"/>
        <v>0</v>
      </c>
      <c r="CP103" s="126">
        <f t="shared" si="443"/>
        <v>0</v>
      </c>
      <c r="CQ103" s="126">
        <f t="shared" si="444"/>
        <v>0</v>
      </c>
      <c r="CR103" s="126">
        <f t="shared" si="445"/>
        <v>0</v>
      </c>
      <c r="CS103" s="126">
        <f t="shared" si="446"/>
        <v>0</v>
      </c>
      <c r="CT103" s="126">
        <f t="shared" si="447"/>
        <v>198.48258282416907</v>
      </c>
      <c r="CU103" s="126">
        <f t="shared" si="448"/>
        <v>363.47351026335105</v>
      </c>
      <c r="CV103" s="126">
        <f t="shared" si="449"/>
        <v>472.03438679550686</v>
      </c>
      <c r="CW103" s="126">
        <f t="shared" si="450"/>
        <v>560.69101895774111</v>
      </c>
      <c r="CX103" s="126">
        <f t="shared" si="451"/>
        <v>637.9828267517189</v>
      </c>
      <c r="CY103" s="126">
        <f t="shared" si="452"/>
        <v>707.7072605158321</v>
      </c>
      <c r="CZ103" s="126">
        <f t="shared" si="453"/>
        <v>771.95622586266154</v>
      </c>
      <c r="DA103" s="126">
        <f t="shared" si="454"/>
        <v>832.02982604822068</v>
      </c>
      <c r="DB103" s="126">
        <f t="shared" si="455"/>
        <v>888.80263726567023</v>
      </c>
      <c r="DC103" s="126">
        <f t="shared" si="456"/>
        <v>942.8972398081396</v>
      </c>
      <c r="DD103" s="126">
        <f t="shared" si="457"/>
        <v>994.77621902144392</v>
      </c>
      <c r="DE103" s="126">
        <f t="shared" si="458"/>
        <v>1044.7950989177093</v>
      </c>
      <c r="DF103" s="126">
        <f t="shared" si="459"/>
        <v>1090.8765568031799</v>
      </c>
      <c r="DG103" s="126">
        <f t="shared" si="460"/>
        <v>1136.9580146886506</v>
      </c>
      <c r="DH103" s="126">
        <f t="shared" si="461"/>
        <v>1183.0394725741212</v>
      </c>
      <c r="DI103" s="126">
        <f t="shared" si="462"/>
        <v>1229.1209304595918</v>
      </c>
      <c r="DJ103" s="126">
        <f t="shared" si="463"/>
        <v>1275.2023883450624</v>
      </c>
      <c r="DK103" s="126">
        <f t="shared" si="464"/>
        <v>1317.3477438414225</v>
      </c>
      <c r="DL103" s="126">
        <f t="shared" si="465"/>
        <v>1359.4930993377825</v>
      </c>
      <c r="DM103" s="126">
        <f t="shared" si="466"/>
        <v>1401.6384548341423</v>
      </c>
      <c r="DN103" s="126">
        <f t="shared" si="467"/>
        <v>1443.7838103305023</v>
      </c>
      <c r="DO103" s="126">
        <f t="shared" si="468"/>
        <v>1485.9291658268626</v>
      </c>
      <c r="DP103" s="126">
        <f t="shared" si="469"/>
        <v>1526.3167598368436</v>
      </c>
      <c r="DQ103" s="126">
        <f t="shared" si="470"/>
        <v>1566.7043538468249</v>
      </c>
      <c r="DR103" s="126">
        <f t="shared" si="471"/>
        <v>1607.0919478568057</v>
      </c>
      <c r="DS103" s="126">
        <f t="shared" si="472"/>
        <v>1647.4795418667868</v>
      </c>
      <c r="DT103" s="126">
        <f t="shared" si="473"/>
        <v>1687.8671358767679</v>
      </c>
      <c r="DU103" s="126">
        <v>1727.875959474386</v>
      </c>
      <c r="DV103" s="121"/>
      <c r="DW103" s="129">
        <v>1727.875959474386</v>
      </c>
      <c r="DX103" s="124">
        <v>34</v>
      </c>
      <c r="DY103" s="129">
        <f t="shared" si="474"/>
        <v>1727.875959474386</v>
      </c>
      <c r="DZ103" s="129">
        <f t="shared" si="475"/>
        <v>1727.875959474386</v>
      </c>
      <c r="EA103" s="129">
        <f t="shared" si="476"/>
        <v>1727.875959474386</v>
      </c>
      <c r="EB103" s="129">
        <f t="shared" si="477"/>
        <v>1727.875959474386</v>
      </c>
      <c r="EC103" s="129">
        <f t="shared" si="478"/>
        <v>1727.875959474386</v>
      </c>
      <c r="ED103" s="129">
        <f t="shared" si="479"/>
        <v>1727.875959474386</v>
      </c>
      <c r="EE103" s="129">
        <f t="shared" si="480"/>
        <v>1727.875959474386</v>
      </c>
      <c r="EF103" s="129">
        <f t="shared" si="481"/>
        <v>1727.875959474386</v>
      </c>
      <c r="EG103" s="129">
        <f t="shared" si="482"/>
        <v>1727.875959474386</v>
      </c>
      <c r="EH103" s="129">
        <f t="shared" si="483"/>
        <v>1727.875959474386</v>
      </c>
      <c r="EI103" s="129">
        <f t="shared" si="484"/>
        <v>1727.875959474386</v>
      </c>
      <c r="EJ103" s="129">
        <f t="shared" si="485"/>
        <v>1727.875959474386</v>
      </c>
      <c r="EK103" s="129">
        <f t="shared" si="486"/>
        <v>1727.875959474386</v>
      </c>
      <c r="EL103" s="129">
        <f t="shared" si="487"/>
        <v>1727.875959474386</v>
      </c>
      <c r="EM103" s="129">
        <f t="shared" si="488"/>
        <v>1727.875959474386</v>
      </c>
      <c r="EN103" s="129">
        <f t="shared" si="489"/>
        <v>1727.875959474386</v>
      </c>
      <c r="EO103" s="129">
        <f t="shared" si="490"/>
        <v>1727.875959474386</v>
      </c>
      <c r="EP103" s="129">
        <f t="shared" si="491"/>
        <v>1727.875959474386</v>
      </c>
      <c r="EQ103" s="129">
        <f t="shared" si="492"/>
        <v>1727.875959474386</v>
      </c>
      <c r="ER103" s="129">
        <f t="shared" si="493"/>
        <v>1727.875959474386</v>
      </c>
      <c r="ES103" s="129">
        <f t="shared" si="494"/>
        <v>1727.875959474386</v>
      </c>
      <c r="ET103" s="129">
        <f t="shared" si="495"/>
        <v>1727.875959474386</v>
      </c>
      <c r="EU103" s="129">
        <f t="shared" si="496"/>
        <v>1727.875959474386</v>
      </c>
      <c r="EV103" s="129">
        <f t="shared" si="497"/>
        <v>1727.875959474386</v>
      </c>
      <c r="EW103" s="129">
        <f t="shared" si="498"/>
        <v>1727.875959474386</v>
      </c>
      <c r="EX103" s="129">
        <f t="shared" si="499"/>
        <v>1727.875959474386</v>
      </c>
      <c r="EY103" s="129">
        <f t="shared" si="500"/>
        <v>1727.875959474386</v>
      </c>
      <c r="EZ103" s="129">
        <f t="shared" si="501"/>
        <v>1727.875959474386</v>
      </c>
      <c r="FA103" s="129">
        <f t="shared" si="502"/>
        <v>1727.875959474386</v>
      </c>
      <c r="FB103" s="129">
        <f t="shared" si="503"/>
        <v>1727.875959474386</v>
      </c>
      <c r="FC103" s="129">
        <f t="shared" si="504"/>
        <v>1727.875959474386</v>
      </c>
      <c r="FD103" s="129">
        <f t="shared" si="505"/>
        <v>1727.875959474386</v>
      </c>
      <c r="FE103" s="129">
        <f t="shared" si="506"/>
        <v>1727.875959474386</v>
      </c>
      <c r="FF103" s="129">
        <f t="shared" si="507"/>
        <v>1529.3933766502169</v>
      </c>
      <c r="FG103" s="129">
        <f t="shared" si="508"/>
        <v>1364.402449211035</v>
      </c>
      <c r="FH103" s="129">
        <f t="shared" si="509"/>
        <v>1255.8415726788792</v>
      </c>
      <c r="FI103" s="129">
        <f t="shared" si="510"/>
        <v>1167.1849405166449</v>
      </c>
      <c r="FJ103" s="129">
        <f t="shared" si="511"/>
        <v>1089.8931327226671</v>
      </c>
      <c r="FK103" s="129">
        <f t="shared" si="512"/>
        <v>1020.1686989585539</v>
      </c>
      <c r="FL103" s="129">
        <f t="shared" si="513"/>
        <v>955.9197336117245</v>
      </c>
      <c r="FM103" s="129">
        <f t="shared" si="514"/>
        <v>895.84613342616535</v>
      </c>
      <c r="FN103" s="129">
        <f t="shared" si="515"/>
        <v>839.07332220871581</v>
      </c>
      <c r="FO103" s="129">
        <f t="shared" si="516"/>
        <v>784.97871966624643</v>
      </c>
      <c r="FP103" s="129">
        <f t="shared" si="517"/>
        <v>733.09974045294211</v>
      </c>
      <c r="FQ103" s="129">
        <f t="shared" si="518"/>
        <v>683.08086055667673</v>
      </c>
      <c r="FR103" s="129">
        <f t="shared" si="519"/>
        <v>636.9994026712061</v>
      </c>
      <c r="FS103" s="129">
        <f t="shared" si="520"/>
        <v>590.91794478573547</v>
      </c>
      <c r="FT103" s="129">
        <f t="shared" si="521"/>
        <v>544.83648690026484</v>
      </c>
      <c r="FU103" s="129">
        <f t="shared" si="522"/>
        <v>498.75502901479422</v>
      </c>
      <c r="FV103" s="129">
        <f t="shared" si="523"/>
        <v>452.67357112932359</v>
      </c>
      <c r="FW103" s="129">
        <f t="shared" si="524"/>
        <v>410.52821563296357</v>
      </c>
      <c r="FX103" s="129">
        <f t="shared" si="525"/>
        <v>368.38286013660354</v>
      </c>
      <c r="FY103" s="129">
        <f t="shared" si="526"/>
        <v>326.23750464024374</v>
      </c>
      <c r="FZ103" s="129">
        <f t="shared" si="527"/>
        <v>284.09214914388372</v>
      </c>
      <c r="GA103" s="129">
        <f t="shared" si="528"/>
        <v>241.94679364752346</v>
      </c>
      <c r="GB103" s="129">
        <f t="shared" si="529"/>
        <v>201.55919963754241</v>
      </c>
      <c r="GC103" s="129">
        <f t="shared" si="530"/>
        <v>161.17160562756112</v>
      </c>
      <c r="GD103" s="129">
        <f t="shared" si="531"/>
        <v>120.78401161758029</v>
      </c>
      <c r="GE103" s="129">
        <f t="shared" si="532"/>
        <v>80.396417607599233</v>
      </c>
      <c r="GF103" s="129">
        <f t="shared" si="533"/>
        <v>40.008823597618175</v>
      </c>
    </row>
    <row r="104" spans="1:188" ht="15" x14ac:dyDescent="0.25">
      <c r="A104" s="124">
        <v>27</v>
      </c>
      <c r="G104" s="126"/>
      <c r="H104" s="126"/>
      <c r="I104" s="126"/>
      <c r="J104" s="126"/>
      <c r="L104" s="126"/>
      <c r="M104" s="126"/>
      <c r="N104" s="126"/>
      <c r="O104" s="126"/>
      <c r="AJ104" s="126">
        <f>-$A104^2*ACOS(1-$B$4/$A104)-($A104-$B$4)*SQRT(2*$A104*$B$4-$B$4^2)</f>
        <v>9.7433445533472991</v>
      </c>
      <c r="AK104" s="126">
        <f>-$A104^2*ACOS(1-$C$4/$A104)-($A104-$C$4)*SQRT(2*$A104*$C$4-$C$4^2)-AK105</f>
        <v>17.843684913037549</v>
      </c>
      <c r="AL104" s="126">
        <f>-$A104^2*ACOS(1-$D$4/$A104)-($A104-$D$4)*SQRT(2*$A104*$D$4-$D$4^2)-AL105-AL106</f>
        <v>23.175758040933545</v>
      </c>
      <c r="AM104" s="126">
        <f>-$A104^2*ACOS(1-$E$4/$A104)-($A104-$E$4)*SQRT(2*$A104*$E$4-$E$4^2)-AM105-AM106-AM107</f>
        <v>27.531904152996105</v>
      </c>
      <c r="AN104" s="126">
        <f>-$A104^2*ACOS(1-$F$4/$A104)-($A104-$F$4)*SQRT(2*$A104*$F$4-$F$4^2)-AN105-AN106-AN107-AN108</f>
        <v>31.331148700246615</v>
      </c>
      <c r="AO104" s="126">
        <f>-$A104^2*ACOS(1-6/$A104)-($A104-6)*SQRT(2*$A104*6-6^2)-AO105-AO106-AO107-AO108-AO109</f>
        <v>34.759832348665725</v>
      </c>
      <c r="AP104" s="126">
        <f>-$A104^2*ACOS(1-7/$A104)-($A104-7)*SQRT(2*$A104*7-7^2)-AP105-AP106-AP107-AP108-AP109-AP110</f>
        <v>37.92061152244105</v>
      </c>
      <c r="AQ104" s="126">
        <f>-$A104^2*ACOS(1-8/$A104)-($A104-8)*SQRT(2*$A104*8-8^2)-AQ105-AQ106-AQ107-AQ108-AQ109-AQ110-AQ111</f>
        <v>40.877295420162284</v>
      </c>
      <c r="AR104" s="126">
        <f>-$A104^2*ACOS(1-9/$A104)-($A104-9)*SQRT(2*$A104*9-9^2)-AR105-AR106-AR107-AR108-AR109-AR110-AR111-AR112</f>
        <v>43.672818518157044</v>
      </c>
      <c r="AS104" s="126">
        <f>-$A104^2*ACOS(1-10/$A104)-($A104-10)*SQRT(2*$A104*10-10^2)-AS105-AS106-AS107-AS108-AS109-AS110-AS111-AS112-AS113</f>
        <v>46.337755283248725</v>
      </c>
      <c r="AT104" s="126">
        <f>-$A104^2*ACOS(1-11/$A104)-($A104-11)*SQRT(2*$A104*11-11^2)-AT105-AT106-AT107-AT108-AT109-AT110-AT111-AT112-AT113-AT114</f>
        <v>48.894834402124104</v>
      </c>
      <c r="AU104" s="126">
        <f t="shared" si="411"/>
        <v>51.228955966083291</v>
      </c>
      <c r="AV104" s="126">
        <f t="shared" si="411"/>
        <v>53.563077530042477</v>
      </c>
      <c r="AW104" s="126">
        <f t="shared" si="411"/>
        <v>55.897199094001657</v>
      </c>
      <c r="AX104" s="126">
        <f t="shared" si="411"/>
        <v>58.231320657960836</v>
      </c>
      <c r="AY104" s="126">
        <f>-$A104^2*ACOS(1-16/$A104)-($A104-16)*SQRT(2*$A104*16-16^2)-SUM(AY105:AY119)</f>
        <v>60.565442221920023</v>
      </c>
      <c r="AZ104" s="126">
        <f t="shared" si="412"/>
        <v>62.681793427519573</v>
      </c>
      <c r="BA104" s="126">
        <f t="shared" si="412"/>
        <v>64.798144633119122</v>
      </c>
      <c r="BB104" s="126">
        <f t="shared" si="412"/>
        <v>66.914495838718679</v>
      </c>
      <c r="BC104" s="126">
        <f t="shared" si="412"/>
        <v>69.030847044318222</v>
      </c>
      <c r="BD104" s="126">
        <f>-$A104^2*ACOS(1-21/$A104)-($A104-21)*SQRT(2*$A104*21-21^2)-SUM(BD105:BD124)</f>
        <v>71.147198249917778</v>
      </c>
      <c r="BE104" s="126">
        <f t="shared" si="413"/>
        <v>73.168104636241679</v>
      </c>
      <c r="BF104" s="126">
        <f t="shared" si="413"/>
        <v>75.18901102256558</v>
      </c>
      <c r="BG104" s="126">
        <f t="shared" si="413"/>
        <v>77.209917408889467</v>
      </c>
      <c r="BH104" s="126">
        <f t="shared" si="413"/>
        <v>79.230823795213354</v>
      </c>
      <c r="BI104" s="126">
        <f>-$A104^2*ACOS(1-26/$A104)-($A104-26)*SQRT(2*$A104*26-26^2)-SUM(BI105:BI129)</f>
        <v>81.251730181537255</v>
      </c>
      <c r="BJ104" s="126">
        <f ca="1">$A104^2*ACOS(1-$A104/$A104)-($A104-$A104)*SQRT(2*$A104*$A104-$A104^2)-SUM(BJ105:BJ$130)</f>
        <v>83.25220532012986</v>
      </c>
      <c r="BK104" s="126"/>
      <c r="BL104" s="122">
        <v>27</v>
      </c>
      <c r="BM104" s="126">
        <f t="shared" si="414"/>
        <v>0</v>
      </c>
      <c r="BN104" s="126">
        <f t="shared" si="415"/>
        <v>0</v>
      </c>
      <c r="BO104" s="126">
        <f t="shared" si="416"/>
        <v>0</v>
      </c>
      <c r="BP104" s="126">
        <f t="shared" si="417"/>
        <v>0</v>
      </c>
      <c r="BQ104" s="126">
        <f t="shared" si="418"/>
        <v>0</v>
      </c>
      <c r="BR104" s="126">
        <f t="shared" si="419"/>
        <v>0</v>
      </c>
      <c r="BS104" s="126">
        <f t="shared" si="420"/>
        <v>0</v>
      </c>
      <c r="BT104" s="126">
        <f t="shared" si="421"/>
        <v>0</v>
      </c>
      <c r="BU104" s="126">
        <f t="shared" si="422"/>
        <v>0</v>
      </c>
      <c r="BV104" s="126">
        <f t="shared" si="423"/>
        <v>0</v>
      </c>
      <c r="BW104" s="126">
        <f t="shared" si="424"/>
        <v>0</v>
      </c>
      <c r="BX104" s="126">
        <f t="shared" si="425"/>
        <v>0</v>
      </c>
      <c r="BY104" s="126">
        <f t="shared" si="426"/>
        <v>0</v>
      </c>
      <c r="BZ104" s="126">
        <f t="shared" si="427"/>
        <v>0</v>
      </c>
      <c r="CA104" s="126">
        <f t="shared" si="428"/>
        <v>0</v>
      </c>
      <c r="CB104" s="126">
        <f t="shared" si="429"/>
        <v>0</v>
      </c>
      <c r="CC104" s="126">
        <f t="shared" si="430"/>
        <v>0</v>
      </c>
      <c r="CD104" s="126">
        <f t="shared" si="431"/>
        <v>0</v>
      </c>
      <c r="CE104" s="126">
        <f t="shared" si="432"/>
        <v>0</v>
      </c>
      <c r="CF104" s="126">
        <f t="shared" si="433"/>
        <v>0</v>
      </c>
      <c r="CG104" s="126">
        <f t="shared" si="434"/>
        <v>0</v>
      </c>
      <c r="CH104" s="126">
        <f t="shared" si="435"/>
        <v>0</v>
      </c>
      <c r="CI104" s="126">
        <f t="shared" si="436"/>
        <v>0</v>
      </c>
      <c r="CJ104" s="126">
        <f t="shared" si="437"/>
        <v>0</v>
      </c>
      <c r="CK104" s="126">
        <f t="shared" si="438"/>
        <v>0</v>
      </c>
      <c r="CL104" s="126">
        <f t="shared" si="439"/>
        <v>0</v>
      </c>
      <c r="CM104" s="126">
        <f t="shared" si="440"/>
        <v>0</v>
      </c>
      <c r="CN104" s="126">
        <f t="shared" si="441"/>
        <v>0</v>
      </c>
      <c r="CO104" s="126">
        <f t="shared" si="442"/>
        <v>0</v>
      </c>
      <c r="CP104" s="126">
        <f t="shared" si="443"/>
        <v>0</v>
      </c>
      <c r="CQ104" s="126">
        <f t="shared" si="444"/>
        <v>0</v>
      </c>
      <c r="CR104" s="126">
        <f t="shared" si="445"/>
        <v>0</v>
      </c>
      <c r="CS104" s="126">
        <f t="shared" si="446"/>
        <v>0</v>
      </c>
      <c r="CT104" s="126">
        <f t="shared" si="447"/>
        <v>0</v>
      </c>
      <c r="CU104" s="126">
        <f t="shared" si="448"/>
        <v>194.86689106694598</v>
      </c>
      <c r="CV104" s="126">
        <f t="shared" si="449"/>
        <v>356.87369826075098</v>
      </c>
      <c r="CW104" s="126">
        <f t="shared" si="450"/>
        <v>463.51516081867089</v>
      </c>
      <c r="CX104" s="126">
        <f t="shared" si="451"/>
        <v>550.63808305992211</v>
      </c>
      <c r="CY104" s="126">
        <f t="shared" si="452"/>
        <v>626.6229740049323</v>
      </c>
      <c r="CZ104" s="126">
        <f t="shared" si="453"/>
        <v>695.1966469733145</v>
      </c>
      <c r="DA104" s="126">
        <f t="shared" si="454"/>
        <v>758.41223044882099</v>
      </c>
      <c r="DB104" s="126">
        <f t="shared" si="455"/>
        <v>817.54590840324568</v>
      </c>
      <c r="DC104" s="126">
        <f t="shared" si="456"/>
        <v>873.45637036314088</v>
      </c>
      <c r="DD104" s="126">
        <f t="shared" si="457"/>
        <v>926.75510566497451</v>
      </c>
      <c r="DE104" s="126">
        <f t="shared" si="458"/>
        <v>977.89668804248208</v>
      </c>
      <c r="DF104" s="126">
        <f t="shared" si="459"/>
        <v>1024.5791193216658</v>
      </c>
      <c r="DG104" s="126">
        <f t="shared" si="460"/>
        <v>1071.2615506008497</v>
      </c>
      <c r="DH104" s="126">
        <f t="shared" si="461"/>
        <v>1117.9439818800331</v>
      </c>
      <c r="DI104" s="126">
        <f t="shared" si="462"/>
        <v>1164.6264131592168</v>
      </c>
      <c r="DJ104" s="126">
        <f t="shared" si="463"/>
        <v>1211.3088444384005</v>
      </c>
      <c r="DK104" s="126">
        <f t="shared" si="464"/>
        <v>1253.6358685503915</v>
      </c>
      <c r="DL104" s="126">
        <f t="shared" si="465"/>
        <v>1295.9628926623825</v>
      </c>
      <c r="DM104" s="126">
        <f t="shared" si="466"/>
        <v>1338.2899167743735</v>
      </c>
      <c r="DN104" s="126">
        <f t="shared" si="467"/>
        <v>1380.6169408863643</v>
      </c>
      <c r="DO104" s="126">
        <f t="shared" si="468"/>
        <v>1422.9439649983556</v>
      </c>
      <c r="DP104" s="126">
        <f t="shared" si="469"/>
        <v>1463.3620927248335</v>
      </c>
      <c r="DQ104" s="126">
        <f t="shared" si="470"/>
        <v>1503.7802204513116</v>
      </c>
      <c r="DR104" s="126">
        <f t="shared" si="471"/>
        <v>1544.1983481777893</v>
      </c>
      <c r="DS104" s="126">
        <f t="shared" si="472"/>
        <v>1584.6164759042672</v>
      </c>
      <c r="DT104" s="126">
        <f t="shared" si="473"/>
        <v>1625.0346036307451</v>
      </c>
      <c r="DU104" s="126">
        <v>1665.0441064025881</v>
      </c>
      <c r="DV104" s="121"/>
      <c r="DW104" s="129">
        <v>1665.0441064025881</v>
      </c>
      <c r="DX104" s="124">
        <v>35</v>
      </c>
      <c r="DY104" s="129">
        <f t="shared" si="474"/>
        <v>1665.0441064025881</v>
      </c>
      <c r="DZ104" s="129">
        <f t="shared" si="475"/>
        <v>1665.0441064025881</v>
      </c>
      <c r="EA104" s="129">
        <f t="shared" si="476"/>
        <v>1665.0441064025881</v>
      </c>
      <c r="EB104" s="129">
        <f t="shared" si="477"/>
        <v>1665.0441064025881</v>
      </c>
      <c r="EC104" s="129">
        <f t="shared" si="478"/>
        <v>1665.0441064025881</v>
      </c>
      <c r="ED104" s="129">
        <f t="shared" si="479"/>
        <v>1665.0441064025881</v>
      </c>
      <c r="EE104" s="129">
        <f t="shared" si="480"/>
        <v>1665.0441064025881</v>
      </c>
      <c r="EF104" s="129">
        <f t="shared" si="481"/>
        <v>1665.0441064025881</v>
      </c>
      <c r="EG104" s="129">
        <f t="shared" si="482"/>
        <v>1665.0441064025881</v>
      </c>
      <c r="EH104" s="129">
        <f t="shared" si="483"/>
        <v>1665.0441064025881</v>
      </c>
      <c r="EI104" s="129">
        <f t="shared" si="484"/>
        <v>1665.0441064025881</v>
      </c>
      <c r="EJ104" s="129">
        <f t="shared" si="485"/>
        <v>1665.0441064025881</v>
      </c>
      <c r="EK104" s="129">
        <f t="shared" si="486"/>
        <v>1665.0441064025881</v>
      </c>
      <c r="EL104" s="129">
        <f t="shared" si="487"/>
        <v>1665.0441064025881</v>
      </c>
      <c r="EM104" s="129">
        <f t="shared" si="488"/>
        <v>1665.0441064025881</v>
      </c>
      <c r="EN104" s="129">
        <f t="shared" si="489"/>
        <v>1665.0441064025881</v>
      </c>
      <c r="EO104" s="129">
        <f t="shared" si="490"/>
        <v>1665.0441064025881</v>
      </c>
      <c r="EP104" s="129">
        <f t="shared" si="491"/>
        <v>1665.0441064025881</v>
      </c>
      <c r="EQ104" s="129">
        <f t="shared" si="492"/>
        <v>1665.0441064025881</v>
      </c>
      <c r="ER104" s="129">
        <f t="shared" si="493"/>
        <v>1665.0441064025881</v>
      </c>
      <c r="ES104" s="129">
        <f t="shared" si="494"/>
        <v>1665.0441064025881</v>
      </c>
      <c r="ET104" s="129">
        <f t="shared" si="495"/>
        <v>1665.0441064025881</v>
      </c>
      <c r="EU104" s="129">
        <f t="shared" si="496"/>
        <v>1665.0441064025881</v>
      </c>
      <c r="EV104" s="129">
        <f t="shared" si="497"/>
        <v>1665.0441064025881</v>
      </c>
      <c r="EW104" s="129">
        <f t="shared" si="498"/>
        <v>1665.0441064025881</v>
      </c>
      <c r="EX104" s="129">
        <f t="shared" si="499"/>
        <v>1665.0441064025881</v>
      </c>
      <c r="EY104" s="129">
        <f t="shared" si="500"/>
        <v>1665.0441064025881</v>
      </c>
      <c r="EZ104" s="129">
        <f t="shared" si="501"/>
        <v>1665.0441064025881</v>
      </c>
      <c r="FA104" s="129">
        <f t="shared" si="502"/>
        <v>1665.0441064025881</v>
      </c>
      <c r="FB104" s="129">
        <f t="shared" si="503"/>
        <v>1665.0441064025881</v>
      </c>
      <c r="FC104" s="129">
        <f t="shared" si="504"/>
        <v>1665.0441064025881</v>
      </c>
      <c r="FD104" s="129">
        <f t="shared" si="505"/>
        <v>1665.0441064025881</v>
      </c>
      <c r="FE104" s="129">
        <f t="shared" si="506"/>
        <v>1665.0441064025881</v>
      </c>
      <c r="FF104" s="129">
        <f t="shared" si="507"/>
        <v>1665.0441064025881</v>
      </c>
      <c r="FG104" s="129">
        <f t="shared" si="508"/>
        <v>1470.1772153356421</v>
      </c>
      <c r="FH104" s="129">
        <f t="shared" si="509"/>
        <v>1308.170408141837</v>
      </c>
      <c r="FI104" s="129">
        <f t="shared" si="510"/>
        <v>1201.5289455839172</v>
      </c>
      <c r="FJ104" s="129">
        <f t="shared" si="511"/>
        <v>1114.406023342666</v>
      </c>
      <c r="FK104" s="129">
        <f t="shared" si="512"/>
        <v>1038.4211323976558</v>
      </c>
      <c r="FL104" s="129">
        <f t="shared" si="513"/>
        <v>969.84745942927361</v>
      </c>
      <c r="FM104" s="129">
        <f t="shared" si="514"/>
        <v>906.63187595376712</v>
      </c>
      <c r="FN104" s="129">
        <f t="shared" si="515"/>
        <v>847.49819799934244</v>
      </c>
      <c r="FO104" s="129">
        <f t="shared" si="516"/>
        <v>791.58773603944724</v>
      </c>
      <c r="FP104" s="129">
        <f t="shared" si="517"/>
        <v>738.28900073761361</v>
      </c>
      <c r="FQ104" s="129">
        <f t="shared" si="518"/>
        <v>687.14741836010603</v>
      </c>
      <c r="FR104" s="129">
        <f t="shared" si="519"/>
        <v>640.46498708092236</v>
      </c>
      <c r="FS104" s="129">
        <f t="shared" si="520"/>
        <v>593.78255580173845</v>
      </c>
      <c r="FT104" s="129">
        <f t="shared" si="521"/>
        <v>547.10012452255501</v>
      </c>
      <c r="FU104" s="129">
        <f t="shared" si="522"/>
        <v>500.41769324337133</v>
      </c>
      <c r="FV104" s="129">
        <f t="shared" si="523"/>
        <v>453.73526196418766</v>
      </c>
      <c r="FW104" s="129">
        <f t="shared" si="524"/>
        <v>411.40823785219663</v>
      </c>
      <c r="FX104" s="129">
        <f t="shared" si="525"/>
        <v>369.08121374020561</v>
      </c>
      <c r="FY104" s="129">
        <f t="shared" si="526"/>
        <v>326.75418962821459</v>
      </c>
      <c r="FZ104" s="129">
        <f t="shared" si="527"/>
        <v>284.42716551622379</v>
      </c>
      <c r="GA104" s="129">
        <f t="shared" si="528"/>
        <v>242.10014140423255</v>
      </c>
      <c r="GB104" s="129">
        <f t="shared" si="529"/>
        <v>201.68201367775464</v>
      </c>
      <c r="GC104" s="129">
        <f t="shared" si="530"/>
        <v>161.26388595127651</v>
      </c>
      <c r="GD104" s="129">
        <f t="shared" si="531"/>
        <v>120.84575822479883</v>
      </c>
      <c r="GE104" s="129">
        <f t="shared" si="532"/>
        <v>80.427630498320923</v>
      </c>
      <c r="GF104" s="129">
        <f t="shared" si="533"/>
        <v>40.009502771843017</v>
      </c>
    </row>
    <row r="105" spans="1:188" ht="15" x14ac:dyDescent="0.25">
      <c r="A105" s="124">
        <v>26</v>
      </c>
      <c r="G105" s="126"/>
      <c r="H105" s="126"/>
      <c r="I105" s="126"/>
      <c r="J105" s="126"/>
      <c r="L105" s="126"/>
      <c r="M105" s="126"/>
      <c r="N105" s="126"/>
      <c r="O105" s="126"/>
      <c r="AK105" s="126">
        <f>-$A105^2*ACOS(1-$B$4/$A105)-($A105-$B$4)*SQRT(2*$A105*$B$4-$B$4^2)</f>
        <v>9.5591414551514902</v>
      </c>
      <c r="AL105" s="126">
        <f>-$A105^2*ACOS(1-$C$4/$A105)-($A105-$C$4)*SQRT(2*$A105*$C$4-$C$4^2)-AL106</f>
        <v>17.50747866183363</v>
      </c>
      <c r="AM105" s="126">
        <f>-$A105^2*ACOS(1-$D$4/$A105)-($A105-$D$4)*SQRT(2*$A105*$D$4-$D$4^2)-AM106-AM107</f>
        <v>22.741833106645942</v>
      </c>
      <c r="AN105" s="126">
        <f>-$A105^2*ACOS(1-$E$4/$A105)-($A105-$E$4)*SQRT(2*$A105*$E$4-$E$4^2)-AN106-AN107-AN108</f>
        <v>27.019941651456122</v>
      </c>
      <c r="AO105" s="126">
        <f>-$A105^2*ACOS(1-$F$4/$A105)-($A105-$F$4)*SQRT(2*$A105*$F$4-$F$4^2)-AO106-AO107-AO108-AO109</f>
        <v>30.752732944249942</v>
      </c>
      <c r="AP105" s="126">
        <f>-$A105^2*ACOS(1-6/$A105)-($A105-6)*SQRT(2*$A105*6-6^2)-AP106-AP107-AP108-AP109-AP110</f>
        <v>34.122950009359954</v>
      </c>
      <c r="AQ105" s="126">
        <f>-$A105^2*ACOS(1-7/$A105)-($A105-7)*SQRT(2*$A105*7-7^2)-AQ106-AQ107-AQ108-AQ109-AQ110-AQ111</f>
        <v>37.231275725704108</v>
      </c>
      <c r="AR105" s="126">
        <f>-$A105^2*ACOS(1-8/$A105)-($A105-8)*SQRT(2*$A105*8-8^2)-AR106-AR107-AR108-AR109-AR110-AR111-AR112</f>
        <v>40.140303369385947</v>
      </c>
      <c r="AS105" s="126">
        <f>-$A105^2*ACOS(1-9/$A105)-($A105-9)*SQRT(2*$A105*9-9^2)-AS106-AS107-AS108-AS109-AS110-AS111-AS112-AS113</f>
        <v>42.892161306263631</v>
      </c>
      <c r="AT105" s="126">
        <f>-$A105^2*ACOS(1-10/$A105)-($A105-10)*SQRT(2*$A105*10-10^2)-AT106-AT107-AT108-AT109-AT110-AT111-AT112-AT113-AT114</f>
        <v>45.51686278171502</v>
      </c>
      <c r="AU105" s="126">
        <f t="shared" si="411"/>
        <v>47.886202507605539</v>
      </c>
      <c r="AV105" s="126">
        <f t="shared" si="411"/>
        <v>50.255542233496058</v>
      </c>
      <c r="AW105" s="126">
        <f t="shared" si="411"/>
        <v>52.624881959386578</v>
      </c>
      <c r="AX105" s="126">
        <f t="shared" si="411"/>
        <v>54.994221685277097</v>
      </c>
      <c r="AY105" s="126">
        <f>-$A105^2*ACOS(1-15/$A105)-($A105-15)*SQRT(2*$A105*15-15^2)-AY106-AY107-AY108-AY109-AY110-AY111-AY112-AY113-AY114-AY115-AY116-AY117-AY118-AY119</f>
        <v>57.363561411167609</v>
      </c>
      <c r="AZ105" s="126">
        <f t="shared" si="412"/>
        <v>59.490246442831129</v>
      </c>
      <c r="BA105" s="126">
        <f t="shared" si="412"/>
        <v>61.616931474494649</v>
      </c>
      <c r="BB105" s="126">
        <f t="shared" si="412"/>
        <v>63.743616506158169</v>
      </c>
      <c r="BC105" s="126">
        <f t="shared" si="412"/>
        <v>65.870301537821689</v>
      </c>
      <c r="BD105" s="126">
        <f>-$A105^2*ACOS(1-20/$A105)-($A105-20)*SQRT(2*$A105*20-20^2)-SUM(BD106:BD124)</f>
        <v>67.996986569485216</v>
      </c>
      <c r="BE105" s="126">
        <f t="shared" si="413"/>
        <v>70.019609153686048</v>
      </c>
      <c r="BF105" s="126">
        <f t="shared" si="413"/>
        <v>72.04223173788688</v>
      </c>
      <c r="BG105" s="126">
        <f t="shared" si="413"/>
        <v>74.064854322087697</v>
      </c>
      <c r="BH105" s="126">
        <f t="shared" si="413"/>
        <v>76.087476906288515</v>
      </c>
      <c r="BI105" s="126">
        <f>-$A105^2*ACOS(1-25/$A105)-($A105-25)*SQRT(2*$A105*25-25^2)-SUM(BI106:BI130)</f>
        <v>78.110099490489347</v>
      </c>
      <c r="BJ105" s="126">
        <f ca="1">$A105^2*ACOS(1-$A105/$A105)-($A105-$A105)*SQRT(2*$A105*$A105-$A105^2)-SUM(BJ106:BJ$130)</f>
        <v>80.11061266653951</v>
      </c>
      <c r="BK105" s="126"/>
      <c r="BL105" s="122">
        <v>26</v>
      </c>
      <c r="BM105" s="126">
        <f t="shared" si="414"/>
        <v>0</v>
      </c>
      <c r="BN105" s="126">
        <f t="shared" si="415"/>
        <v>0</v>
      </c>
      <c r="BO105" s="126">
        <f t="shared" si="416"/>
        <v>0</v>
      </c>
      <c r="BP105" s="126">
        <f t="shared" si="417"/>
        <v>0</v>
      </c>
      <c r="BQ105" s="126">
        <f t="shared" si="418"/>
        <v>0</v>
      </c>
      <c r="BR105" s="126">
        <f t="shared" si="419"/>
        <v>0</v>
      </c>
      <c r="BS105" s="126">
        <f t="shared" si="420"/>
        <v>0</v>
      </c>
      <c r="BT105" s="126">
        <f t="shared" si="421"/>
        <v>0</v>
      </c>
      <c r="BU105" s="126">
        <f t="shared" si="422"/>
        <v>0</v>
      </c>
      <c r="BV105" s="126">
        <f t="shared" si="423"/>
        <v>0</v>
      </c>
      <c r="BW105" s="126">
        <f t="shared" si="424"/>
        <v>0</v>
      </c>
      <c r="BX105" s="126">
        <f t="shared" si="425"/>
        <v>0</v>
      </c>
      <c r="BY105" s="126">
        <f t="shared" si="426"/>
        <v>0</v>
      </c>
      <c r="BZ105" s="126">
        <f t="shared" si="427"/>
        <v>0</v>
      </c>
      <c r="CA105" s="126">
        <f t="shared" si="428"/>
        <v>0</v>
      </c>
      <c r="CB105" s="126">
        <f t="shared" si="429"/>
        <v>0</v>
      </c>
      <c r="CC105" s="126">
        <f t="shared" si="430"/>
        <v>0</v>
      </c>
      <c r="CD105" s="126">
        <f t="shared" si="431"/>
        <v>0</v>
      </c>
      <c r="CE105" s="126">
        <f t="shared" si="432"/>
        <v>0</v>
      </c>
      <c r="CF105" s="126">
        <f t="shared" si="433"/>
        <v>0</v>
      </c>
      <c r="CG105" s="126">
        <f t="shared" si="434"/>
        <v>0</v>
      </c>
      <c r="CH105" s="126">
        <f t="shared" si="435"/>
        <v>0</v>
      </c>
      <c r="CI105" s="126">
        <f t="shared" si="436"/>
        <v>0</v>
      </c>
      <c r="CJ105" s="126">
        <f t="shared" si="437"/>
        <v>0</v>
      </c>
      <c r="CK105" s="126">
        <f t="shared" si="438"/>
        <v>0</v>
      </c>
      <c r="CL105" s="126">
        <f t="shared" si="439"/>
        <v>0</v>
      </c>
      <c r="CM105" s="126">
        <f t="shared" si="440"/>
        <v>0</v>
      </c>
      <c r="CN105" s="126">
        <f t="shared" si="441"/>
        <v>0</v>
      </c>
      <c r="CO105" s="126">
        <f t="shared" si="442"/>
        <v>0</v>
      </c>
      <c r="CP105" s="126">
        <f t="shared" si="443"/>
        <v>0</v>
      </c>
      <c r="CQ105" s="126">
        <f t="shared" si="444"/>
        <v>0</v>
      </c>
      <c r="CR105" s="126">
        <f t="shared" si="445"/>
        <v>0</v>
      </c>
      <c r="CS105" s="126">
        <f t="shared" si="446"/>
        <v>0</v>
      </c>
      <c r="CT105" s="126">
        <f t="shared" si="447"/>
        <v>0</v>
      </c>
      <c r="CU105" s="126">
        <f t="shared" si="448"/>
        <v>0</v>
      </c>
      <c r="CV105" s="126">
        <f t="shared" si="449"/>
        <v>191.1828291030298</v>
      </c>
      <c r="CW105" s="126">
        <f t="shared" si="450"/>
        <v>350.14957323667261</v>
      </c>
      <c r="CX105" s="126">
        <f t="shared" si="451"/>
        <v>454.83666213291883</v>
      </c>
      <c r="CY105" s="126">
        <f t="shared" si="452"/>
        <v>540.39883302912244</v>
      </c>
      <c r="CZ105" s="126">
        <f t="shared" si="453"/>
        <v>615.05465888499884</v>
      </c>
      <c r="DA105" s="126">
        <f t="shared" si="454"/>
        <v>682.45900018719908</v>
      </c>
      <c r="DB105" s="126">
        <f t="shared" si="455"/>
        <v>744.62551451408217</v>
      </c>
      <c r="DC105" s="126">
        <f t="shared" si="456"/>
        <v>802.80606738771894</v>
      </c>
      <c r="DD105" s="126">
        <f t="shared" si="457"/>
        <v>857.84322612527262</v>
      </c>
      <c r="DE105" s="126">
        <f t="shared" si="458"/>
        <v>910.33725563430039</v>
      </c>
      <c r="DF105" s="126">
        <f t="shared" si="459"/>
        <v>957.72405015211075</v>
      </c>
      <c r="DG105" s="126">
        <f t="shared" si="460"/>
        <v>1005.1108446699211</v>
      </c>
      <c r="DH105" s="126">
        <f t="shared" si="461"/>
        <v>1052.4976391877315</v>
      </c>
      <c r="DI105" s="126">
        <f t="shared" si="462"/>
        <v>1099.8844337055421</v>
      </c>
      <c r="DJ105" s="126">
        <f t="shared" si="463"/>
        <v>1147.2712282233522</v>
      </c>
      <c r="DK105" s="126">
        <f t="shared" si="464"/>
        <v>1189.8049288566226</v>
      </c>
      <c r="DL105" s="126">
        <f t="shared" si="465"/>
        <v>1232.338629489893</v>
      </c>
      <c r="DM105" s="126">
        <f t="shared" si="466"/>
        <v>1274.8723301231635</v>
      </c>
      <c r="DN105" s="126">
        <f t="shared" si="467"/>
        <v>1317.4060307564337</v>
      </c>
      <c r="DO105" s="126">
        <f t="shared" si="468"/>
        <v>1359.9397313897043</v>
      </c>
      <c r="DP105" s="126">
        <f t="shared" si="469"/>
        <v>1400.3921830737208</v>
      </c>
      <c r="DQ105" s="126">
        <f t="shared" si="470"/>
        <v>1440.8446347577376</v>
      </c>
      <c r="DR105" s="126">
        <f t="shared" si="471"/>
        <v>1481.2970864417539</v>
      </c>
      <c r="DS105" s="126">
        <f t="shared" si="472"/>
        <v>1521.7495381257704</v>
      </c>
      <c r="DT105" s="126">
        <f t="shared" si="473"/>
        <v>1562.2019898097869</v>
      </c>
      <c r="DU105" s="126">
        <v>1602.2122533307947</v>
      </c>
      <c r="DV105" s="121"/>
      <c r="DW105" s="129">
        <v>1602.2122533307947</v>
      </c>
      <c r="DX105" s="124">
        <v>36</v>
      </c>
      <c r="DY105" s="129">
        <f t="shared" si="474"/>
        <v>1602.2122533307947</v>
      </c>
      <c r="DZ105" s="129">
        <f t="shared" si="475"/>
        <v>1602.2122533307947</v>
      </c>
      <c r="EA105" s="129">
        <f t="shared" si="476"/>
        <v>1602.2122533307947</v>
      </c>
      <c r="EB105" s="129">
        <f t="shared" si="477"/>
        <v>1602.2122533307947</v>
      </c>
      <c r="EC105" s="129">
        <f t="shared" si="478"/>
        <v>1602.2122533307947</v>
      </c>
      <c r="ED105" s="129">
        <f t="shared" si="479"/>
        <v>1602.2122533307947</v>
      </c>
      <c r="EE105" s="129">
        <f t="shared" si="480"/>
        <v>1602.2122533307947</v>
      </c>
      <c r="EF105" s="129">
        <f t="shared" si="481"/>
        <v>1602.2122533307947</v>
      </c>
      <c r="EG105" s="129">
        <f t="shared" si="482"/>
        <v>1602.2122533307947</v>
      </c>
      <c r="EH105" s="129">
        <f t="shared" si="483"/>
        <v>1602.2122533307947</v>
      </c>
      <c r="EI105" s="129">
        <f t="shared" si="484"/>
        <v>1602.2122533307947</v>
      </c>
      <c r="EJ105" s="129">
        <f t="shared" si="485"/>
        <v>1602.2122533307947</v>
      </c>
      <c r="EK105" s="129">
        <f t="shared" si="486"/>
        <v>1602.2122533307947</v>
      </c>
      <c r="EL105" s="129">
        <f t="shared" si="487"/>
        <v>1602.2122533307947</v>
      </c>
      <c r="EM105" s="129">
        <f t="shared" si="488"/>
        <v>1602.2122533307947</v>
      </c>
      <c r="EN105" s="129">
        <f t="shared" si="489"/>
        <v>1602.2122533307947</v>
      </c>
      <c r="EO105" s="129">
        <f t="shared" si="490"/>
        <v>1602.2122533307947</v>
      </c>
      <c r="EP105" s="129">
        <f t="shared" si="491"/>
        <v>1602.2122533307947</v>
      </c>
      <c r="EQ105" s="129">
        <f t="shared" si="492"/>
        <v>1602.2122533307947</v>
      </c>
      <c r="ER105" s="129">
        <f t="shared" si="493"/>
        <v>1602.2122533307947</v>
      </c>
      <c r="ES105" s="129">
        <f t="shared" si="494"/>
        <v>1602.2122533307947</v>
      </c>
      <c r="ET105" s="129">
        <f t="shared" si="495"/>
        <v>1602.2122533307947</v>
      </c>
      <c r="EU105" s="129">
        <f t="shared" si="496"/>
        <v>1602.2122533307947</v>
      </c>
      <c r="EV105" s="129">
        <f t="shared" si="497"/>
        <v>1602.2122533307947</v>
      </c>
      <c r="EW105" s="129">
        <f t="shared" si="498"/>
        <v>1602.2122533307947</v>
      </c>
      <c r="EX105" s="129">
        <f t="shared" si="499"/>
        <v>1602.2122533307947</v>
      </c>
      <c r="EY105" s="129">
        <f t="shared" si="500"/>
        <v>1602.2122533307947</v>
      </c>
      <c r="EZ105" s="129">
        <f t="shared" si="501"/>
        <v>1602.2122533307947</v>
      </c>
      <c r="FA105" s="129">
        <f t="shared" si="502"/>
        <v>1602.2122533307947</v>
      </c>
      <c r="FB105" s="129">
        <f t="shared" si="503"/>
        <v>1602.2122533307947</v>
      </c>
      <c r="FC105" s="129">
        <f t="shared" si="504"/>
        <v>1602.2122533307947</v>
      </c>
      <c r="FD105" s="129">
        <f t="shared" si="505"/>
        <v>1602.2122533307947</v>
      </c>
      <c r="FE105" s="129">
        <f t="shared" si="506"/>
        <v>1602.2122533307947</v>
      </c>
      <c r="FF105" s="129">
        <f t="shared" si="507"/>
        <v>1602.2122533307947</v>
      </c>
      <c r="FG105" s="129">
        <f t="shared" si="508"/>
        <v>1602.2122533307947</v>
      </c>
      <c r="FH105" s="129">
        <f t="shared" si="509"/>
        <v>1411.029424227765</v>
      </c>
      <c r="FI105" s="129">
        <f t="shared" si="510"/>
        <v>1252.0626800941222</v>
      </c>
      <c r="FJ105" s="129">
        <f t="shared" si="511"/>
        <v>1147.375591197876</v>
      </c>
      <c r="FK105" s="129">
        <f t="shared" si="512"/>
        <v>1061.8134203016723</v>
      </c>
      <c r="FL105" s="129">
        <f t="shared" si="513"/>
        <v>987.15759444579589</v>
      </c>
      <c r="FM105" s="129">
        <f t="shared" si="514"/>
        <v>919.75325314359566</v>
      </c>
      <c r="FN105" s="129">
        <f t="shared" si="515"/>
        <v>857.58673881671257</v>
      </c>
      <c r="FO105" s="129">
        <f t="shared" si="516"/>
        <v>799.4061859430758</v>
      </c>
      <c r="FP105" s="129">
        <f t="shared" si="517"/>
        <v>744.36902720552212</v>
      </c>
      <c r="FQ105" s="129">
        <f t="shared" si="518"/>
        <v>691.87499769649435</v>
      </c>
      <c r="FR105" s="129">
        <f t="shared" si="519"/>
        <v>644.48820317868399</v>
      </c>
      <c r="FS105" s="129">
        <f t="shared" si="520"/>
        <v>597.10140866087363</v>
      </c>
      <c r="FT105" s="129">
        <f t="shared" si="521"/>
        <v>549.71461414306327</v>
      </c>
      <c r="FU105" s="129">
        <f t="shared" si="522"/>
        <v>502.32781962525269</v>
      </c>
      <c r="FV105" s="129">
        <f t="shared" si="523"/>
        <v>454.94102510744256</v>
      </c>
      <c r="FW105" s="129">
        <f t="shared" si="524"/>
        <v>412.40732447417213</v>
      </c>
      <c r="FX105" s="129">
        <f t="shared" si="525"/>
        <v>369.8736238409017</v>
      </c>
      <c r="FY105" s="129">
        <f t="shared" si="526"/>
        <v>327.33992320763127</v>
      </c>
      <c r="FZ105" s="129">
        <f t="shared" si="527"/>
        <v>284.80622257436107</v>
      </c>
      <c r="GA105" s="129">
        <f t="shared" si="528"/>
        <v>242.27252194109042</v>
      </c>
      <c r="GB105" s="129">
        <f t="shared" si="529"/>
        <v>201.82007025707389</v>
      </c>
      <c r="GC105" s="129">
        <f t="shared" si="530"/>
        <v>161.36761857305714</v>
      </c>
      <c r="GD105" s="129">
        <f t="shared" si="531"/>
        <v>120.91516688904085</v>
      </c>
      <c r="GE105" s="129">
        <f t="shared" si="532"/>
        <v>80.462715205024324</v>
      </c>
      <c r="GF105" s="129">
        <f t="shared" si="533"/>
        <v>40.010263521007801</v>
      </c>
    </row>
    <row r="106" spans="1:188" ht="15" x14ac:dyDescent="0.25">
      <c r="A106" s="124">
        <v>25</v>
      </c>
      <c r="G106" s="126"/>
      <c r="H106" s="126"/>
      <c r="I106" s="126"/>
      <c r="J106" s="126"/>
      <c r="L106" s="126"/>
      <c r="M106" s="126"/>
      <c r="N106" s="126"/>
      <c r="O106" s="126"/>
      <c r="AL106" s="126">
        <f>-$A106^2*ACOS(1-$B$4/$A106)-($A106-$B$4)*SQRT(2*$A106*$B$4-$B$4^2)</f>
        <v>9.3713182552050114</v>
      </c>
      <c r="AM106" s="126">
        <f>-$A106^2*ACOS(1-$C$4/$A106)-($A106-$C$4)*SQRT(2*$A106*$C$4-$C$4^2)-AM107</f>
        <v>17.164691918744325</v>
      </c>
      <c r="AN106" s="126">
        <f>-$A106^2*ACOS(1-$D$4/$A106)-($A106-$D$4)*SQRT(2*$A106*$D$4-$D$4^2)-AN107-AN108</f>
        <v>22.299481376312656</v>
      </c>
      <c r="AO106" s="126">
        <f>-$A106^2*ACOS(1-$E$4/$A106)-($A106-$E$4)*SQRT(2*$A106*$E$4-$E$4^2)-AO107-AO108-AO109</f>
        <v>26.498127860566854</v>
      </c>
      <c r="AP106" s="126">
        <f>-$A106^2*ACOS(1-$F$4/$A106)-($A106-$F$4)*SQRT(2*$A106*$F$4-$F$4^2)-AP107-AP108-AP109-AP110</f>
        <v>30.163303192915691</v>
      </c>
      <c r="AQ106" s="126">
        <f>-$A106^2*ACOS(1-6/$A106)-($A106-6)*SQRT(2*$A106*6-6^2)-AQ107-AQ108-AQ109-AQ110-AQ111</f>
        <v>33.474083390193925</v>
      </c>
      <c r="AR106" s="126">
        <f>-$A106^2*ACOS(1-7/$A106)-($A106-7)*SQRT(2*$A106*7-7^2)-AR107-AR108-AR109-AR110-AR111-AR112</f>
        <v>36.529141455960541</v>
      </c>
      <c r="AS106" s="126">
        <f>-$A106^2*ACOS(1-8/$A106)-($A106-8)*SQRT(2*$A106*8-8^2)-AS107-AS108-AS109-AS110-AS111-AS112-AS113</f>
        <v>39.389834103487544</v>
      </c>
      <c r="AT106" s="126">
        <f>-$A106^2*ACOS(1-9/$A106)-($A106-9)*SQRT(2*$A106*9-9^2)-AT107-AT108-AT109-AT110-AT111-AT112-AT113-AT114</f>
        <v>42.09747170628151</v>
      </c>
      <c r="AU106" s="126">
        <f t="shared" si="411"/>
        <v>44.508589321703617</v>
      </c>
      <c r="AV106" s="126">
        <f t="shared" si="411"/>
        <v>46.919706937125724</v>
      </c>
      <c r="AW106" s="126">
        <f t="shared" si="411"/>
        <v>49.330824552547831</v>
      </c>
      <c r="AX106" s="126">
        <f t="shared" si="411"/>
        <v>51.741942167969938</v>
      </c>
      <c r="AY106" s="126">
        <f>-$A106^2*ACOS(1-14/$A106)-($A106-14)*SQRT(2*$A106*14-14^2)-AY107-AY108-AY109-AY110-AY111-AY112-AY113-AY114-AY115-AY116-AY117-AY118-AY119</f>
        <v>54.153059783392052</v>
      </c>
      <c r="AZ106" s="126">
        <f t="shared" si="412"/>
        <v>56.291579295666224</v>
      </c>
      <c r="BA106" s="126">
        <f t="shared" si="412"/>
        <v>58.430098807940396</v>
      </c>
      <c r="BB106" s="126">
        <f t="shared" si="412"/>
        <v>60.568618320214568</v>
      </c>
      <c r="BC106" s="126">
        <f t="shared" si="412"/>
        <v>62.707137832488741</v>
      </c>
      <c r="BD106" s="126">
        <f>-$A106^2*ACOS(1-19/$A106)-($A106-19)*SQRT(2*$A106*19-19^2)-SUM(BD107:BD124)</f>
        <v>64.845657344762913</v>
      </c>
      <c r="BE106" s="126">
        <f t="shared" si="413"/>
        <v>66.87021868382665</v>
      </c>
      <c r="BF106" s="126">
        <f t="shared" si="413"/>
        <v>68.894780022890387</v>
      </c>
      <c r="BG106" s="126">
        <f t="shared" si="413"/>
        <v>70.919341361954125</v>
      </c>
      <c r="BH106" s="126">
        <f t="shared" si="413"/>
        <v>72.943902701017862</v>
      </c>
      <c r="BI106" s="126">
        <f>-$A106^2*ACOS(1-24/$A106)-($A106-24)*SQRT(2*$A106*24-24^2)-SUM(BI107:BI129)</f>
        <v>74.968464040081585</v>
      </c>
      <c r="BJ106" s="126">
        <f ca="1">$A106^2*ACOS(1-$A106/$A106)-($A106-$A106)*SQRT(2*$A106*$A106-$A106^2)-SUM(BJ107:BJ$130)</f>
        <v>76.969020012950068</v>
      </c>
      <c r="BK106" s="126"/>
      <c r="BL106" s="122">
        <v>25</v>
      </c>
      <c r="BM106" s="126">
        <f t="shared" si="414"/>
        <v>0</v>
      </c>
      <c r="BN106" s="126">
        <f t="shared" si="415"/>
        <v>0</v>
      </c>
      <c r="BO106" s="126">
        <f t="shared" si="416"/>
        <v>0</v>
      </c>
      <c r="BP106" s="126">
        <f t="shared" si="417"/>
        <v>0</v>
      </c>
      <c r="BQ106" s="126">
        <f t="shared" si="418"/>
        <v>0</v>
      </c>
      <c r="BR106" s="126">
        <f t="shared" si="419"/>
        <v>0</v>
      </c>
      <c r="BS106" s="126">
        <f t="shared" si="420"/>
        <v>0</v>
      </c>
      <c r="BT106" s="126">
        <f t="shared" si="421"/>
        <v>0</v>
      </c>
      <c r="BU106" s="126">
        <f t="shared" si="422"/>
        <v>0</v>
      </c>
      <c r="BV106" s="126">
        <f t="shared" si="423"/>
        <v>0</v>
      </c>
      <c r="BW106" s="126">
        <f t="shared" si="424"/>
        <v>0</v>
      </c>
      <c r="BX106" s="126">
        <f t="shared" si="425"/>
        <v>0</v>
      </c>
      <c r="BY106" s="126">
        <f t="shared" si="426"/>
        <v>0</v>
      </c>
      <c r="BZ106" s="126">
        <f t="shared" si="427"/>
        <v>0</v>
      </c>
      <c r="CA106" s="126">
        <f t="shared" si="428"/>
        <v>0</v>
      </c>
      <c r="CB106" s="126">
        <f t="shared" si="429"/>
        <v>0</v>
      </c>
      <c r="CC106" s="126">
        <f t="shared" si="430"/>
        <v>0</v>
      </c>
      <c r="CD106" s="126">
        <f t="shared" si="431"/>
        <v>0</v>
      </c>
      <c r="CE106" s="126">
        <f t="shared" si="432"/>
        <v>0</v>
      </c>
      <c r="CF106" s="126">
        <f t="shared" si="433"/>
        <v>0</v>
      </c>
      <c r="CG106" s="126">
        <f t="shared" si="434"/>
        <v>0</v>
      </c>
      <c r="CH106" s="126">
        <f t="shared" si="435"/>
        <v>0</v>
      </c>
      <c r="CI106" s="126">
        <f t="shared" si="436"/>
        <v>0</v>
      </c>
      <c r="CJ106" s="126">
        <f t="shared" si="437"/>
        <v>0</v>
      </c>
      <c r="CK106" s="126">
        <f t="shared" si="438"/>
        <v>0</v>
      </c>
      <c r="CL106" s="126">
        <f t="shared" si="439"/>
        <v>0</v>
      </c>
      <c r="CM106" s="126">
        <f t="shared" si="440"/>
        <v>0</v>
      </c>
      <c r="CN106" s="126">
        <f t="shared" si="441"/>
        <v>0</v>
      </c>
      <c r="CO106" s="126">
        <f t="shared" si="442"/>
        <v>0</v>
      </c>
      <c r="CP106" s="126">
        <f t="shared" si="443"/>
        <v>0</v>
      </c>
      <c r="CQ106" s="126">
        <f t="shared" si="444"/>
        <v>0</v>
      </c>
      <c r="CR106" s="126">
        <f t="shared" si="445"/>
        <v>0</v>
      </c>
      <c r="CS106" s="126">
        <f t="shared" si="446"/>
        <v>0</v>
      </c>
      <c r="CT106" s="126">
        <f t="shared" si="447"/>
        <v>0</v>
      </c>
      <c r="CU106" s="126">
        <f t="shared" si="448"/>
        <v>0</v>
      </c>
      <c r="CV106" s="126">
        <f t="shared" si="449"/>
        <v>0</v>
      </c>
      <c r="CW106" s="126">
        <f t="shared" si="450"/>
        <v>187.42636510410023</v>
      </c>
      <c r="CX106" s="126">
        <f t="shared" si="451"/>
        <v>343.29383837488649</v>
      </c>
      <c r="CY106" s="126">
        <f t="shared" si="452"/>
        <v>445.98962752625312</v>
      </c>
      <c r="CZ106" s="126">
        <f t="shared" si="453"/>
        <v>529.96255721133707</v>
      </c>
      <c r="DA106" s="126">
        <f t="shared" si="454"/>
        <v>603.26606385831383</v>
      </c>
      <c r="DB106" s="126">
        <f t="shared" si="455"/>
        <v>669.48166780387851</v>
      </c>
      <c r="DC106" s="126">
        <f t="shared" si="456"/>
        <v>730.58282911921083</v>
      </c>
      <c r="DD106" s="126">
        <f t="shared" si="457"/>
        <v>787.79668206975089</v>
      </c>
      <c r="DE106" s="126">
        <f t="shared" si="458"/>
        <v>841.94943412563021</v>
      </c>
      <c r="DF106" s="126">
        <f t="shared" si="459"/>
        <v>890.17178643407237</v>
      </c>
      <c r="DG106" s="126">
        <f t="shared" si="460"/>
        <v>938.39413874251454</v>
      </c>
      <c r="DH106" s="126">
        <f t="shared" si="461"/>
        <v>986.6164910509566</v>
      </c>
      <c r="DI106" s="126">
        <f t="shared" si="462"/>
        <v>1034.8388433593987</v>
      </c>
      <c r="DJ106" s="126">
        <f t="shared" si="463"/>
        <v>1083.061195667841</v>
      </c>
      <c r="DK106" s="126">
        <f t="shared" si="464"/>
        <v>1125.8315859133245</v>
      </c>
      <c r="DL106" s="126">
        <f t="shared" si="465"/>
        <v>1168.6019761588079</v>
      </c>
      <c r="DM106" s="126">
        <f t="shared" si="466"/>
        <v>1211.3723664042914</v>
      </c>
      <c r="DN106" s="126">
        <f t="shared" si="467"/>
        <v>1254.1427566497748</v>
      </c>
      <c r="DO106" s="126">
        <f t="shared" si="468"/>
        <v>1296.9131468952583</v>
      </c>
      <c r="DP106" s="126">
        <f t="shared" si="469"/>
        <v>1337.4043736765329</v>
      </c>
      <c r="DQ106" s="126">
        <f t="shared" si="470"/>
        <v>1377.8956004578076</v>
      </c>
      <c r="DR106" s="126">
        <f t="shared" si="471"/>
        <v>1418.3868272390825</v>
      </c>
      <c r="DS106" s="126">
        <f t="shared" si="472"/>
        <v>1458.8780540203572</v>
      </c>
      <c r="DT106" s="126">
        <f t="shared" si="473"/>
        <v>1499.3692808016317</v>
      </c>
      <c r="DU106" s="126">
        <v>1539.3804002589991</v>
      </c>
      <c r="DV106" s="121"/>
      <c r="DW106" s="129">
        <v>1539.3804002589991</v>
      </c>
      <c r="DX106" s="124">
        <v>37</v>
      </c>
      <c r="DY106" s="129">
        <f t="shared" si="474"/>
        <v>1539.3804002589991</v>
      </c>
      <c r="DZ106" s="129">
        <f t="shared" si="475"/>
        <v>1539.3804002589991</v>
      </c>
      <c r="EA106" s="129">
        <f t="shared" si="476"/>
        <v>1539.3804002589991</v>
      </c>
      <c r="EB106" s="129">
        <f t="shared" si="477"/>
        <v>1539.3804002589991</v>
      </c>
      <c r="EC106" s="129">
        <f t="shared" si="478"/>
        <v>1539.3804002589991</v>
      </c>
      <c r="ED106" s="129">
        <f t="shared" si="479"/>
        <v>1539.3804002589991</v>
      </c>
      <c r="EE106" s="129">
        <f t="shared" si="480"/>
        <v>1539.3804002589991</v>
      </c>
      <c r="EF106" s="129">
        <f t="shared" si="481"/>
        <v>1539.3804002589991</v>
      </c>
      <c r="EG106" s="129">
        <f t="shared" si="482"/>
        <v>1539.3804002589991</v>
      </c>
      <c r="EH106" s="129">
        <f t="shared" si="483"/>
        <v>1539.3804002589991</v>
      </c>
      <c r="EI106" s="129">
        <f t="shared" si="484"/>
        <v>1539.3804002589991</v>
      </c>
      <c r="EJ106" s="129">
        <f t="shared" si="485"/>
        <v>1539.3804002589991</v>
      </c>
      <c r="EK106" s="129">
        <f t="shared" si="486"/>
        <v>1539.3804002589991</v>
      </c>
      <c r="EL106" s="129">
        <f t="shared" si="487"/>
        <v>1539.3804002589991</v>
      </c>
      <c r="EM106" s="129">
        <f t="shared" si="488"/>
        <v>1539.3804002589991</v>
      </c>
      <c r="EN106" s="129">
        <f t="shared" si="489"/>
        <v>1539.3804002589991</v>
      </c>
      <c r="EO106" s="129">
        <f t="shared" si="490"/>
        <v>1539.3804002589991</v>
      </c>
      <c r="EP106" s="129">
        <f t="shared" si="491"/>
        <v>1539.3804002589991</v>
      </c>
      <c r="EQ106" s="129">
        <f t="shared" si="492"/>
        <v>1539.3804002589991</v>
      </c>
      <c r="ER106" s="129">
        <f t="shared" si="493"/>
        <v>1539.3804002589991</v>
      </c>
      <c r="ES106" s="129">
        <f t="shared" si="494"/>
        <v>1539.3804002589991</v>
      </c>
      <c r="ET106" s="129">
        <f t="shared" si="495"/>
        <v>1539.3804002589991</v>
      </c>
      <c r="EU106" s="129">
        <f t="shared" si="496"/>
        <v>1539.3804002589991</v>
      </c>
      <c r="EV106" s="129">
        <f t="shared" si="497"/>
        <v>1539.3804002589991</v>
      </c>
      <c r="EW106" s="129">
        <f t="shared" si="498"/>
        <v>1539.3804002589991</v>
      </c>
      <c r="EX106" s="129">
        <f t="shared" si="499"/>
        <v>1539.3804002589991</v>
      </c>
      <c r="EY106" s="129">
        <f t="shared" si="500"/>
        <v>1539.3804002589991</v>
      </c>
      <c r="EZ106" s="129">
        <f t="shared" si="501"/>
        <v>1539.3804002589991</v>
      </c>
      <c r="FA106" s="129">
        <f t="shared" si="502"/>
        <v>1539.3804002589991</v>
      </c>
      <c r="FB106" s="129">
        <f t="shared" si="503"/>
        <v>1539.3804002589991</v>
      </c>
      <c r="FC106" s="129">
        <f t="shared" si="504"/>
        <v>1539.3804002589991</v>
      </c>
      <c r="FD106" s="129">
        <f t="shared" si="505"/>
        <v>1539.3804002589991</v>
      </c>
      <c r="FE106" s="129">
        <f t="shared" si="506"/>
        <v>1539.3804002589991</v>
      </c>
      <c r="FF106" s="129">
        <f t="shared" si="507"/>
        <v>1539.3804002589991</v>
      </c>
      <c r="FG106" s="129">
        <f t="shared" si="508"/>
        <v>1539.3804002589991</v>
      </c>
      <c r="FH106" s="129">
        <f t="shared" si="509"/>
        <v>1539.3804002589991</v>
      </c>
      <c r="FI106" s="129">
        <f t="shared" si="510"/>
        <v>1351.954035154899</v>
      </c>
      <c r="FJ106" s="129">
        <f t="shared" si="511"/>
        <v>1196.0865618841126</v>
      </c>
      <c r="FK106" s="129">
        <f t="shared" si="512"/>
        <v>1093.390772732746</v>
      </c>
      <c r="FL106" s="129">
        <f t="shared" si="513"/>
        <v>1009.417843047662</v>
      </c>
      <c r="FM106" s="129">
        <f t="shared" si="514"/>
        <v>936.11433640068526</v>
      </c>
      <c r="FN106" s="129">
        <f t="shared" si="515"/>
        <v>869.89873245512058</v>
      </c>
      <c r="FO106" s="129">
        <f t="shared" si="516"/>
        <v>808.79757113978826</v>
      </c>
      <c r="FP106" s="129">
        <f t="shared" si="517"/>
        <v>751.5837181892482</v>
      </c>
      <c r="FQ106" s="129">
        <f t="shared" si="518"/>
        <v>697.43096613336888</v>
      </c>
      <c r="FR106" s="129">
        <f t="shared" si="519"/>
        <v>649.20861382492672</v>
      </c>
      <c r="FS106" s="129">
        <f t="shared" si="520"/>
        <v>600.98626151648455</v>
      </c>
      <c r="FT106" s="129">
        <f t="shared" si="521"/>
        <v>552.76390920804249</v>
      </c>
      <c r="FU106" s="129">
        <f t="shared" si="522"/>
        <v>504.54155689960044</v>
      </c>
      <c r="FV106" s="129">
        <f t="shared" si="523"/>
        <v>456.31920459115804</v>
      </c>
      <c r="FW106" s="129">
        <f t="shared" si="524"/>
        <v>413.5488143456746</v>
      </c>
      <c r="FX106" s="129">
        <f t="shared" si="525"/>
        <v>370.77842410019116</v>
      </c>
      <c r="FY106" s="129">
        <f t="shared" si="526"/>
        <v>328.00803385470772</v>
      </c>
      <c r="FZ106" s="129">
        <f t="shared" si="527"/>
        <v>285.23764360922428</v>
      </c>
      <c r="GA106" s="129">
        <f t="shared" si="528"/>
        <v>242.46725336374084</v>
      </c>
      <c r="GB106" s="129">
        <f t="shared" si="529"/>
        <v>201.97602658246615</v>
      </c>
      <c r="GC106" s="129">
        <f t="shared" si="530"/>
        <v>161.48479980119146</v>
      </c>
      <c r="GD106" s="129">
        <f t="shared" si="531"/>
        <v>120.99357301991654</v>
      </c>
      <c r="GE106" s="129">
        <f t="shared" si="532"/>
        <v>80.502346238641849</v>
      </c>
      <c r="GF106" s="129">
        <f t="shared" si="533"/>
        <v>40.011119457367386</v>
      </c>
    </row>
    <row r="107" spans="1:188" ht="15" x14ac:dyDescent="0.25">
      <c r="A107" s="124">
        <v>24</v>
      </c>
      <c r="G107" s="126"/>
      <c r="H107" s="126"/>
      <c r="I107" s="126"/>
      <c r="J107" s="126"/>
      <c r="L107" s="126"/>
      <c r="M107" s="126"/>
      <c r="N107" s="126"/>
      <c r="O107" s="126"/>
      <c r="AM107" s="126">
        <f>-$A107^2*ACOS(1-$B$4/$A107)-($A107-$B$4)*SQRT(2*$A107*$B$4-$B$4^2)</f>
        <v>9.179652733116626</v>
      </c>
      <c r="AN107" s="126">
        <f>-$A107^2*ACOS(1-$C$4/$A107)-($A107-$C$4)*SQRT(2*$A107*$C$4-$C$4^2)-AN108</f>
        <v>16.814922714685792</v>
      </c>
      <c r="AO107" s="126">
        <f>-$A107^2*ACOS(1-$D$4/$A107)-($A107-$D$4)*SQRT(2*$A107*$D$4-$D$4^2)-AO108-AO109</f>
        <v>21.848193087820761</v>
      </c>
      <c r="AP107" s="126">
        <f>-$A107^2*ACOS(1-$E$4/$A107)-($A107-$E$4)*SQRT(2*$A107*$E$4-$E$4^2)-AP108-AP109-AP110</f>
        <v>25.965874126900644</v>
      </c>
      <c r="AQ107" s="126">
        <f>-$A107^2*ACOS(1-$F$4/$A107)-($A107-$F$4)*SQRT(2*$A107*$F$4-$F$4^2)-AQ108-AQ109-AQ110-AQ111</f>
        <v>29.562211185225721</v>
      </c>
      <c r="AR107" s="126">
        <f>-$A107^2*ACOS(1-6/$A107)-($A107-6)*SQRT(2*$A107*6-6^2)-AR108-AR109-AR110-AR111-AR112</f>
        <v>32.812540038187649</v>
      </c>
      <c r="AS107" s="126">
        <f>-$A107^2*ACOS(1-7/$A107)-($A107-7)*SQRT(2*$A107*7-7^2)-AS108-AS109-AS110-AS111-AS112-AS113</f>
        <v>35.813485767617351</v>
      </c>
      <c r="AT107" s="126">
        <f>-$A107^2*ACOS(1-8/$A107)-($A107-8)*SQRT(2*$A107*8-8^2)-AT108-AT109-AT110-AT111-AT112-AT113-AT114</f>
        <v>38.625147246131519</v>
      </c>
      <c r="AU107" s="126">
        <f>-$A107^2*ACOS(1-9/$A107)-($A107-9)*SQRT(2*$A107*9-9^2)-AU108-AU109-AU110-AU111-AU112-AU113-AU114-AU115</f>
        <v>41.288004996795962</v>
      </c>
      <c r="AV107" s="126">
        <f>-$A107^2*ACOS(1-10/$A107)-($A107-10)*SQRT(2*$A107*10-10^2)-AV108-AV109-AV110-AV111-AV112-AV113-AV114-AV115-AV116</f>
        <v>43.830931209735269</v>
      </c>
      <c r="AW107" s="126">
        <f>-$A107^2*ACOS(1-11/$A107)-($A107-11)*SQRT(2*$A107*11-11^2)-AW108-AW109-AW110-AW111-AW112-AW113-AW114-AW115-AW116-AW117</f>
        <v>46.275436606320369</v>
      </c>
      <c r="AX107" s="126">
        <f>-$A107^2*ACOS(1-12/$A107)-($A107-12)*SQRT(2*$A107*12-12^2)-AX108-AX109-AX110-AX111-AX112-AX113-AX114-AX115-AX116-AX117-AX118</f>
        <v>48.638114468201366</v>
      </c>
      <c r="AY107" s="126">
        <f>-$A107^2*ACOS(1-13/$A107)-($A107-13)*SQRT(2*$A107*13-13^2)-AY108-AY109-AY110-AY111-AY112-AY113-AY114-AY115-AY116-AY117-AY118-AY119</f>
        <v>50.932138429154122</v>
      </c>
      <c r="AZ107" s="126">
        <f t="shared" si="412"/>
        <v>53.084312035675431</v>
      </c>
      <c r="BA107" s="126">
        <f t="shared" si="412"/>
        <v>55.23648564219674</v>
      </c>
      <c r="BB107" s="126">
        <f t="shared" si="412"/>
        <v>57.388659248718049</v>
      </c>
      <c r="BC107" s="126">
        <f t="shared" si="412"/>
        <v>59.540832855239358</v>
      </c>
      <c r="BD107" s="126">
        <f>-$A107^2*ACOS(1-18/$A107)-($A107-18)*SQRT(2*$A107*18-18^2)-SUM(BD108:BD124)</f>
        <v>61.69300646176066</v>
      </c>
      <c r="BE107" s="126">
        <f t="shared" si="413"/>
        <v>63.71976976971159</v>
      </c>
      <c r="BF107" s="126">
        <f t="shared" si="413"/>
        <v>65.746533077662519</v>
      </c>
      <c r="BG107" s="126">
        <f t="shared" si="413"/>
        <v>67.773296385613449</v>
      </c>
      <c r="BH107" s="126">
        <f t="shared" si="413"/>
        <v>69.800059693564378</v>
      </c>
      <c r="BI107" s="126">
        <f>-$A107^2*ACOS(1-23/$A107)-($A107-23)*SQRT(2*$A107*23-23^2)-SUM(BI108:BI129)</f>
        <v>71.826823001515322</v>
      </c>
      <c r="BJ107" s="126">
        <f ca="1">$A107^2*ACOS(1-$A107/$A107)-($A107-$A107)*SQRT(2*$A107*$A107-$A107^2)-SUM(BJ108:BJ$130)</f>
        <v>73.827427359360058</v>
      </c>
      <c r="BK107" s="126"/>
      <c r="BL107" s="122">
        <v>24</v>
      </c>
      <c r="BM107" s="126">
        <f t="shared" si="414"/>
        <v>0</v>
      </c>
      <c r="BN107" s="126">
        <f t="shared" si="415"/>
        <v>0</v>
      </c>
      <c r="BO107" s="126">
        <f t="shared" si="416"/>
        <v>0</v>
      </c>
      <c r="BP107" s="126">
        <f t="shared" si="417"/>
        <v>0</v>
      </c>
      <c r="BQ107" s="126">
        <f t="shared" si="418"/>
        <v>0</v>
      </c>
      <c r="BR107" s="126">
        <f t="shared" si="419"/>
        <v>0</v>
      </c>
      <c r="BS107" s="126">
        <f t="shared" si="420"/>
        <v>0</v>
      </c>
      <c r="BT107" s="126">
        <f t="shared" si="421"/>
        <v>0</v>
      </c>
      <c r="BU107" s="126">
        <f t="shared" si="422"/>
        <v>0</v>
      </c>
      <c r="BV107" s="126">
        <f t="shared" si="423"/>
        <v>0</v>
      </c>
      <c r="BW107" s="126">
        <f t="shared" si="424"/>
        <v>0</v>
      </c>
      <c r="BX107" s="126">
        <f t="shared" si="425"/>
        <v>0</v>
      </c>
      <c r="BY107" s="126">
        <f t="shared" si="426"/>
        <v>0</v>
      </c>
      <c r="BZ107" s="126">
        <f t="shared" si="427"/>
        <v>0</v>
      </c>
      <c r="CA107" s="126">
        <f t="shared" si="428"/>
        <v>0</v>
      </c>
      <c r="CB107" s="126">
        <f t="shared" si="429"/>
        <v>0</v>
      </c>
      <c r="CC107" s="126">
        <f t="shared" si="430"/>
        <v>0</v>
      </c>
      <c r="CD107" s="126">
        <f t="shared" si="431"/>
        <v>0</v>
      </c>
      <c r="CE107" s="126">
        <f t="shared" si="432"/>
        <v>0</v>
      </c>
      <c r="CF107" s="126">
        <f t="shared" si="433"/>
        <v>0</v>
      </c>
      <c r="CG107" s="126">
        <f t="shared" si="434"/>
        <v>0</v>
      </c>
      <c r="CH107" s="126">
        <f t="shared" si="435"/>
        <v>0</v>
      </c>
      <c r="CI107" s="126">
        <f t="shared" si="436"/>
        <v>0</v>
      </c>
      <c r="CJ107" s="126">
        <f t="shared" si="437"/>
        <v>0</v>
      </c>
      <c r="CK107" s="126">
        <f t="shared" si="438"/>
        <v>0</v>
      </c>
      <c r="CL107" s="126">
        <f t="shared" si="439"/>
        <v>0</v>
      </c>
      <c r="CM107" s="126">
        <f t="shared" si="440"/>
        <v>0</v>
      </c>
      <c r="CN107" s="126">
        <f t="shared" si="441"/>
        <v>0</v>
      </c>
      <c r="CO107" s="126">
        <f t="shared" si="442"/>
        <v>0</v>
      </c>
      <c r="CP107" s="126">
        <f t="shared" si="443"/>
        <v>0</v>
      </c>
      <c r="CQ107" s="126">
        <f t="shared" si="444"/>
        <v>0</v>
      </c>
      <c r="CR107" s="126">
        <f t="shared" si="445"/>
        <v>0</v>
      </c>
      <c r="CS107" s="126">
        <f t="shared" si="446"/>
        <v>0</v>
      </c>
      <c r="CT107" s="126">
        <f t="shared" si="447"/>
        <v>0</v>
      </c>
      <c r="CU107" s="126">
        <f t="shared" si="448"/>
        <v>0</v>
      </c>
      <c r="CV107" s="126">
        <f t="shared" si="449"/>
        <v>0</v>
      </c>
      <c r="CW107" s="126">
        <f t="shared" si="450"/>
        <v>0</v>
      </c>
      <c r="CX107" s="126">
        <f t="shared" si="451"/>
        <v>183.59305466233252</v>
      </c>
      <c r="CY107" s="126">
        <f t="shared" si="452"/>
        <v>336.29845429371585</v>
      </c>
      <c r="CZ107" s="126">
        <f t="shared" si="453"/>
        <v>436.96386175641521</v>
      </c>
      <c r="DA107" s="126">
        <f t="shared" si="454"/>
        <v>519.31748253801288</v>
      </c>
      <c r="DB107" s="126">
        <f t="shared" si="455"/>
        <v>591.24422370451441</v>
      </c>
      <c r="DC107" s="126">
        <f t="shared" si="456"/>
        <v>656.25080076375298</v>
      </c>
      <c r="DD107" s="126">
        <f t="shared" si="457"/>
        <v>716.26971535234702</v>
      </c>
      <c r="DE107" s="126">
        <f t="shared" si="458"/>
        <v>772.50294492263038</v>
      </c>
      <c r="DF107" s="126">
        <f t="shared" si="459"/>
        <v>825.76009993591924</v>
      </c>
      <c r="DG107" s="126">
        <f t="shared" si="460"/>
        <v>876.61862419470538</v>
      </c>
      <c r="DH107" s="126">
        <f t="shared" si="461"/>
        <v>925.50873212640738</v>
      </c>
      <c r="DI107" s="126">
        <f t="shared" si="462"/>
        <v>972.76228936402731</v>
      </c>
      <c r="DJ107" s="126">
        <f t="shared" si="463"/>
        <v>1018.6427685830824</v>
      </c>
      <c r="DK107" s="126">
        <f t="shared" si="464"/>
        <v>1061.6862407135086</v>
      </c>
      <c r="DL107" s="126">
        <f t="shared" si="465"/>
        <v>1104.7297128439347</v>
      </c>
      <c r="DM107" s="126">
        <f t="shared" si="466"/>
        <v>1147.7731849743609</v>
      </c>
      <c r="DN107" s="126">
        <f t="shared" si="467"/>
        <v>1190.8166571047873</v>
      </c>
      <c r="DO107" s="126">
        <f t="shared" si="468"/>
        <v>1233.8601292352132</v>
      </c>
      <c r="DP107" s="126">
        <f t="shared" si="469"/>
        <v>1274.3953953942319</v>
      </c>
      <c r="DQ107" s="126">
        <f t="shared" si="470"/>
        <v>1314.9306615532505</v>
      </c>
      <c r="DR107" s="126">
        <f t="shared" si="471"/>
        <v>1355.4659277122689</v>
      </c>
      <c r="DS107" s="126">
        <f t="shared" si="472"/>
        <v>1396.0011938712876</v>
      </c>
      <c r="DT107" s="126">
        <f t="shared" si="473"/>
        <v>1436.5364600303064</v>
      </c>
      <c r="DU107" s="126">
        <v>1476.5485471872034</v>
      </c>
      <c r="DV107" s="121"/>
      <c r="DW107" s="129">
        <v>1476.5485471872034</v>
      </c>
      <c r="DX107" s="124">
        <v>38</v>
      </c>
      <c r="DY107" s="129">
        <f t="shared" si="474"/>
        <v>1476.5485471872034</v>
      </c>
      <c r="DZ107" s="129">
        <f t="shared" si="475"/>
        <v>1476.5485471872034</v>
      </c>
      <c r="EA107" s="129">
        <f t="shared" si="476"/>
        <v>1476.5485471872034</v>
      </c>
      <c r="EB107" s="129">
        <f t="shared" si="477"/>
        <v>1476.5485471872034</v>
      </c>
      <c r="EC107" s="129">
        <f t="shared" si="478"/>
        <v>1476.5485471872034</v>
      </c>
      <c r="ED107" s="129">
        <f t="shared" si="479"/>
        <v>1476.5485471872034</v>
      </c>
      <c r="EE107" s="129">
        <f t="shared" si="480"/>
        <v>1476.5485471872034</v>
      </c>
      <c r="EF107" s="129">
        <f t="shared" si="481"/>
        <v>1476.5485471872034</v>
      </c>
      <c r="EG107" s="129">
        <f t="shared" si="482"/>
        <v>1476.5485471872034</v>
      </c>
      <c r="EH107" s="129">
        <f t="shared" si="483"/>
        <v>1476.5485471872034</v>
      </c>
      <c r="EI107" s="129">
        <f t="shared" si="484"/>
        <v>1476.5485471872034</v>
      </c>
      <c r="EJ107" s="129">
        <f t="shared" si="485"/>
        <v>1476.5485471872034</v>
      </c>
      <c r="EK107" s="129">
        <f t="shared" si="486"/>
        <v>1476.5485471872034</v>
      </c>
      <c r="EL107" s="129">
        <f t="shared" si="487"/>
        <v>1476.5485471872034</v>
      </c>
      <c r="EM107" s="129">
        <f t="shared" si="488"/>
        <v>1476.5485471872034</v>
      </c>
      <c r="EN107" s="129">
        <f t="shared" si="489"/>
        <v>1476.5485471872034</v>
      </c>
      <c r="EO107" s="129">
        <f t="shared" si="490"/>
        <v>1476.5485471872034</v>
      </c>
      <c r="EP107" s="129">
        <f t="shared" si="491"/>
        <v>1476.5485471872034</v>
      </c>
      <c r="EQ107" s="129">
        <f t="shared" si="492"/>
        <v>1476.5485471872034</v>
      </c>
      <c r="ER107" s="129">
        <f t="shared" si="493"/>
        <v>1476.5485471872034</v>
      </c>
      <c r="ES107" s="129">
        <f t="shared" si="494"/>
        <v>1476.5485471872034</v>
      </c>
      <c r="ET107" s="129">
        <f t="shared" si="495"/>
        <v>1476.5485471872034</v>
      </c>
      <c r="EU107" s="129">
        <f t="shared" si="496"/>
        <v>1476.5485471872034</v>
      </c>
      <c r="EV107" s="129">
        <f t="shared" si="497"/>
        <v>1476.5485471872034</v>
      </c>
      <c r="EW107" s="129">
        <f t="shared" si="498"/>
        <v>1476.5485471872034</v>
      </c>
      <c r="EX107" s="129">
        <f t="shared" si="499"/>
        <v>1476.5485471872034</v>
      </c>
      <c r="EY107" s="129">
        <f t="shared" si="500"/>
        <v>1476.5485471872034</v>
      </c>
      <c r="EZ107" s="129">
        <f t="shared" si="501"/>
        <v>1476.5485471872034</v>
      </c>
      <c r="FA107" s="129">
        <f t="shared" si="502"/>
        <v>1476.5485471872034</v>
      </c>
      <c r="FB107" s="129">
        <f t="shared" si="503"/>
        <v>1476.5485471872034</v>
      </c>
      <c r="FC107" s="129">
        <f t="shared" si="504"/>
        <v>1476.5485471872034</v>
      </c>
      <c r="FD107" s="129">
        <f t="shared" si="505"/>
        <v>1476.5485471872034</v>
      </c>
      <c r="FE107" s="129">
        <f t="shared" si="506"/>
        <v>1476.5485471872034</v>
      </c>
      <c r="FF107" s="129">
        <f t="shared" si="507"/>
        <v>1476.5485471872034</v>
      </c>
      <c r="FG107" s="129">
        <f t="shared" si="508"/>
        <v>1476.5485471872034</v>
      </c>
      <c r="FH107" s="129">
        <f t="shared" si="509"/>
        <v>1476.5485471872034</v>
      </c>
      <c r="FI107" s="129">
        <f t="shared" si="510"/>
        <v>1476.5485471872034</v>
      </c>
      <c r="FJ107" s="129">
        <f t="shared" si="511"/>
        <v>1292.9554925248708</v>
      </c>
      <c r="FK107" s="129">
        <f t="shared" si="512"/>
        <v>1140.2500928934876</v>
      </c>
      <c r="FL107" s="129">
        <f t="shared" si="513"/>
        <v>1039.5846854307883</v>
      </c>
      <c r="FM107" s="129">
        <f t="shared" si="514"/>
        <v>957.23106464919056</v>
      </c>
      <c r="FN107" s="129">
        <f t="shared" si="515"/>
        <v>885.30432348268903</v>
      </c>
      <c r="FO107" s="129">
        <f t="shared" si="516"/>
        <v>820.29774642345046</v>
      </c>
      <c r="FP107" s="129">
        <f t="shared" si="517"/>
        <v>760.27883183485642</v>
      </c>
      <c r="FQ107" s="129">
        <f t="shared" si="518"/>
        <v>704.04560226457306</v>
      </c>
      <c r="FR107" s="129">
        <f t="shared" si="519"/>
        <v>650.7884472512842</v>
      </c>
      <c r="FS107" s="129">
        <f t="shared" si="520"/>
        <v>599.92992299249806</v>
      </c>
      <c r="FT107" s="129">
        <f t="shared" si="521"/>
        <v>551.03981506079606</v>
      </c>
      <c r="FU107" s="129">
        <f t="shared" si="522"/>
        <v>503.78625782317613</v>
      </c>
      <c r="FV107" s="129">
        <f t="shared" si="523"/>
        <v>457.905778604121</v>
      </c>
      <c r="FW107" s="129">
        <f t="shared" si="524"/>
        <v>414.86230647369484</v>
      </c>
      <c r="FX107" s="129">
        <f t="shared" si="525"/>
        <v>371.81883434326869</v>
      </c>
      <c r="FY107" s="129">
        <f t="shared" si="526"/>
        <v>328.77536221284254</v>
      </c>
      <c r="FZ107" s="129">
        <f t="shared" si="527"/>
        <v>285.73189008241616</v>
      </c>
      <c r="GA107" s="129">
        <f t="shared" si="528"/>
        <v>242.68841795199023</v>
      </c>
      <c r="GB107" s="129">
        <f t="shared" si="529"/>
        <v>202.15315179297158</v>
      </c>
      <c r="GC107" s="129">
        <f t="shared" si="530"/>
        <v>161.61788563395294</v>
      </c>
      <c r="GD107" s="129">
        <f t="shared" si="531"/>
        <v>121.08261947493452</v>
      </c>
      <c r="GE107" s="129">
        <f t="shared" si="532"/>
        <v>80.547353315915871</v>
      </c>
      <c r="GF107" s="129">
        <f t="shared" si="533"/>
        <v>40.012087156896996</v>
      </c>
    </row>
    <row r="108" spans="1:188" ht="15" x14ac:dyDescent="0.25">
      <c r="A108" s="124">
        <v>23</v>
      </c>
      <c r="G108" s="126"/>
      <c r="H108" s="126"/>
      <c r="I108" s="126"/>
      <c r="J108" s="126"/>
      <c r="L108" s="126"/>
      <c r="M108" s="126"/>
      <c r="N108" s="126"/>
      <c r="O108" s="126"/>
      <c r="AN108" s="126">
        <f>-$A108^2*ACOS(1-$B$4/$A108)-($A108-$B$4)*SQRT(2*$A108*$B$4-$B$4^2)</f>
        <v>8.983898957226927</v>
      </c>
      <c r="AO108" s="126">
        <f>-$A108^2*ACOS(1-$C$4/$A108)-($A108-$C$4)*SQRT(2*$A108*$C$4-$C$4^2)-AO109</f>
        <v>16.457726441183809</v>
      </c>
      <c r="AP108" s="126">
        <f>-$A108^2*ACOS(1-$D$4/$A108)-($A108-$D$4)*SQRT(2*$A108*$D$4-$D$4^2)-AP109-AP110</f>
        <v>21.387405056930419</v>
      </c>
      <c r="AQ108" s="126">
        <f>-$A108^2*ACOS(1-$E$4/$A108)-($A108-$E$4)*SQRT(2*$A108*$E$4-$E$4^2)-AQ109-AQ110-AQ111</f>
        <v>25.42253111580132</v>
      </c>
      <c r="AR108" s="126">
        <f>-$A108^2*ACOS(1-$F$4/$A108)-($A108-$F$4)*SQRT(2*$A108*$F$4-$F$4^2)-AR109-AR110-AR111-AR112</f>
        <v>28.948743283247182</v>
      </c>
      <c r="AS108" s="126">
        <f>-$A108^2*ACOS(1-6/$A108)-($A108-6)*SQRT(2*$A108*6-6^2)-AS109-AS110-AS111-AS112-AS113</f>
        <v>32.137559675347035</v>
      </c>
      <c r="AT108" s="126">
        <f>-$A108^2*ACOS(1-7/$A108)-($A108-7)*SQRT(2*$A108*7-7^2)-AT109-AT110-AT111-AT112-AT113-AT114</f>
        <v>35.083517630195388</v>
      </c>
      <c r="AU108" s="126">
        <f>-$A108^2*ACOS(1-8/$A108)-($A108-8)*SQRT(2*$A108*8-8^2)-AU109-AU110-AU111-AU112-AU113-AU114-AU115</f>
        <v>37.845436349619092</v>
      </c>
      <c r="AV108" s="126">
        <f>-$A108^2*ACOS(1-9/$A108)-($A108-9)*SQRT(2*$A108*9-9^2)-AV109-AV110-AV111-AV112-AV113-AV114-AV115-AV116</f>
        <v>40.462954862292435</v>
      </c>
      <c r="AW108" s="126">
        <f>-$A108^2*ACOS(1-10/$A108)-($A108-10)*SQRT(2*$A108*10-10^2)-AW109-AW110-AW111-AW112-AW113-AW114-AW115-AW116-AW117</f>
        <v>42.964366811895076</v>
      </c>
      <c r="AX108" s="126">
        <f>-$A108^2*ACOS(1-11/$A108)-($A108-11)*SQRT(2*$A108*11-11^2)-AX109-AX110-AX111-AX112-AX113-AX114-AX115-AX116-AX117-AX118</f>
        <v>45.370774631864947</v>
      </c>
      <c r="AY108" s="126">
        <f>-$A108^2*ACOS(1-12/$A108)-($A108-12)*SQRT(2*$A108*12-12^2)-AY109-AY110-AY111-AY112-AY113-AY114-AY115-AY116-AY117-AY118-AY119</f>
        <v>47.698480571475386</v>
      </c>
      <c r="AZ108" s="126">
        <f t="shared" si="412"/>
        <v>49.866540536929165</v>
      </c>
      <c r="BA108" s="126">
        <f t="shared" si="412"/>
        <v>52.034600502382943</v>
      </c>
      <c r="BB108" s="126">
        <f t="shared" si="412"/>
        <v>54.202660467836722</v>
      </c>
      <c r="BC108" s="126">
        <f t="shared" si="412"/>
        <v>56.370720433290501</v>
      </c>
      <c r="BD108" s="126">
        <f>-$A108^2*ACOS(1-17/$A108)-($A108-17)*SQRT(2*$A108*17-17^2)-SUM(BD109:BD124)</f>
        <v>58.538780398744279</v>
      </c>
      <c r="BE108" s="126">
        <f t="shared" si="413"/>
        <v>60.568059390457279</v>
      </c>
      <c r="BF108" s="126">
        <f t="shared" si="413"/>
        <v>62.597338382170278</v>
      </c>
      <c r="BG108" s="126">
        <f t="shared" si="413"/>
        <v>64.626617373883278</v>
      </c>
      <c r="BH108" s="126">
        <f t="shared" si="413"/>
        <v>66.655896365596277</v>
      </c>
      <c r="BI108" s="126">
        <f>-$A108^2*ACOS(1-22/$A108)-($A108-22)*SQRT(2*$A108*22-22^2)-SUM(BI109:BI129)</f>
        <v>68.685175357309276</v>
      </c>
      <c r="BJ108" s="126">
        <f ca="1">$A108^2*ACOS(1-$A108/$A108)-($A108-$A108)*SQRT(2*$A108*$A108-$A108^2)-SUM(BJ109:BJ$130)</f>
        <v>70.685834705770162</v>
      </c>
      <c r="BK108" s="126"/>
      <c r="BL108" s="122">
        <v>23</v>
      </c>
      <c r="BM108" s="126">
        <f t="shared" si="414"/>
        <v>0</v>
      </c>
      <c r="BN108" s="126">
        <f t="shared" si="415"/>
        <v>0</v>
      </c>
      <c r="BO108" s="126">
        <f t="shared" si="416"/>
        <v>0</v>
      </c>
      <c r="BP108" s="126">
        <f t="shared" si="417"/>
        <v>0</v>
      </c>
      <c r="BQ108" s="126">
        <f t="shared" si="418"/>
        <v>0</v>
      </c>
      <c r="BR108" s="126">
        <f t="shared" si="419"/>
        <v>0</v>
      </c>
      <c r="BS108" s="126">
        <f t="shared" si="420"/>
        <v>0</v>
      </c>
      <c r="BT108" s="126">
        <f t="shared" si="421"/>
        <v>0</v>
      </c>
      <c r="BU108" s="126">
        <f t="shared" si="422"/>
        <v>0</v>
      </c>
      <c r="BV108" s="126">
        <f t="shared" si="423"/>
        <v>0</v>
      </c>
      <c r="BW108" s="126">
        <f t="shared" si="424"/>
        <v>0</v>
      </c>
      <c r="BX108" s="126">
        <f t="shared" si="425"/>
        <v>0</v>
      </c>
      <c r="BY108" s="126">
        <f t="shared" si="426"/>
        <v>0</v>
      </c>
      <c r="BZ108" s="126">
        <f t="shared" si="427"/>
        <v>0</v>
      </c>
      <c r="CA108" s="126">
        <f t="shared" si="428"/>
        <v>0</v>
      </c>
      <c r="CB108" s="126">
        <f t="shared" si="429"/>
        <v>0</v>
      </c>
      <c r="CC108" s="126">
        <f t="shared" si="430"/>
        <v>0</v>
      </c>
      <c r="CD108" s="126">
        <f t="shared" si="431"/>
        <v>0</v>
      </c>
      <c r="CE108" s="126">
        <f t="shared" si="432"/>
        <v>0</v>
      </c>
      <c r="CF108" s="126">
        <f t="shared" si="433"/>
        <v>0</v>
      </c>
      <c r="CG108" s="126">
        <f t="shared" si="434"/>
        <v>0</v>
      </c>
      <c r="CH108" s="126">
        <f t="shared" si="435"/>
        <v>0</v>
      </c>
      <c r="CI108" s="126">
        <f t="shared" si="436"/>
        <v>0</v>
      </c>
      <c r="CJ108" s="126">
        <f t="shared" si="437"/>
        <v>0</v>
      </c>
      <c r="CK108" s="126">
        <f t="shared" si="438"/>
        <v>0</v>
      </c>
      <c r="CL108" s="126">
        <f t="shared" si="439"/>
        <v>0</v>
      </c>
      <c r="CM108" s="126">
        <f t="shared" si="440"/>
        <v>0</v>
      </c>
      <c r="CN108" s="126">
        <f t="shared" si="441"/>
        <v>0</v>
      </c>
      <c r="CO108" s="126">
        <f t="shared" si="442"/>
        <v>0</v>
      </c>
      <c r="CP108" s="126">
        <f t="shared" si="443"/>
        <v>0</v>
      </c>
      <c r="CQ108" s="126">
        <f t="shared" si="444"/>
        <v>0</v>
      </c>
      <c r="CR108" s="126">
        <f t="shared" si="445"/>
        <v>0</v>
      </c>
      <c r="CS108" s="126">
        <f t="shared" si="446"/>
        <v>0</v>
      </c>
      <c r="CT108" s="126">
        <f t="shared" si="447"/>
        <v>0</v>
      </c>
      <c r="CU108" s="126">
        <f t="shared" si="448"/>
        <v>0</v>
      </c>
      <c r="CV108" s="126">
        <f t="shared" si="449"/>
        <v>0</v>
      </c>
      <c r="CW108" s="126">
        <f t="shared" si="450"/>
        <v>0</v>
      </c>
      <c r="CX108" s="126">
        <f t="shared" si="451"/>
        <v>0</v>
      </c>
      <c r="CY108" s="126">
        <f t="shared" si="452"/>
        <v>179.67797914453854</v>
      </c>
      <c r="CZ108" s="126">
        <f t="shared" si="453"/>
        <v>329.15452882367617</v>
      </c>
      <c r="DA108" s="126">
        <f t="shared" si="454"/>
        <v>427.74810113860838</v>
      </c>
      <c r="DB108" s="126">
        <f t="shared" si="455"/>
        <v>508.4506223160264</v>
      </c>
      <c r="DC108" s="126">
        <f t="shared" si="456"/>
        <v>578.97486566494365</v>
      </c>
      <c r="DD108" s="126">
        <f t="shared" si="457"/>
        <v>642.75119350694069</v>
      </c>
      <c r="DE108" s="126">
        <f t="shared" si="458"/>
        <v>701.67035260390776</v>
      </c>
      <c r="DF108" s="126">
        <f t="shared" si="459"/>
        <v>756.90872699238184</v>
      </c>
      <c r="DG108" s="126">
        <f t="shared" si="460"/>
        <v>809.25909724584869</v>
      </c>
      <c r="DH108" s="126">
        <f t="shared" si="461"/>
        <v>859.28733623790151</v>
      </c>
      <c r="DI108" s="126">
        <f t="shared" si="462"/>
        <v>907.41549263729894</v>
      </c>
      <c r="DJ108" s="126">
        <f t="shared" si="463"/>
        <v>953.96961142950772</v>
      </c>
      <c r="DK108" s="126">
        <f t="shared" si="464"/>
        <v>997.3308107385833</v>
      </c>
      <c r="DL108" s="126">
        <f t="shared" si="465"/>
        <v>1040.6920100476589</v>
      </c>
      <c r="DM108" s="126">
        <f t="shared" si="466"/>
        <v>1084.0532093567344</v>
      </c>
      <c r="DN108" s="126">
        <f t="shared" si="467"/>
        <v>1127.41440866581</v>
      </c>
      <c r="DO108" s="126">
        <f t="shared" si="468"/>
        <v>1170.7756079748856</v>
      </c>
      <c r="DP108" s="126">
        <f t="shared" si="469"/>
        <v>1211.3611878091456</v>
      </c>
      <c r="DQ108" s="126">
        <f t="shared" si="470"/>
        <v>1251.9467676434056</v>
      </c>
      <c r="DR108" s="126">
        <f t="shared" si="471"/>
        <v>1292.5323474776656</v>
      </c>
      <c r="DS108" s="126">
        <f t="shared" si="472"/>
        <v>1333.1179273119255</v>
      </c>
      <c r="DT108" s="126">
        <f t="shared" si="473"/>
        <v>1373.7035071461855</v>
      </c>
      <c r="DU108" s="126">
        <v>1413.7166941154055</v>
      </c>
      <c r="DV108" s="121"/>
      <c r="DW108" s="129">
        <v>1413.7166941154055</v>
      </c>
      <c r="DX108" s="124">
        <v>39</v>
      </c>
      <c r="DY108" s="129">
        <f t="shared" si="474"/>
        <v>1413.7166941154055</v>
      </c>
      <c r="DZ108" s="129">
        <f t="shared" si="475"/>
        <v>1413.7166941154055</v>
      </c>
      <c r="EA108" s="129">
        <f t="shared" si="476"/>
        <v>1413.7166941154055</v>
      </c>
      <c r="EB108" s="129">
        <f t="shared" si="477"/>
        <v>1413.7166941154055</v>
      </c>
      <c r="EC108" s="129">
        <f t="shared" si="478"/>
        <v>1413.7166941154055</v>
      </c>
      <c r="ED108" s="129">
        <f t="shared" si="479"/>
        <v>1413.7166941154055</v>
      </c>
      <c r="EE108" s="129">
        <f t="shared" si="480"/>
        <v>1413.7166941154055</v>
      </c>
      <c r="EF108" s="129">
        <f t="shared" si="481"/>
        <v>1413.7166941154055</v>
      </c>
      <c r="EG108" s="129">
        <f t="shared" si="482"/>
        <v>1413.7166941154055</v>
      </c>
      <c r="EH108" s="129">
        <f t="shared" si="483"/>
        <v>1413.7166941154055</v>
      </c>
      <c r="EI108" s="129">
        <f t="shared" si="484"/>
        <v>1413.7166941154055</v>
      </c>
      <c r="EJ108" s="129">
        <f t="shared" si="485"/>
        <v>1413.7166941154055</v>
      </c>
      <c r="EK108" s="129">
        <f t="shared" si="486"/>
        <v>1413.7166941154055</v>
      </c>
      <c r="EL108" s="129">
        <f t="shared" si="487"/>
        <v>1413.7166941154055</v>
      </c>
      <c r="EM108" s="129">
        <f t="shared" si="488"/>
        <v>1413.7166941154055</v>
      </c>
      <c r="EN108" s="129">
        <f t="shared" si="489"/>
        <v>1413.7166941154055</v>
      </c>
      <c r="EO108" s="129">
        <f t="shared" si="490"/>
        <v>1413.7166941154055</v>
      </c>
      <c r="EP108" s="129">
        <f t="shared" si="491"/>
        <v>1413.7166941154055</v>
      </c>
      <c r="EQ108" s="129">
        <f t="shared" si="492"/>
        <v>1413.7166941154055</v>
      </c>
      <c r="ER108" s="129">
        <f t="shared" si="493"/>
        <v>1413.7166941154055</v>
      </c>
      <c r="ES108" s="129">
        <f t="shared" si="494"/>
        <v>1413.7166941154055</v>
      </c>
      <c r="ET108" s="129">
        <f t="shared" si="495"/>
        <v>1413.7166941154055</v>
      </c>
      <c r="EU108" s="129">
        <f t="shared" si="496"/>
        <v>1413.7166941154055</v>
      </c>
      <c r="EV108" s="129">
        <f t="shared" si="497"/>
        <v>1413.7166941154055</v>
      </c>
      <c r="EW108" s="129">
        <f t="shared" si="498"/>
        <v>1413.7166941154055</v>
      </c>
      <c r="EX108" s="129">
        <f t="shared" si="499"/>
        <v>1413.7166941154055</v>
      </c>
      <c r="EY108" s="129">
        <f t="shared" si="500"/>
        <v>1413.7166941154055</v>
      </c>
      <c r="EZ108" s="129">
        <f t="shared" si="501"/>
        <v>1413.7166941154055</v>
      </c>
      <c r="FA108" s="129">
        <f t="shared" si="502"/>
        <v>1413.7166941154055</v>
      </c>
      <c r="FB108" s="129">
        <f t="shared" si="503"/>
        <v>1413.7166941154055</v>
      </c>
      <c r="FC108" s="129">
        <f t="shared" si="504"/>
        <v>1413.7166941154055</v>
      </c>
      <c r="FD108" s="129">
        <f t="shared" si="505"/>
        <v>1413.7166941154055</v>
      </c>
      <c r="FE108" s="129">
        <f t="shared" si="506"/>
        <v>1413.7166941154055</v>
      </c>
      <c r="FF108" s="129">
        <f t="shared" si="507"/>
        <v>1413.7166941154055</v>
      </c>
      <c r="FG108" s="129">
        <f t="shared" si="508"/>
        <v>1413.7166941154055</v>
      </c>
      <c r="FH108" s="129">
        <f t="shared" si="509"/>
        <v>1413.7166941154055</v>
      </c>
      <c r="FI108" s="129">
        <f t="shared" si="510"/>
        <v>1413.7166941154055</v>
      </c>
      <c r="FJ108" s="129">
        <f t="shared" si="511"/>
        <v>1413.7166941154055</v>
      </c>
      <c r="FK108" s="129">
        <f t="shared" si="512"/>
        <v>1234.038714970867</v>
      </c>
      <c r="FL108" s="129">
        <f t="shared" si="513"/>
        <v>1084.5621652917293</v>
      </c>
      <c r="FM108" s="129">
        <f t="shared" si="514"/>
        <v>985.96859297679714</v>
      </c>
      <c r="FN108" s="129">
        <f t="shared" si="515"/>
        <v>905.26607179937912</v>
      </c>
      <c r="FO108" s="129">
        <f t="shared" si="516"/>
        <v>834.74182845046187</v>
      </c>
      <c r="FP108" s="129">
        <f t="shared" si="517"/>
        <v>770.96550060846482</v>
      </c>
      <c r="FQ108" s="129">
        <f t="shared" si="518"/>
        <v>712.04634151149776</v>
      </c>
      <c r="FR108" s="129">
        <f t="shared" si="519"/>
        <v>656.80796712302367</v>
      </c>
      <c r="FS108" s="129">
        <f t="shared" si="520"/>
        <v>604.45759686955682</v>
      </c>
      <c r="FT108" s="129">
        <f t="shared" si="521"/>
        <v>554.429357877504</v>
      </c>
      <c r="FU108" s="129">
        <f t="shared" si="522"/>
        <v>506.30120147810658</v>
      </c>
      <c r="FV108" s="129">
        <f t="shared" si="523"/>
        <v>459.74708268589779</v>
      </c>
      <c r="FW108" s="129">
        <f t="shared" si="524"/>
        <v>416.38588337682222</v>
      </c>
      <c r="FX108" s="129">
        <f t="shared" si="525"/>
        <v>373.02468406774665</v>
      </c>
      <c r="FY108" s="129">
        <f t="shared" si="526"/>
        <v>329.66348475867107</v>
      </c>
      <c r="FZ108" s="129">
        <f t="shared" si="527"/>
        <v>286.3022854495955</v>
      </c>
      <c r="GA108" s="129">
        <f t="shared" si="528"/>
        <v>242.94108614051993</v>
      </c>
      <c r="GB108" s="129">
        <f t="shared" si="529"/>
        <v>202.35550630625994</v>
      </c>
      <c r="GC108" s="129">
        <f t="shared" si="530"/>
        <v>161.76992647199995</v>
      </c>
      <c r="GD108" s="129">
        <f t="shared" si="531"/>
        <v>121.18434663773996</v>
      </c>
      <c r="GE108" s="129">
        <f t="shared" si="532"/>
        <v>80.598766803479975</v>
      </c>
      <c r="GF108" s="129">
        <f t="shared" si="533"/>
        <v>40.013186969219987</v>
      </c>
    </row>
    <row r="109" spans="1:188" ht="15" x14ac:dyDescent="0.25">
      <c r="A109" s="124">
        <v>22</v>
      </c>
      <c r="G109" s="126"/>
      <c r="H109" s="126"/>
      <c r="I109" s="126"/>
      <c r="J109" s="126"/>
      <c r="L109" s="126"/>
      <c r="M109" s="126"/>
      <c r="N109" s="126"/>
      <c r="O109" s="126"/>
      <c r="AO109" s="126">
        <f>-$A109^2*ACOS(1-$B$4/$A109)-($A109-$B$4)*SQRT(2*$A109*$B$4-$B$4^2)</f>
        <v>8.7837835836027409</v>
      </c>
      <c r="AP109" s="126">
        <f>-$A109^2*ACOS(1-$C$4/$A109)-($A109-$C$4)*SQRT(2*$A109*$C$4-$C$4^2)-AP110</f>
        <v>16.092609241655339</v>
      </c>
      <c r="AQ109" s="126">
        <f>-$A109^2*ACOS(1-$D$4/$A109)-($A109-$D$4)*SQRT(2*$A109*$D$4-$D$4^2)-AQ110-AQ111</f>
        <v>20.916492521890746</v>
      </c>
      <c r="AR109" s="126">
        <f>-$A109^2*ACOS(1-$E$4/$A109)-($A109-$E$4)*SQRT(2*$A109*$E$4-$E$4^2)-AR110-AR111-AR112</f>
        <v>24.867379752070946</v>
      </c>
      <c r="AS109" s="126">
        <f>-$A109^2*ACOS(1-$F$4/$A109)-($A109-$F$4)*SQRT(2*$A109*$F$4-$F$4^2)-AS110-AS111-AS112-AS113</f>
        <v>28.322111022729132</v>
      </c>
      <c r="AT109" s="126">
        <f>-$A109^2*ACOS(1-6/$A109)-($A109-6)*SQRT(2*$A109*6-6^2)-AT110-AT111-AT112-AT113-AT114</f>
        <v>31.448304852890175</v>
      </c>
      <c r="AU109" s="126">
        <f>-$A109^2*ACOS(1-7/$A109)-($A109-7)*SQRT(2*$A109*7-7^2)-AU110-AU111-AU112-AU113-AU114-AU115</f>
        <v>34.338369208404004</v>
      </c>
      <c r="AV109" s="126">
        <f>-$A109^2*ACOS(1-8/$A109)-($A109-8)*SQRT(2*$A109*8-8^2)-AV110-AV111-AV112-AV113-AV114-AV115-AV116</f>
        <v>37.049821384390356</v>
      </c>
      <c r="AW109" s="126">
        <f>-$A109^2*ACOS(1-9/$A109)-($A109-9)*SQRT(2*$A109*9-9^2)-AW110-AW111-AW112-AW113-AW114-AW115-AW116-AW117</f>
        <v>39.621447766335564</v>
      </c>
      <c r="AX109" s="126">
        <f>-$A109^2*ACOS(1-10/$A109)-($A109-10)*SQRT(2*$A109*10-10^2)-AX110-AX111-AX112-AX113-AX114-AX115-AX116-AX117-AX118</f>
        <v>42.080959557477684</v>
      </c>
      <c r="AY109" s="126">
        <f>-$A109^2*ACOS(1-11/$A109)-($A109-11)*SQRT(2*$A109*11-11^2)-AY110-AY111-AY112-AY113-AY114-AY115-AY116-AY117-AY118-AY119</f>
        <v>44.449052353911554</v>
      </c>
      <c r="AZ109" s="126">
        <f t="shared" si="412"/>
        <v>46.635774073086736</v>
      </c>
      <c r="BA109" s="126">
        <f t="shared" si="412"/>
        <v>48.822495792261918</v>
      </c>
      <c r="BB109" s="126">
        <f t="shared" si="412"/>
        <v>51.0092175114371</v>
      </c>
      <c r="BC109" s="126">
        <f t="shared" si="412"/>
        <v>53.195939230612282</v>
      </c>
      <c r="BD109" s="126">
        <f>-$A109^2*ACOS(1-16/$A109)-($A109-16)*SQRT(2*$A109*16-16^2)-SUM(BD110:BD124)</f>
        <v>55.382660949787464</v>
      </c>
      <c r="BE109" s="126">
        <f t="shared" si="413"/>
        <v>57.414832729286559</v>
      </c>
      <c r="BF109" s="126">
        <f t="shared" si="413"/>
        <v>59.447004508785653</v>
      </c>
      <c r="BG109" s="126">
        <f t="shared" si="413"/>
        <v>61.479176288284748</v>
      </c>
      <c r="BH109" s="126">
        <f t="shared" si="413"/>
        <v>63.511348067783842</v>
      </c>
      <c r="BI109" s="126">
        <f>-$A109^2*ACOS(1-21/$A109)-($A109-21)*SQRT(2*$A109*21-21^2)-SUM(BI110:BI129)</f>
        <v>65.543519847282937</v>
      </c>
      <c r="BJ109" s="126">
        <f ca="1">$A109^2*ACOS(1-$A109/$A109)-($A109-$A109)*SQRT(2*$A109*$A109-$A109^2)-SUM(BJ110:BJ$130)</f>
        <v>67.544242052180721</v>
      </c>
      <c r="BK109" s="126"/>
      <c r="BL109" s="122">
        <v>22</v>
      </c>
      <c r="BM109" s="126">
        <f t="shared" si="414"/>
        <v>0</v>
      </c>
      <c r="BN109" s="126">
        <f t="shared" si="415"/>
        <v>0</v>
      </c>
      <c r="BO109" s="126">
        <f t="shared" si="416"/>
        <v>0</v>
      </c>
      <c r="BP109" s="126">
        <f t="shared" si="417"/>
        <v>0</v>
      </c>
      <c r="BQ109" s="126">
        <f t="shared" si="418"/>
        <v>0</v>
      </c>
      <c r="BR109" s="126">
        <f t="shared" si="419"/>
        <v>0</v>
      </c>
      <c r="BS109" s="126">
        <f t="shared" si="420"/>
        <v>0</v>
      </c>
      <c r="BT109" s="126">
        <f t="shared" si="421"/>
        <v>0</v>
      </c>
      <c r="BU109" s="126">
        <f t="shared" si="422"/>
        <v>0</v>
      </c>
      <c r="BV109" s="126">
        <f t="shared" si="423"/>
        <v>0</v>
      </c>
      <c r="BW109" s="126">
        <f t="shared" si="424"/>
        <v>0</v>
      </c>
      <c r="BX109" s="126">
        <f t="shared" si="425"/>
        <v>0</v>
      </c>
      <c r="BY109" s="126">
        <f t="shared" si="426"/>
        <v>0</v>
      </c>
      <c r="BZ109" s="126">
        <f t="shared" si="427"/>
        <v>0</v>
      </c>
      <c r="CA109" s="126">
        <f t="shared" si="428"/>
        <v>0</v>
      </c>
      <c r="CB109" s="126">
        <f t="shared" si="429"/>
        <v>0</v>
      </c>
      <c r="CC109" s="126">
        <f t="shared" si="430"/>
        <v>0</v>
      </c>
      <c r="CD109" s="126">
        <f t="shared" si="431"/>
        <v>0</v>
      </c>
      <c r="CE109" s="126">
        <f t="shared" si="432"/>
        <v>0</v>
      </c>
      <c r="CF109" s="126">
        <f t="shared" si="433"/>
        <v>0</v>
      </c>
      <c r="CG109" s="126">
        <f t="shared" si="434"/>
        <v>0</v>
      </c>
      <c r="CH109" s="126">
        <f t="shared" si="435"/>
        <v>0</v>
      </c>
      <c r="CI109" s="126">
        <f t="shared" si="436"/>
        <v>0</v>
      </c>
      <c r="CJ109" s="126">
        <f t="shared" si="437"/>
        <v>0</v>
      </c>
      <c r="CK109" s="126">
        <f t="shared" si="438"/>
        <v>0</v>
      </c>
      <c r="CL109" s="126">
        <f t="shared" si="439"/>
        <v>0</v>
      </c>
      <c r="CM109" s="126">
        <f t="shared" si="440"/>
        <v>0</v>
      </c>
      <c r="CN109" s="126">
        <f t="shared" si="441"/>
        <v>0</v>
      </c>
      <c r="CO109" s="126">
        <f t="shared" si="442"/>
        <v>0</v>
      </c>
      <c r="CP109" s="126">
        <f t="shared" si="443"/>
        <v>0</v>
      </c>
      <c r="CQ109" s="126">
        <f t="shared" si="444"/>
        <v>0</v>
      </c>
      <c r="CR109" s="126">
        <f t="shared" si="445"/>
        <v>0</v>
      </c>
      <c r="CS109" s="126">
        <f t="shared" si="446"/>
        <v>0</v>
      </c>
      <c r="CT109" s="126">
        <f t="shared" si="447"/>
        <v>0</v>
      </c>
      <c r="CU109" s="126">
        <f t="shared" si="448"/>
        <v>0</v>
      </c>
      <c r="CV109" s="126">
        <f t="shared" si="449"/>
        <v>0</v>
      </c>
      <c r="CW109" s="126">
        <f t="shared" si="450"/>
        <v>0</v>
      </c>
      <c r="CX109" s="126">
        <f t="shared" si="451"/>
        <v>0</v>
      </c>
      <c r="CY109" s="126">
        <f t="shared" si="452"/>
        <v>0</v>
      </c>
      <c r="CZ109" s="126">
        <f t="shared" si="453"/>
        <v>175.67567167205482</v>
      </c>
      <c r="DA109" s="126">
        <f t="shared" si="454"/>
        <v>321.85218483310678</v>
      </c>
      <c r="DB109" s="126">
        <f t="shared" si="455"/>
        <v>418.32985043781491</v>
      </c>
      <c r="DC109" s="126">
        <f t="shared" si="456"/>
        <v>497.34759504141891</v>
      </c>
      <c r="DD109" s="126">
        <f t="shared" si="457"/>
        <v>566.44222045458264</v>
      </c>
      <c r="DE109" s="126">
        <f t="shared" si="458"/>
        <v>628.96609705780349</v>
      </c>
      <c r="DF109" s="126">
        <f t="shared" si="459"/>
        <v>686.76738416808007</v>
      </c>
      <c r="DG109" s="126">
        <f t="shared" si="460"/>
        <v>740.99642768780711</v>
      </c>
      <c r="DH109" s="126">
        <f t="shared" si="461"/>
        <v>792.42895532671128</v>
      </c>
      <c r="DI109" s="126">
        <f t="shared" si="462"/>
        <v>841.61919114955367</v>
      </c>
      <c r="DJ109" s="126">
        <f t="shared" si="463"/>
        <v>888.98104707823109</v>
      </c>
      <c r="DK109" s="126">
        <f t="shared" si="464"/>
        <v>932.71548146173473</v>
      </c>
      <c r="DL109" s="126">
        <f t="shared" si="465"/>
        <v>976.44991584523837</v>
      </c>
      <c r="DM109" s="126">
        <f t="shared" si="466"/>
        <v>1020.184350228742</v>
      </c>
      <c r="DN109" s="126">
        <f t="shared" si="467"/>
        <v>1063.9187846122456</v>
      </c>
      <c r="DO109" s="126">
        <f t="shared" si="468"/>
        <v>1107.6532189957493</v>
      </c>
      <c r="DP109" s="126">
        <f t="shared" si="469"/>
        <v>1148.2966545857312</v>
      </c>
      <c r="DQ109" s="126">
        <f t="shared" si="470"/>
        <v>1188.9400901757131</v>
      </c>
      <c r="DR109" s="126">
        <f t="shared" si="471"/>
        <v>1229.583525765695</v>
      </c>
      <c r="DS109" s="126">
        <f t="shared" si="472"/>
        <v>1270.2269613556768</v>
      </c>
      <c r="DT109" s="126">
        <f t="shared" si="473"/>
        <v>1310.8703969456587</v>
      </c>
      <c r="DU109" s="126">
        <v>1350.8848410436121</v>
      </c>
      <c r="DV109" s="121"/>
      <c r="DW109" s="129">
        <v>1350.8848410436121</v>
      </c>
      <c r="DX109" s="124">
        <v>40</v>
      </c>
      <c r="DY109" s="129">
        <f t="shared" si="474"/>
        <v>1350.8848410436121</v>
      </c>
      <c r="DZ109" s="129">
        <f t="shared" si="475"/>
        <v>1350.8848410436121</v>
      </c>
      <c r="EA109" s="129">
        <f t="shared" si="476"/>
        <v>1350.8848410436121</v>
      </c>
      <c r="EB109" s="129">
        <f t="shared" si="477"/>
        <v>1350.8848410436121</v>
      </c>
      <c r="EC109" s="129">
        <f t="shared" si="478"/>
        <v>1350.8848410436121</v>
      </c>
      <c r="ED109" s="129">
        <f t="shared" si="479"/>
        <v>1350.8848410436121</v>
      </c>
      <c r="EE109" s="129">
        <f t="shared" si="480"/>
        <v>1350.8848410436121</v>
      </c>
      <c r="EF109" s="129">
        <f t="shared" si="481"/>
        <v>1350.8848410436121</v>
      </c>
      <c r="EG109" s="129">
        <f t="shared" si="482"/>
        <v>1350.8848410436121</v>
      </c>
      <c r="EH109" s="129">
        <f t="shared" si="483"/>
        <v>1350.8848410436121</v>
      </c>
      <c r="EI109" s="129">
        <f t="shared" si="484"/>
        <v>1350.8848410436121</v>
      </c>
      <c r="EJ109" s="129">
        <f t="shared" si="485"/>
        <v>1350.8848410436121</v>
      </c>
      <c r="EK109" s="129">
        <f t="shared" si="486"/>
        <v>1350.8848410436121</v>
      </c>
      <c r="EL109" s="129">
        <f t="shared" si="487"/>
        <v>1350.8848410436121</v>
      </c>
      <c r="EM109" s="129">
        <f t="shared" si="488"/>
        <v>1350.8848410436121</v>
      </c>
      <c r="EN109" s="129">
        <f t="shared" si="489"/>
        <v>1350.8848410436121</v>
      </c>
      <c r="EO109" s="129">
        <f t="shared" si="490"/>
        <v>1350.8848410436121</v>
      </c>
      <c r="EP109" s="129">
        <f t="shared" si="491"/>
        <v>1350.8848410436121</v>
      </c>
      <c r="EQ109" s="129">
        <f t="shared" si="492"/>
        <v>1350.8848410436121</v>
      </c>
      <c r="ER109" s="129">
        <f t="shared" si="493"/>
        <v>1350.8848410436121</v>
      </c>
      <c r="ES109" s="129">
        <f t="shared" si="494"/>
        <v>1350.8848410436121</v>
      </c>
      <c r="ET109" s="129">
        <f t="shared" si="495"/>
        <v>1350.8848410436121</v>
      </c>
      <c r="EU109" s="129">
        <f t="shared" si="496"/>
        <v>1350.8848410436121</v>
      </c>
      <c r="EV109" s="129">
        <f t="shared" si="497"/>
        <v>1350.8848410436121</v>
      </c>
      <c r="EW109" s="129">
        <f t="shared" si="498"/>
        <v>1350.8848410436121</v>
      </c>
      <c r="EX109" s="129">
        <f t="shared" si="499"/>
        <v>1350.8848410436121</v>
      </c>
      <c r="EY109" s="129">
        <f t="shared" si="500"/>
        <v>1350.8848410436121</v>
      </c>
      <c r="EZ109" s="129">
        <f t="shared" si="501"/>
        <v>1350.8848410436121</v>
      </c>
      <c r="FA109" s="129">
        <f t="shared" si="502"/>
        <v>1350.8848410436121</v>
      </c>
      <c r="FB109" s="129">
        <f t="shared" si="503"/>
        <v>1350.8848410436121</v>
      </c>
      <c r="FC109" s="129">
        <f t="shared" si="504"/>
        <v>1350.8848410436121</v>
      </c>
      <c r="FD109" s="129">
        <f t="shared" si="505"/>
        <v>1350.8848410436121</v>
      </c>
      <c r="FE109" s="129">
        <f t="shared" si="506"/>
        <v>1350.8848410436121</v>
      </c>
      <c r="FF109" s="129">
        <f t="shared" si="507"/>
        <v>1350.8848410436121</v>
      </c>
      <c r="FG109" s="129">
        <f t="shared" si="508"/>
        <v>1350.8848410436121</v>
      </c>
      <c r="FH109" s="129">
        <f t="shared" si="509"/>
        <v>1350.8848410436121</v>
      </c>
      <c r="FI109" s="129">
        <f t="shared" si="510"/>
        <v>1350.8848410436121</v>
      </c>
      <c r="FJ109" s="129">
        <f t="shared" si="511"/>
        <v>1350.8848410436121</v>
      </c>
      <c r="FK109" s="129">
        <f t="shared" si="512"/>
        <v>1350.8848410436121</v>
      </c>
      <c r="FL109" s="129">
        <f t="shared" si="513"/>
        <v>1175.2091693715574</v>
      </c>
      <c r="FM109" s="129">
        <f t="shared" si="514"/>
        <v>1029.0326562105054</v>
      </c>
      <c r="FN109" s="129">
        <f t="shared" si="515"/>
        <v>932.55499060579723</v>
      </c>
      <c r="FO109" s="129">
        <f t="shared" si="516"/>
        <v>853.53724600219323</v>
      </c>
      <c r="FP109" s="129">
        <f t="shared" si="517"/>
        <v>784.4426205890295</v>
      </c>
      <c r="FQ109" s="129">
        <f t="shared" si="518"/>
        <v>721.91874398580865</v>
      </c>
      <c r="FR109" s="129">
        <f t="shared" si="519"/>
        <v>664.11745687553207</v>
      </c>
      <c r="FS109" s="129">
        <f t="shared" si="520"/>
        <v>609.88841335580503</v>
      </c>
      <c r="FT109" s="129">
        <f t="shared" si="521"/>
        <v>558.45588571690087</v>
      </c>
      <c r="FU109" s="129">
        <f t="shared" si="522"/>
        <v>509.26564989405847</v>
      </c>
      <c r="FV109" s="129">
        <f t="shared" si="523"/>
        <v>461.90379396538106</v>
      </c>
      <c r="FW109" s="129">
        <f t="shared" si="524"/>
        <v>418.16935958187742</v>
      </c>
      <c r="FX109" s="129">
        <f t="shared" si="525"/>
        <v>374.43492519837378</v>
      </c>
      <c r="FY109" s="129">
        <f t="shared" si="526"/>
        <v>330.70049081487014</v>
      </c>
      <c r="FZ109" s="129">
        <f t="shared" si="527"/>
        <v>286.9660564313665</v>
      </c>
      <c r="GA109" s="129">
        <f t="shared" si="528"/>
        <v>243.23162204786286</v>
      </c>
      <c r="GB109" s="129">
        <f t="shared" si="529"/>
        <v>202.58818645788097</v>
      </c>
      <c r="GC109" s="129">
        <f t="shared" si="530"/>
        <v>161.94475086789907</v>
      </c>
      <c r="GD109" s="129">
        <f t="shared" si="531"/>
        <v>121.30131527791718</v>
      </c>
      <c r="GE109" s="129">
        <f t="shared" si="532"/>
        <v>80.657879687935292</v>
      </c>
      <c r="GF109" s="129">
        <f t="shared" si="533"/>
        <v>40.014444097953401</v>
      </c>
    </row>
    <row r="110" spans="1:188" ht="15" x14ac:dyDescent="0.25">
      <c r="A110" s="124">
        <v>21</v>
      </c>
      <c r="G110" s="126"/>
      <c r="H110" s="126"/>
      <c r="I110" s="126"/>
      <c r="J110" s="126"/>
      <c r="L110" s="126"/>
      <c r="M110" s="126"/>
      <c r="N110" s="126"/>
      <c r="O110" s="126"/>
      <c r="AP110" s="126">
        <f>-$A110^2*ACOS(1-$B$4/$A110)-($A110-$B$4)*SQRT(2*$A110*$B$4-$B$4^2)</f>
        <v>8.5790013774005445</v>
      </c>
      <c r="AQ110" s="126">
        <f>-$A110^2*ACOS(1-$C$4/$A110)-($A110-$C$4)*SQRT(2*$A110*$C$4-$C$4^2)-AQ111</f>
        <v>15.719020025772096</v>
      </c>
      <c r="AR110" s="126">
        <f>-$A110^2*ACOS(1-$D$4/$A110)-($A110-$D$4)*SQRT(2*$A110*$D$4-$D$4^2)-AR111-AR112</f>
        <v>20.434759321005089</v>
      </c>
      <c r="AS110" s="126">
        <f>-$A110^2*ACOS(1-$E$4/$A110)-($A110-$E$4)*SQRT(2*$A110*$E$4-$E$4^2)-AS111-AS112-AS113</f>
        <v>24.299620364649854</v>
      </c>
      <c r="AT110" s="126">
        <f>-$A110^2*ACOS(1-$F$4/$A110)-($A110-$F$4)*SQRT(2*$A110*$F$4-$F$4^2)-AT111-AT112-AT113-AT114</f>
        <v>27.681439880623856</v>
      </c>
      <c r="AU110" s="126">
        <f>-$A110^2*ACOS(1-6/$A110)-($A110-6)*SQRT(2*$A110*6-6^2)-AU111-AU112-AU113-AU114-AU115</f>
        <v>30.74384998386131</v>
      </c>
      <c r="AV110" s="126">
        <f>-$A110^2*ACOS(1-7/$A110)-($A110-7)*SQRT(2*$A110*7-7^2)-AV111-AV112-AV113-AV114-AV115-AV116</f>
        <v>33.5770858510202</v>
      </c>
      <c r="AW110" s="126">
        <f>-$A110^2*ACOS(1-8/$A110)-($A110-8)*SQRT(2*$A110*8-8^2)-AW111-AW112-AW113-AW114-AW115-AW116-AW117</f>
        <v>36.237340468630919</v>
      </c>
      <c r="AX110" s="126">
        <f>-$A110^2*ACOS(1-9/$A110)-($A110-9)*SQRT(2*$A110*9-9^2)-AX111-AX112-AX113-AX114-AX115-AX116-AX117-AX118</f>
        <v>38.762537341133054</v>
      </c>
      <c r="AY110" s="126">
        <f>-$A110^2*ACOS(1-10/$A110)-($A110-10)*SQRT(2*$A110*10-10^2)-AY111-AY112-AY113-AY114-AY115-AY116-AY117-AY118-AY119</f>
        <v>41.179803112337055</v>
      </c>
      <c r="AZ110" s="126">
        <f t="shared" si="412"/>
        <v>43.388691301169168</v>
      </c>
      <c r="BA110" s="126">
        <f t="shared" si="412"/>
        <v>45.59757949000128</v>
      </c>
      <c r="BB110" s="126">
        <f t="shared" si="412"/>
        <v>47.806467678833393</v>
      </c>
      <c r="BC110" s="126">
        <f t="shared" si="412"/>
        <v>50.015355867665505</v>
      </c>
      <c r="BD110" s="126">
        <f>-$A110^2*ACOS(1-15/$A110)-($A110-15)*SQRT(2*$A110*15-15^2)-BD111-BD112-BD113-BD114-BD115-BD116-BD117-BD118-BD119-BD120-BD121-BD122-BD123-BD124</f>
        <v>52.224244056497611</v>
      </c>
      <c r="BE110" s="126">
        <f t="shared" si="413"/>
        <v>54.259766224312486</v>
      </c>
      <c r="BF110" s="126">
        <f t="shared" si="413"/>
        <v>56.295288392127361</v>
      </c>
      <c r="BG110" s="126">
        <f t="shared" si="413"/>
        <v>58.330810559942243</v>
      </c>
      <c r="BH110" s="126">
        <f t="shared" si="413"/>
        <v>60.366332727757126</v>
      </c>
      <c r="BI110" s="126">
        <f>-$A110^2*ACOS(1-20/$A110)-($A110-20)*SQRT(2*$A110*20-20^2)-SUM(BI111:BI129)</f>
        <v>62.401854895572001</v>
      </c>
      <c r="BJ110" s="126">
        <f ca="1">$A110^2*ACOS(1-$A110/$A110)-($A110-$A110)*SQRT(2*$A110*$A110-$A110^2)-SUM(BJ111:BJ$130)</f>
        <v>64.402649398590711</v>
      </c>
      <c r="BK110" s="126"/>
      <c r="BL110" s="122">
        <v>21</v>
      </c>
      <c r="BM110" s="126">
        <f t="shared" si="414"/>
        <v>0</v>
      </c>
      <c r="BN110" s="126">
        <f t="shared" si="415"/>
        <v>0</v>
      </c>
      <c r="BO110" s="126">
        <f t="shared" si="416"/>
        <v>0</v>
      </c>
      <c r="BP110" s="126">
        <f t="shared" si="417"/>
        <v>0</v>
      </c>
      <c r="BQ110" s="126">
        <f t="shared" si="418"/>
        <v>0</v>
      </c>
      <c r="BR110" s="126">
        <f t="shared" si="419"/>
        <v>0</v>
      </c>
      <c r="BS110" s="126">
        <f t="shared" si="420"/>
        <v>0</v>
      </c>
      <c r="BT110" s="126">
        <f t="shared" si="421"/>
        <v>0</v>
      </c>
      <c r="BU110" s="126">
        <f t="shared" si="422"/>
        <v>0</v>
      </c>
      <c r="BV110" s="126">
        <f t="shared" si="423"/>
        <v>0</v>
      </c>
      <c r="BW110" s="126">
        <f t="shared" si="424"/>
        <v>0</v>
      </c>
      <c r="BX110" s="126">
        <f t="shared" si="425"/>
        <v>0</v>
      </c>
      <c r="BY110" s="126">
        <f t="shared" si="426"/>
        <v>0</v>
      </c>
      <c r="BZ110" s="126">
        <f t="shared" si="427"/>
        <v>0</v>
      </c>
      <c r="CA110" s="126">
        <f t="shared" si="428"/>
        <v>0</v>
      </c>
      <c r="CB110" s="126">
        <f t="shared" si="429"/>
        <v>0</v>
      </c>
      <c r="CC110" s="126">
        <f t="shared" si="430"/>
        <v>0</v>
      </c>
      <c r="CD110" s="126">
        <f t="shared" si="431"/>
        <v>0</v>
      </c>
      <c r="CE110" s="126">
        <f t="shared" si="432"/>
        <v>0</v>
      </c>
      <c r="CF110" s="126">
        <f t="shared" si="433"/>
        <v>0</v>
      </c>
      <c r="CG110" s="126">
        <f t="shared" si="434"/>
        <v>0</v>
      </c>
      <c r="CH110" s="126">
        <f t="shared" si="435"/>
        <v>0</v>
      </c>
      <c r="CI110" s="126">
        <f t="shared" si="436"/>
        <v>0</v>
      </c>
      <c r="CJ110" s="126">
        <f t="shared" si="437"/>
        <v>0</v>
      </c>
      <c r="CK110" s="126">
        <f t="shared" si="438"/>
        <v>0</v>
      </c>
      <c r="CL110" s="126">
        <f t="shared" si="439"/>
        <v>0</v>
      </c>
      <c r="CM110" s="126">
        <f t="shared" si="440"/>
        <v>0</v>
      </c>
      <c r="CN110" s="126">
        <f t="shared" si="441"/>
        <v>0</v>
      </c>
      <c r="CO110" s="126">
        <f t="shared" si="442"/>
        <v>0</v>
      </c>
      <c r="CP110" s="126">
        <f t="shared" si="443"/>
        <v>0</v>
      </c>
      <c r="CQ110" s="126">
        <f t="shared" si="444"/>
        <v>0</v>
      </c>
      <c r="CR110" s="126">
        <f t="shared" si="445"/>
        <v>0</v>
      </c>
      <c r="CS110" s="126">
        <f t="shared" si="446"/>
        <v>0</v>
      </c>
      <c r="CT110" s="126">
        <f t="shared" si="447"/>
        <v>0</v>
      </c>
      <c r="CU110" s="126">
        <f t="shared" si="448"/>
        <v>0</v>
      </c>
      <c r="CV110" s="126">
        <f t="shared" si="449"/>
        <v>0</v>
      </c>
      <c r="CW110" s="126">
        <f t="shared" si="450"/>
        <v>0</v>
      </c>
      <c r="CX110" s="126">
        <f t="shared" si="451"/>
        <v>0</v>
      </c>
      <c r="CY110" s="126">
        <f t="shared" si="452"/>
        <v>0</v>
      </c>
      <c r="CZ110" s="126">
        <f t="shared" si="453"/>
        <v>0</v>
      </c>
      <c r="DA110" s="126">
        <f t="shared" si="454"/>
        <v>171.58002754801089</v>
      </c>
      <c r="DB110" s="126">
        <f t="shared" si="455"/>
        <v>314.38040051544192</v>
      </c>
      <c r="DC110" s="126">
        <f t="shared" si="456"/>
        <v>408.69518642010178</v>
      </c>
      <c r="DD110" s="126">
        <f t="shared" si="457"/>
        <v>485.99240729299709</v>
      </c>
      <c r="DE110" s="126">
        <f t="shared" si="458"/>
        <v>553.62879761247711</v>
      </c>
      <c r="DF110" s="126">
        <f t="shared" si="459"/>
        <v>614.87699967722619</v>
      </c>
      <c r="DG110" s="126">
        <f t="shared" si="460"/>
        <v>671.54171702040401</v>
      </c>
      <c r="DH110" s="126">
        <f t="shared" si="461"/>
        <v>724.74680937261837</v>
      </c>
      <c r="DI110" s="126">
        <f t="shared" si="462"/>
        <v>775.25074682266109</v>
      </c>
      <c r="DJ110" s="126">
        <f t="shared" si="463"/>
        <v>823.5960622467411</v>
      </c>
      <c r="DK110" s="126">
        <f t="shared" si="464"/>
        <v>867.77382602338332</v>
      </c>
      <c r="DL110" s="126">
        <f t="shared" si="465"/>
        <v>911.95158980002566</v>
      </c>
      <c r="DM110" s="126">
        <f t="shared" si="466"/>
        <v>956.12935357666788</v>
      </c>
      <c r="DN110" s="126">
        <f t="shared" si="467"/>
        <v>1000.3071173533101</v>
      </c>
      <c r="DO110" s="126">
        <f t="shared" si="468"/>
        <v>1044.4848811299521</v>
      </c>
      <c r="DP110" s="126">
        <f t="shared" si="469"/>
        <v>1085.1953244862498</v>
      </c>
      <c r="DQ110" s="126">
        <f t="shared" si="470"/>
        <v>1125.9057678425472</v>
      </c>
      <c r="DR110" s="126">
        <f t="shared" si="471"/>
        <v>1166.6162111988449</v>
      </c>
      <c r="DS110" s="126">
        <f t="shared" si="472"/>
        <v>1207.3266545551426</v>
      </c>
      <c r="DT110" s="126">
        <f t="shared" si="473"/>
        <v>1248.03709791144</v>
      </c>
      <c r="DU110" s="126">
        <v>1288.0529879718142</v>
      </c>
      <c r="DV110" s="121"/>
      <c r="DW110" s="129">
        <v>1288.0529879718142</v>
      </c>
      <c r="DX110" s="124">
        <v>41</v>
      </c>
      <c r="DY110" s="129">
        <f t="shared" si="474"/>
        <v>1288.0529879718142</v>
      </c>
      <c r="DZ110" s="129">
        <f t="shared" si="475"/>
        <v>1288.0529879718142</v>
      </c>
      <c r="EA110" s="129">
        <f t="shared" si="476"/>
        <v>1288.0529879718142</v>
      </c>
      <c r="EB110" s="129">
        <f t="shared" si="477"/>
        <v>1288.0529879718142</v>
      </c>
      <c r="EC110" s="129">
        <f t="shared" si="478"/>
        <v>1288.0529879718142</v>
      </c>
      <c r="ED110" s="129">
        <f t="shared" si="479"/>
        <v>1288.0529879718142</v>
      </c>
      <c r="EE110" s="129">
        <f t="shared" si="480"/>
        <v>1288.0529879718142</v>
      </c>
      <c r="EF110" s="129">
        <f t="shared" si="481"/>
        <v>1288.0529879718142</v>
      </c>
      <c r="EG110" s="129">
        <f t="shared" si="482"/>
        <v>1288.0529879718142</v>
      </c>
      <c r="EH110" s="129">
        <f t="shared" si="483"/>
        <v>1288.0529879718142</v>
      </c>
      <c r="EI110" s="129">
        <f t="shared" si="484"/>
        <v>1288.0529879718142</v>
      </c>
      <c r="EJ110" s="129">
        <f t="shared" si="485"/>
        <v>1288.0529879718142</v>
      </c>
      <c r="EK110" s="129">
        <f t="shared" si="486"/>
        <v>1288.0529879718142</v>
      </c>
      <c r="EL110" s="129">
        <f t="shared" si="487"/>
        <v>1288.0529879718142</v>
      </c>
      <c r="EM110" s="129">
        <f t="shared" si="488"/>
        <v>1288.0529879718142</v>
      </c>
      <c r="EN110" s="129">
        <f t="shared" si="489"/>
        <v>1288.0529879718142</v>
      </c>
      <c r="EO110" s="129">
        <f t="shared" si="490"/>
        <v>1288.0529879718142</v>
      </c>
      <c r="EP110" s="129">
        <f t="shared" si="491"/>
        <v>1288.0529879718142</v>
      </c>
      <c r="EQ110" s="129">
        <f t="shared" si="492"/>
        <v>1288.0529879718142</v>
      </c>
      <c r="ER110" s="129">
        <f t="shared" si="493"/>
        <v>1288.0529879718142</v>
      </c>
      <c r="ES110" s="129">
        <f t="shared" si="494"/>
        <v>1288.0529879718142</v>
      </c>
      <c r="ET110" s="129">
        <f t="shared" si="495"/>
        <v>1288.0529879718142</v>
      </c>
      <c r="EU110" s="129">
        <f t="shared" si="496"/>
        <v>1288.0529879718142</v>
      </c>
      <c r="EV110" s="129">
        <f t="shared" si="497"/>
        <v>1288.0529879718142</v>
      </c>
      <c r="EW110" s="129">
        <f t="shared" si="498"/>
        <v>1288.0529879718142</v>
      </c>
      <c r="EX110" s="129">
        <f t="shared" si="499"/>
        <v>1288.0529879718142</v>
      </c>
      <c r="EY110" s="129">
        <f t="shared" si="500"/>
        <v>1288.0529879718142</v>
      </c>
      <c r="EZ110" s="129">
        <f t="shared" si="501"/>
        <v>1288.0529879718142</v>
      </c>
      <c r="FA110" s="129">
        <f t="shared" si="502"/>
        <v>1288.0529879718142</v>
      </c>
      <c r="FB110" s="129">
        <f t="shared" si="503"/>
        <v>1288.0529879718142</v>
      </c>
      <c r="FC110" s="129">
        <f t="shared" si="504"/>
        <v>1288.0529879718142</v>
      </c>
      <c r="FD110" s="129">
        <f t="shared" si="505"/>
        <v>1288.0529879718142</v>
      </c>
      <c r="FE110" s="129">
        <f t="shared" si="506"/>
        <v>1288.0529879718142</v>
      </c>
      <c r="FF110" s="129">
        <f t="shared" si="507"/>
        <v>1288.0529879718142</v>
      </c>
      <c r="FG110" s="129">
        <f t="shared" si="508"/>
        <v>1288.0529879718142</v>
      </c>
      <c r="FH110" s="129">
        <f t="shared" si="509"/>
        <v>1288.0529879718142</v>
      </c>
      <c r="FI110" s="129">
        <f t="shared" si="510"/>
        <v>1288.0529879718142</v>
      </c>
      <c r="FJ110" s="129">
        <f t="shared" si="511"/>
        <v>1288.0529879718142</v>
      </c>
      <c r="FK110" s="129">
        <f t="shared" si="512"/>
        <v>1288.0529879718142</v>
      </c>
      <c r="FL110" s="129">
        <f t="shared" si="513"/>
        <v>1288.0529879718142</v>
      </c>
      <c r="FM110" s="129">
        <f t="shared" si="514"/>
        <v>1116.4729604238032</v>
      </c>
      <c r="FN110" s="129">
        <f t="shared" si="515"/>
        <v>973.6725874563723</v>
      </c>
      <c r="FO110" s="129">
        <f t="shared" si="516"/>
        <v>879.35780155171244</v>
      </c>
      <c r="FP110" s="129">
        <f t="shared" si="517"/>
        <v>802.06058067881713</v>
      </c>
      <c r="FQ110" s="129">
        <f t="shared" si="518"/>
        <v>734.4241903593371</v>
      </c>
      <c r="FR110" s="129">
        <f t="shared" si="519"/>
        <v>673.17598829458802</v>
      </c>
      <c r="FS110" s="129">
        <f t="shared" si="520"/>
        <v>616.51127095141021</v>
      </c>
      <c r="FT110" s="129">
        <f t="shared" si="521"/>
        <v>563.30617859919585</v>
      </c>
      <c r="FU110" s="129">
        <f t="shared" si="522"/>
        <v>512.80224114915313</v>
      </c>
      <c r="FV110" s="129">
        <f t="shared" si="523"/>
        <v>464.45692572507312</v>
      </c>
      <c r="FW110" s="129">
        <f t="shared" si="524"/>
        <v>420.2791619484309</v>
      </c>
      <c r="FX110" s="129">
        <f t="shared" si="525"/>
        <v>376.10139817178856</v>
      </c>
      <c r="FY110" s="129">
        <f t="shared" si="526"/>
        <v>331.92363439514634</v>
      </c>
      <c r="FZ110" s="129">
        <f t="shared" si="527"/>
        <v>287.74587061850411</v>
      </c>
      <c r="GA110" s="129">
        <f t="shared" si="528"/>
        <v>243.56810684186212</v>
      </c>
      <c r="GB110" s="129">
        <f t="shared" si="529"/>
        <v>202.85766348556444</v>
      </c>
      <c r="GC110" s="129">
        <f t="shared" si="530"/>
        <v>162.147220129267</v>
      </c>
      <c r="GD110" s="129">
        <f t="shared" si="531"/>
        <v>121.43677677296932</v>
      </c>
      <c r="GE110" s="129">
        <f t="shared" si="532"/>
        <v>80.72633341667165</v>
      </c>
      <c r="GF110" s="129">
        <f t="shared" si="533"/>
        <v>40.015890060374204</v>
      </c>
    </row>
    <row r="111" spans="1:188" ht="15" x14ac:dyDescent="0.25">
      <c r="A111" s="124">
        <v>20</v>
      </c>
      <c r="G111" s="126"/>
      <c r="H111" s="126"/>
      <c r="I111" s="126"/>
      <c r="J111" s="126"/>
      <c r="L111" s="126"/>
      <c r="M111" s="126"/>
      <c r="N111" s="126"/>
      <c r="O111" s="126"/>
      <c r="AQ111" s="126">
        <f>-$A111^2*ACOS(1-$B$4/$A111)-($A111-$B$4)*SQRT(2*$A111*$B$4-$B$4^2)</f>
        <v>8.3692097470390365</v>
      </c>
      <c r="AR111" s="126">
        <f>-$A111^2*ACOS(1-$C$4/$A111)-($A111-$C$4)*SQRT(2*$A111*$C$4-$C$4^2)-AR112</f>
        <v>15.33634073961376</v>
      </c>
      <c r="AS111" s="126">
        <f>-$A111^2*ACOS(1-$D$4/$A111)-($A111-$D$4)*SQRT(2*$A111*$D$4-$D$4^2)-AS112-AS113</f>
        <v>19.941425969118939</v>
      </c>
      <c r="AT111" s="126">
        <f>-$A111^2*ACOS(1-$E$4/$A111)-($A111-$E$4)*SQRT(2*$A111*$E$4-$E$4^2)-AT112-AT113-AT114</f>
        <v>23.718359587339364</v>
      </c>
      <c r="AU111" s="126">
        <f>-$A111^2*ACOS(1-$F$4/$A111)-($A111-$F$4)*SQRT(2*$A111*$F$4-$F$4^2)-AU112-AU113-AU114-AU115</f>
        <v>27.025755848790027</v>
      </c>
      <c r="AV111" s="126">
        <f>-$A111^2*ACOS(1-6/$A111)-($A111-6)*SQRT(2*$A111*6-6^2)-AV112-AV113-AV114-AV115-AV116</f>
        <v>30.023168438442781</v>
      </c>
      <c r="AW111" s="126">
        <f>-$A111^2*ACOS(1-7/$A111)-($A111-7)*SQRT(2*$A111*7-7^2)-AW112-AW113-AW114-AW115-AW116-AW117</f>
        <v>32.798614638099338</v>
      </c>
      <c r="AX111" s="126">
        <f>-$A111^2*ACOS(1-8/$A111)-($A111-8)*SQRT(2*$A111*8-8^2)-AX112-AX113-AX114-AX115-AX116-AX117-AX118</f>
        <v>35.406940940813996</v>
      </c>
      <c r="AY111" s="126">
        <f>-$A111^2*ACOS(1-9/$A111)-($A111-9)*SQRT(2*$A111*9-9^2)-AY112-AY113-AY114-AY115-AY116-AY117-AY118-AY119</f>
        <v>37.885199262382798</v>
      </c>
      <c r="AZ111" s="126">
        <f t="shared" ref="AZ111:BC111" si="534">AY111+($BD111-AY111)*((AZ$69-AY$69)/($BD$69-AY$69))</f>
        <v>40.120761401371198</v>
      </c>
      <c r="BA111" s="126">
        <f t="shared" si="534"/>
        <v>42.356323540359597</v>
      </c>
      <c r="BB111" s="126">
        <f t="shared" si="534"/>
        <v>44.591885679347996</v>
      </c>
      <c r="BC111" s="126">
        <f t="shared" si="534"/>
        <v>46.827447818336395</v>
      </c>
      <c r="BD111" s="126">
        <f>-$A111^2*ACOS(1-14/$A111)-($A111-14)*SQRT(2*$A111*14-14^2)-BD112-BD113-BD114-BD115-BD116-BD117-BD118-BD119-BD120-BD121-BD122-BD123-BD124</f>
        <v>49.063009957324795</v>
      </c>
      <c r="BE111" s="126">
        <f t="shared" ref="BE111:BH116" si="535">BD111+($BI111-BD111)*((BE$69-BD$69)/($BI$69-BD$69))</f>
        <v>51.10244366799823</v>
      </c>
      <c r="BF111" s="126">
        <f t="shared" si="535"/>
        <v>53.141877378671666</v>
      </c>
      <c r="BG111" s="126">
        <f t="shared" si="535"/>
        <v>55.181311089345094</v>
      </c>
      <c r="BH111" s="126">
        <f t="shared" si="535"/>
        <v>57.220744800018522</v>
      </c>
      <c r="BI111" s="126">
        <f>-$A111^2*ACOS(1-19/$A111)-($A111-19)*SQRT(2*$A111*19-19^2)-SUM(BI112:BI129)</f>
        <v>59.260178510691958</v>
      </c>
      <c r="BJ111" s="126">
        <f ca="1">$A111^2*ACOS(1-$A111/$A111)-($A111-$A111)*SQRT(2*$A111*$A111-$A111^2)-SUM(BJ112:BJ$130)</f>
        <v>61.261056745001042</v>
      </c>
      <c r="BK111" s="126"/>
      <c r="BL111" s="122">
        <v>20</v>
      </c>
      <c r="BM111" s="126">
        <f t="shared" si="414"/>
        <v>0</v>
      </c>
      <c r="BN111" s="126">
        <f t="shared" si="415"/>
        <v>0</v>
      </c>
      <c r="BO111" s="126">
        <f t="shared" si="416"/>
        <v>0</v>
      </c>
      <c r="BP111" s="126">
        <f t="shared" si="417"/>
        <v>0</v>
      </c>
      <c r="BQ111" s="126">
        <f t="shared" si="418"/>
        <v>0</v>
      </c>
      <c r="BR111" s="126">
        <f t="shared" si="419"/>
        <v>0</v>
      </c>
      <c r="BS111" s="126">
        <f t="shared" si="420"/>
        <v>0</v>
      </c>
      <c r="BT111" s="126">
        <f t="shared" si="421"/>
        <v>0</v>
      </c>
      <c r="BU111" s="126">
        <f t="shared" si="422"/>
        <v>0</v>
      </c>
      <c r="BV111" s="126">
        <f t="shared" si="423"/>
        <v>0</v>
      </c>
      <c r="BW111" s="126">
        <f t="shared" si="424"/>
        <v>0</v>
      </c>
      <c r="BX111" s="126">
        <f t="shared" si="425"/>
        <v>0</v>
      </c>
      <c r="BY111" s="126">
        <f t="shared" si="426"/>
        <v>0</v>
      </c>
      <c r="BZ111" s="126">
        <f t="shared" si="427"/>
        <v>0</v>
      </c>
      <c r="CA111" s="126">
        <f t="shared" si="428"/>
        <v>0</v>
      </c>
      <c r="CB111" s="126">
        <f t="shared" si="429"/>
        <v>0</v>
      </c>
      <c r="CC111" s="126">
        <f t="shared" si="430"/>
        <v>0</v>
      </c>
      <c r="CD111" s="126">
        <f t="shared" si="431"/>
        <v>0</v>
      </c>
      <c r="CE111" s="126">
        <f t="shared" si="432"/>
        <v>0</v>
      </c>
      <c r="CF111" s="126">
        <f t="shared" si="433"/>
        <v>0</v>
      </c>
      <c r="CG111" s="126">
        <f t="shared" si="434"/>
        <v>0</v>
      </c>
      <c r="CH111" s="126">
        <f t="shared" si="435"/>
        <v>0</v>
      </c>
      <c r="CI111" s="126">
        <f t="shared" si="436"/>
        <v>0</v>
      </c>
      <c r="CJ111" s="126">
        <f t="shared" si="437"/>
        <v>0</v>
      </c>
      <c r="CK111" s="126">
        <f t="shared" si="438"/>
        <v>0</v>
      </c>
      <c r="CL111" s="126">
        <f t="shared" si="439"/>
        <v>0</v>
      </c>
      <c r="CM111" s="126">
        <f t="shared" si="440"/>
        <v>0</v>
      </c>
      <c r="CN111" s="126">
        <f t="shared" si="441"/>
        <v>0</v>
      </c>
      <c r="CO111" s="126">
        <f t="shared" si="442"/>
        <v>0</v>
      </c>
      <c r="CP111" s="126">
        <f t="shared" si="443"/>
        <v>0</v>
      </c>
      <c r="CQ111" s="126">
        <f t="shared" si="444"/>
        <v>0</v>
      </c>
      <c r="CR111" s="126">
        <f t="shared" si="445"/>
        <v>0</v>
      </c>
      <c r="CS111" s="126">
        <f t="shared" si="446"/>
        <v>0</v>
      </c>
      <c r="CT111" s="126">
        <f t="shared" si="447"/>
        <v>0</v>
      </c>
      <c r="CU111" s="126">
        <f t="shared" si="448"/>
        <v>0</v>
      </c>
      <c r="CV111" s="126">
        <f t="shared" si="449"/>
        <v>0</v>
      </c>
      <c r="CW111" s="126">
        <f t="shared" si="450"/>
        <v>0</v>
      </c>
      <c r="CX111" s="126">
        <f t="shared" si="451"/>
        <v>0</v>
      </c>
      <c r="CY111" s="126">
        <f t="shared" si="452"/>
        <v>0</v>
      </c>
      <c r="CZ111" s="126">
        <f t="shared" si="453"/>
        <v>0</v>
      </c>
      <c r="DA111" s="126">
        <f t="shared" si="454"/>
        <v>0</v>
      </c>
      <c r="DB111" s="126">
        <f t="shared" si="455"/>
        <v>167.38419494078073</v>
      </c>
      <c r="DC111" s="126">
        <f t="shared" si="456"/>
        <v>306.72681479227521</v>
      </c>
      <c r="DD111" s="126">
        <f t="shared" si="457"/>
        <v>398.82851938237877</v>
      </c>
      <c r="DE111" s="126">
        <f t="shared" si="458"/>
        <v>474.36719174678728</v>
      </c>
      <c r="DF111" s="126">
        <f t="shared" si="459"/>
        <v>540.51511697580054</v>
      </c>
      <c r="DG111" s="126">
        <f t="shared" si="460"/>
        <v>600.46336876885562</v>
      </c>
      <c r="DH111" s="126">
        <f t="shared" si="461"/>
        <v>655.97229276198675</v>
      </c>
      <c r="DI111" s="126">
        <f t="shared" si="462"/>
        <v>708.13881881627992</v>
      </c>
      <c r="DJ111" s="126">
        <f t="shared" si="463"/>
        <v>757.70398524765596</v>
      </c>
      <c r="DK111" s="126">
        <f t="shared" si="464"/>
        <v>802.41522802742395</v>
      </c>
      <c r="DL111" s="126">
        <f t="shared" si="465"/>
        <v>847.12647080719194</v>
      </c>
      <c r="DM111" s="126">
        <f t="shared" si="466"/>
        <v>891.83771358695992</v>
      </c>
      <c r="DN111" s="126">
        <f t="shared" si="467"/>
        <v>936.54895636672791</v>
      </c>
      <c r="DO111" s="126">
        <f t="shared" si="468"/>
        <v>981.26019914649589</v>
      </c>
      <c r="DP111" s="126">
        <f t="shared" si="469"/>
        <v>1022.0488733599645</v>
      </c>
      <c r="DQ111" s="126">
        <f t="shared" si="470"/>
        <v>1062.8375475734333</v>
      </c>
      <c r="DR111" s="126">
        <f t="shared" si="471"/>
        <v>1103.6262217869019</v>
      </c>
      <c r="DS111" s="126">
        <f t="shared" si="472"/>
        <v>1144.4148960003704</v>
      </c>
      <c r="DT111" s="126">
        <f t="shared" si="473"/>
        <v>1185.2035702138392</v>
      </c>
      <c r="DU111" s="126">
        <v>1225.2211349000208</v>
      </c>
      <c r="DV111" s="121"/>
      <c r="DW111" s="129">
        <v>1225.2211349000208</v>
      </c>
      <c r="DX111" s="124">
        <v>42</v>
      </c>
      <c r="DY111" s="129">
        <f t="shared" si="474"/>
        <v>1225.2211349000208</v>
      </c>
      <c r="DZ111" s="129">
        <f t="shared" si="475"/>
        <v>1225.2211349000208</v>
      </c>
      <c r="EA111" s="129">
        <f t="shared" si="476"/>
        <v>1225.2211349000208</v>
      </c>
      <c r="EB111" s="129">
        <f t="shared" si="477"/>
        <v>1225.2211349000208</v>
      </c>
      <c r="EC111" s="129">
        <f t="shared" si="478"/>
        <v>1225.2211349000208</v>
      </c>
      <c r="ED111" s="129">
        <f t="shared" si="479"/>
        <v>1225.2211349000208</v>
      </c>
      <c r="EE111" s="129">
        <f t="shared" si="480"/>
        <v>1225.2211349000208</v>
      </c>
      <c r="EF111" s="129">
        <f t="shared" si="481"/>
        <v>1225.2211349000208</v>
      </c>
      <c r="EG111" s="129">
        <f t="shared" si="482"/>
        <v>1225.2211349000208</v>
      </c>
      <c r="EH111" s="129">
        <f t="shared" si="483"/>
        <v>1225.2211349000208</v>
      </c>
      <c r="EI111" s="129">
        <f t="shared" si="484"/>
        <v>1225.2211349000208</v>
      </c>
      <c r="EJ111" s="129">
        <f t="shared" si="485"/>
        <v>1225.2211349000208</v>
      </c>
      <c r="EK111" s="129">
        <f t="shared" si="486"/>
        <v>1225.2211349000208</v>
      </c>
      <c r="EL111" s="129">
        <f t="shared" si="487"/>
        <v>1225.2211349000208</v>
      </c>
      <c r="EM111" s="129">
        <f t="shared" si="488"/>
        <v>1225.2211349000208</v>
      </c>
      <c r="EN111" s="129">
        <f t="shared" si="489"/>
        <v>1225.2211349000208</v>
      </c>
      <c r="EO111" s="129">
        <f t="shared" si="490"/>
        <v>1225.2211349000208</v>
      </c>
      <c r="EP111" s="129">
        <f t="shared" si="491"/>
        <v>1225.2211349000208</v>
      </c>
      <c r="EQ111" s="129">
        <f t="shared" si="492"/>
        <v>1225.2211349000208</v>
      </c>
      <c r="ER111" s="129">
        <f t="shared" si="493"/>
        <v>1225.2211349000208</v>
      </c>
      <c r="ES111" s="129">
        <f t="shared" si="494"/>
        <v>1225.2211349000208</v>
      </c>
      <c r="ET111" s="129">
        <f t="shared" si="495"/>
        <v>1225.2211349000208</v>
      </c>
      <c r="EU111" s="129">
        <f t="shared" si="496"/>
        <v>1225.2211349000208</v>
      </c>
      <c r="EV111" s="129">
        <f t="shared" si="497"/>
        <v>1225.2211349000208</v>
      </c>
      <c r="EW111" s="129">
        <f t="shared" si="498"/>
        <v>1225.2211349000208</v>
      </c>
      <c r="EX111" s="129">
        <f t="shared" si="499"/>
        <v>1225.2211349000208</v>
      </c>
      <c r="EY111" s="129">
        <f t="shared" si="500"/>
        <v>1225.2211349000208</v>
      </c>
      <c r="EZ111" s="129">
        <f t="shared" si="501"/>
        <v>1225.2211349000208</v>
      </c>
      <c r="FA111" s="129">
        <f t="shared" si="502"/>
        <v>1225.2211349000208</v>
      </c>
      <c r="FB111" s="129">
        <f t="shared" si="503"/>
        <v>1225.2211349000208</v>
      </c>
      <c r="FC111" s="129">
        <f t="shared" si="504"/>
        <v>1225.2211349000208</v>
      </c>
      <c r="FD111" s="129">
        <f t="shared" si="505"/>
        <v>1225.2211349000208</v>
      </c>
      <c r="FE111" s="129">
        <f t="shared" si="506"/>
        <v>1225.2211349000208</v>
      </c>
      <c r="FF111" s="129">
        <f t="shared" si="507"/>
        <v>1225.2211349000208</v>
      </c>
      <c r="FG111" s="129">
        <f t="shared" si="508"/>
        <v>1225.2211349000208</v>
      </c>
      <c r="FH111" s="129">
        <f t="shared" si="509"/>
        <v>1225.2211349000208</v>
      </c>
      <c r="FI111" s="129">
        <f t="shared" si="510"/>
        <v>1225.2211349000208</v>
      </c>
      <c r="FJ111" s="129">
        <f t="shared" si="511"/>
        <v>1225.2211349000208</v>
      </c>
      <c r="FK111" s="129">
        <f t="shared" si="512"/>
        <v>1225.2211349000208</v>
      </c>
      <c r="FL111" s="129">
        <f t="shared" si="513"/>
        <v>1225.2211349000208</v>
      </c>
      <c r="FM111" s="129">
        <f t="shared" si="514"/>
        <v>1225.2211349000208</v>
      </c>
      <c r="FN111" s="129">
        <f t="shared" si="515"/>
        <v>1057.8369399592402</v>
      </c>
      <c r="FO111" s="129">
        <f t="shared" si="516"/>
        <v>918.49432010774558</v>
      </c>
      <c r="FP111" s="129">
        <f t="shared" si="517"/>
        <v>826.39261551764207</v>
      </c>
      <c r="FQ111" s="129">
        <f t="shared" si="518"/>
        <v>750.85394315323356</v>
      </c>
      <c r="FR111" s="129">
        <f t="shared" si="519"/>
        <v>684.7060179242203</v>
      </c>
      <c r="FS111" s="129">
        <f t="shared" si="520"/>
        <v>624.75776613116523</v>
      </c>
      <c r="FT111" s="129">
        <f t="shared" si="521"/>
        <v>569.24884213803409</v>
      </c>
      <c r="FU111" s="129">
        <f t="shared" si="522"/>
        <v>517.08231608374092</v>
      </c>
      <c r="FV111" s="129">
        <f t="shared" si="523"/>
        <v>467.51714965236488</v>
      </c>
      <c r="FW111" s="129">
        <f t="shared" si="524"/>
        <v>422.80590687259689</v>
      </c>
      <c r="FX111" s="129">
        <f t="shared" si="525"/>
        <v>378.09466409282891</v>
      </c>
      <c r="FY111" s="129">
        <f t="shared" si="526"/>
        <v>333.38342131306092</v>
      </c>
      <c r="FZ111" s="129">
        <f t="shared" si="527"/>
        <v>288.67217853329294</v>
      </c>
      <c r="GA111" s="129">
        <f t="shared" si="528"/>
        <v>243.96093575352495</v>
      </c>
      <c r="GB111" s="129">
        <f t="shared" si="529"/>
        <v>203.1722615400563</v>
      </c>
      <c r="GC111" s="129">
        <f t="shared" si="530"/>
        <v>162.38358732658753</v>
      </c>
      <c r="GD111" s="129">
        <f t="shared" si="531"/>
        <v>121.59491311311899</v>
      </c>
      <c r="GE111" s="129">
        <f t="shared" si="532"/>
        <v>80.806238899650452</v>
      </c>
      <c r="GF111" s="129">
        <f t="shared" si="533"/>
        <v>40.017564686181686</v>
      </c>
    </row>
    <row r="112" spans="1:188" ht="15" x14ac:dyDescent="0.25">
      <c r="A112" s="124">
        <v>19</v>
      </c>
      <c r="G112" s="126"/>
      <c r="H112" s="126"/>
      <c r="I112" s="126"/>
      <c r="J112" s="126"/>
      <c r="L112" s="126"/>
      <c r="M112" s="126"/>
      <c r="N112" s="126"/>
      <c r="O112" s="126"/>
      <c r="AR112" s="126">
        <f>-$A112^2*ACOS(1-$B$4/$A112)-($A112-$B$4)*SQRT(2*$A112*$B$4-$B$4^2)</f>
        <v>8.1540220114269317</v>
      </c>
      <c r="AS112" s="126">
        <f>-$A112^2*ACOS(1-$C$4/$A112)-($A112-$C$4)*SQRT(2*$A112*$C$4-$C$4^2)-AS113</f>
        <v>14.943874402747923</v>
      </c>
      <c r="AT112" s="126">
        <f>-$A112^2*ACOS(1-$D$4/$A112)-($A112-$D$4)*SQRT(2*$A112*$D$4-$D$4^2)-AT113-AT114</f>
        <v>19.435615059764473</v>
      </c>
      <c r="AU112" s="126">
        <f>-$A112^2*ACOS(1-$E$4/$A112)-($A112-$E$4)*SQRT(2*$A112*$E$4-$E$4^2)-AU113-AU114-AU115</f>
        <v>23.122594432608054</v>
      </c>
      <c r="AV112" s="126">
        <f>-$A112^2*ACOS(1-$F$4/$A112)-($A112-$F$4)*SQRT(2*$A112*$F$4-$F$4^2)-AV113-AV114-AV115-AV116</f>
        <v>26.353969295530419</v>
      </c>
      <c r="AW112" s="126">
        <f>-$A112^2*ACOS(1-6/$A112)-($A112-6)*SQRT(2*$A112*6-6^2)-AW113-AW114-AW115-AW116-AW117</f>
        <v>29.285117334254579</v>
      </c>
      <c r="AX112" s="126">
        <f>-$A112^2*ACOS(1-7/$A112)-($A112-7)*SQRT(2*$A112*7-7^2)-AX113-AX114-AX115-AX116-AX117-AX118</f>
        <v>32.00179137580642</v>
      </c>
      <c r="AY112" s="126">
        <f>-$A112^2*ACOS(1-8/$A112)-($A112-8)*SQRT(2*$A112*8-8^2)-AY113-AY114-AY115-AY116-AY117-AY118-AY119</f>
        <v>34.557470057318881</v>
      </c>
      <c r="AZ112" s="126">
        <f>-$A112^2*ACOS(1-9/$A112)-($A112-9)*SQRT(2*$A112*9-9^2)-AZ113-AZ114-AZ115-AZ116-AZ117-AZ118-AZ119-AZ120</f>
        <v>36.988327461116</v>
      </c>
      <c r="BA112" s="126">
        <f>-$A112^2*ACOS(1-10/$A112)-($A112-10)*SQRT(2*$A112*10-10^2)-BA113-BA114-BA115-BA116-BA117-BA118-BA119-BA120-BA121</f>
        <v>39.320326559576188</v>
      </c>
      <c r="BB112" s="126">
        <f>-$A112^2*ACOS(1-11/$A112)-($A112-11)*SQRT(2*$A112*11-11^2)-BB113-BB114-BB115-BB116-BB117-BB118-BB119-BB120-BB121-BB122</f>
        <v>41.572983107764173</v>
      </c>
      <c r="BC112" s="126">
        <f>-$A112^2*ACOS(1-12/$A112)-($A112-12)*SQRT(2*$A112*12-12^2)-BC113-BC114-BC115-BC116-BC117-BC118-BC119-BC120-BC121-BC122-BC123</f>
        <v>43.761535664703544</v>
      </c>
      <c r="BD112" s="126">
        <f>-$A112^2*ACOS(1-13/$A112)-($A112-13)*SQRT(2*$A112*13-13^2)-BD113-BD114-BD115-BD116-BD117-BD118-BD119-BD120-BD121-BD122-BD123-BD124</f>
        <v>45.898280256893287</v>
      </c>
      <c r="BE112" s="126">
        <f t="shared" si="535"/>
        <v>47.942321834835198</v>
      </c>
      <c r="BF112" s="126">
        <f t="shared" si="535"/>
        <v>49.986363412777109</v>
      </c>
      <c r="BG112" s="126">
        <f t="shared" si="535"/>
        <v>52.030404990719013</v>
      </c>
      <c r="BH112" s="126">
        <f t="shared" si="535"/>
        <v>54.074446568660917</v>
      </c>
      <c r="BI112" s="126">
        <f>-$A112^2*ACOS(1-18/$A112)-($A112-18)*SQRT(2*$A112*18-18^2)-SUM(BI113:BI129)</f>
        <v>56.118488146602829</v>
      </c>
      <c r="BJ112" s="126">
        <f ca="1">$A112^2*ACOS(1-$A112/$A112)-($A112-$A112)*SQRT(2*$A112*$A112-$A112^2)-SUM(BJ113:BJ$130)</f>
        <v>58.119464091411089</v>
      </c>
      <c r="BK112" s="126"/>
      <c r="BL112" s="122">
        <v>19</v>
      </c>
      <c r="BM112" s="126">
        <f t="shared" si="414"/>
        <v>0</v>
      </c>
      <c r="BN112" s="126">
        <f t="shared" si="415"/>
        <v>0</v>
      </c>
      <c r="BO112" s="126">
        <f t="shared" si="416"/>
        <v>0</v>
      </c>
      <c r="BP112" s="126">
        <f t="shared" si="417"/>
        <v>0</v>
      </c>
      <c r="BQ112" s="126">
        <f t="shared" si="418"/>
        <v>0</v>
      </c>
      <c r="BR112" s="126">
        <f t="shared" si="419"/>
        <v>0</v>
      </c>
      <c r="BS112" s="126">
        <f t="shared" si="420"/>
        <v>0</v>
      </c>
      <c r="BT112" s="126">
        <f t="shared" si="421"/>
        <v>0</v>
      </c>
      <c r="BU112" s="126">
        <f t="shared" si="422"/>
        <v>0</v>
      </c>
      <c r="BV112" s="126">
        <f t="shared" si="423"/>
        <v>0</v>
      </c>
      <c r="BW112" s="126">
        <f t="shared" si="424"/>
        <v>0</v>
      </c>
      <c r="BX112" s="126">
        <f t="shared" si="425"/>
        <v>0</v>
      </c>
      <c r="BY112" s="126">
        <f t="shared" si="426"/>
        <v>0</v>
      </c>
      <c r="BZ112" s="126">
        <f t="shared" si="427"/>
        <v>0</v>
      </c>
      <c r="CA112" s="126">
        <f t="shared" si="428"/>
        <v>0</v>
      </c>
      <c r="CB112" s="126">
        <f t="shared" si="429"/>
        <v>0</v>
      </c>
      <c r="CC112" s="126">
        <f t="shared" si="430"/>
        <v>0</v>
      </c>
      <c r="CD112" s="126">
        <f t="shared" si="431"/>
        <v>0</v>
      </c>
      <c r="CE112" s="126">
        <f t="shared" si="432"/>
        <v>0</v>
      </c>
      <c r="CF112" s="126">
        <f t="shared" si="433"/>
        <v>0</v>
      </c>
      <c r="CG112" s="126">
        <f t="shared" si="434"/>
        <v>0</v>
      </c>
      <c r="CH112" s="126">
        <f t="shared" si="435"/>
        <v>0</v>
      </c>
      <c r="CI112" s="126">
        <f t="shared" si="436"/>
        <v>0</v>
      </c>
      <c r="CJ112" s="126">
        <f t="shared" si="437"/>
        <v>0</v>
      </c>
      <c r="CK112" s="126">
        <f t="shared" si="438"/>
        <v>0</v>
      </c>
      <c r="CL112" s="126">
        <f t="shared" si="439"/>
        <v>0</v>
      </c>
      <c r="CM112" s="126">
        <f t="shared" si="440"/>
        <v>0</v>
      </c>
      <c r="CN112" s="126">
        <f t="shared" si="441"/>
        <v>0</v>
      </c>
      <c r="CO112" s="126">
        <f t="shared" si="442"/>
        <v>0</v>
      </c>
      <c r="CP112" s="126">
        <f t="shared" si="443"/>
        <v>0</v>
      </c>
      <c r="CQ112" s="126">
        <f t="shared" si="444"/>
        <v>0</v>
      </c>
      <c r="CR112" s="126">
        <f t="shared" si="445"/>
        <v>0</v>
      </c>
      <c r="CS112" s="126">
        <f t="shared" si="446"/>
        <v>0</v>
      </c>
      <c r="CT112" s="126">
        <f t="shared" si="447"/>
        <v>0</v>
      </c>
      <c r="CU112" s="126">
        <f t="shared" si="448"/>
        <v>0</v>
      </c>
      <c r="CV112" s="126">
        <f t="shared" si="449"/>
        <v>0</v>
      </c>
      <c r="CW112" s="126">
        <f t="shared" si="450"/>
        <v>0</v>
      </c>
      <c r="CX112" s="126">
        <f t="shared" si="451"/>
        <v>0</v>
      </c>
      <c r="CY112" s="126">
        <f t="shared" si="452"/>
        <v>0</v>
      </c>
      <c r="CZ112" s="126">
        <f t="shared" si="453"/>
        <v>0</v>
      </c>
      <c r="DA112" s="126">
        <f t="shared" si="454"/>
        <v>0</v>
      </c>
      <c r="DB112" s="126">
        <f t="shared" si="455"/>
        <v>0</v>
      </c>
      <c r="DC112" s="126">
        <f t="shared" si="456"/>
        <v>163.08044022853863</v>
      </c>
      <c r="DD112" s="126">
        <f t="shared" si="457"/>
        <v>298.87748805495846</v>
      </c>
      <c r="DE112" s="126">
        <f t="shared" si="458"/>
        <v>388.71230119528946</v>
      </c>
      <c r="DF112" s="126">
        <f t="shared" si="459"/>
        <v>462.45188865216107</v>
      </c>
      <c r="DG112" s="126">
        <f t="shared" si="460"/>
        <v>527.07938591060838</v>
      </c>
      <c r="DH112" s="126">
        <f t="shared" si="461"/>
        <v>585.70234668509158</v>
      </c>
      <c r="DI112" s="126">
        <f t="shared" si="462"/>
        <v>640.03582751612839</v>
      </c>
      <c r="DJ112" s="126">
        <f t="shared" si="463"/>
        <v>691.14940114637761</v>
      </c>
      <c r="DK112" s="126">
        <f t="shared" si="464"/>
        <v>739.76654922232001</v>
      </c>
      <c r="DL112" s="126">
        <f t="shared" si="465"/>
        <v>786.40653119152375</v>
      </c>
      <c r="DM112" s="126">
        <f t="shared" si="466"/>
        <v>831.45966215528347</v>
      </c>
      <c r="DN112" s="126">
        <f t="shared" si="467"/>
        <v>875.23071329407094</v>
      </c>
      <c r="DO112" s="126">
        <f t="shared" si="468"/>
        <v>917.96560513786574</v>
      </c>
      <c r="DP112" s="126">
        <f t="shared" si="469"/>
        <v>958.8464366967039</v>
      </c>
      <c r="DQ112" s="126">
        <f t="shared" si="470"/>
        <v>999.72726825554219</v>
      </c>
      <c r="DR112" s="126">
        <f t="shared" si="471"/>
        <v>1040.6080998143802</v>
      </c>
      <c r="DS112" s="126">
        <f t="shared" si="472"/>
        <v>1081.4889313732183</v>
      </c>
      <c r="DT112" s="126">
        <f t="shared" si="473"/>
        <v>1122.3697629320566</v>
      </c>
      <c r="DU112" s="126">
        <v>1162.3892818282229</v>
      </c>
      <c r="DV112" s="121"/>
      <c r="DW112" s="129">
        <v>1162.3892818282229</v>
      </c>
      <c r="DX112" s="124">
        <v>43</v>
      </c>
      <c r="DY112" s="129">
        <f t="shared" si="474"/>
        <v>1162.3892818282229</v>
      </c>
      <c r="DZ112" s="129">
        <f t="shared" si="475"/>
        <v>1162.3892818282229</v>
      </c>
      <c r="EA112" s="129">
        <f t="shared" si="476"/>
        <v>1162.3892818282229</v>
      </c>
      <c r="EB112" s="129">
        <f t="shared" si="477"/>
        <v>1162.3892818282229</v>
      </c>
      <c r="EC112" s="129">
        <f t="shared" si="478"/>
        <v>1162.3892818282229</v>
      </c>
      <c r="ED112" s="129">
        <f t="shared" si="479"/>
        <v>1162.3892818282229</v>
      </c>
      <c r="EE112" s="129">
        <f t="shared" si="480"/>
        <v>1162.3892818282229</v>
      </c>
      <c r="EF112" s="129">
        <f t="shared" si="481"/>
        <v>1162.3892818282229</v>
      </c>
      <c r="EG112" s="129">
        <f t="shared" si="482"/>
        <v>1162.3892818282229</v>
      </c>
      <c r="EH112" s="129">
        <f t="shared" si="483"/>
        <v>1162.3892818282229</v>
      </c>
      <c r="EI112" s="129">
        <f t="shared" si="484"/>
        <v>1162.3892818282229</v>
      </c>
      <c r="EJ112" s="129">
        <f t="shared" si="485"/>
        <v>1162.3892818282229</v>
      </c>
      <c r="EK112" s="129">
        <f t="shared" si="486"/>
        <v>1162.3892818282229</v>
      </c>
      <c r="EL112" s="129">
        <f t="shared" si="487"/>
        <v>1162.3892818282229</v>
      </c>
      <c r="EM112" s="129">
        <f t="shared" si="488"/>
        <v>1162.3892818282229</v>
      </c>
      <c r="EN112" s="129">
        <f t="shared" si="489"/>
        <v>1162.3892818282229</v>
      </c>
      <c r="EO112" s="129">
        <f t="shared" si="490"/>
        <v>1162.3892818282229</v>
      </c>
      <c r="EP112" s="129">
        <f t="shared" si="491"/>
        <v>1162.3892818282229</v>
      </c>
      <c r="EQ112" s="129">
        <f t="shared" si="492"/>
        <v>1162.3892818282229</v>
      </c>
      <c r="ER112" s="129">
        <f t="shared" si="493"/>
        <v>1162.3892818282229</v>
      </c>
      <c r="ES112" s="129">
        <f t="shared" si="494"/>
        <v>1162.3892818282229</v>
      </c>
      <c r="ET112" s="129">
        <f t="shared" si="495"/>
        <v>1162.3892818282229</v>
      </c>
      <c r="EU112" s="129">
        <f t="shared" si="496"/>
        <v>1162.3892818282229</v>
      </c>
      <c r="EV112" s="129">
        <f t="shared" si="497"/>
        <v>1162.3892818282229</v>
      </c>
      <c r="EW112" s="129">
        <f t="shared" si="498"/>
        <v>1162.3892818282229</v>
      </c>
      <c r="EX112" s="129">
        <f t="shared" si="499"/>
        <v>1162.3892818282229</v>
      </c>
      <c r="EY112" s="129">
        <f t="shared" si="500"/>
        <v>1162.3892818282229</v>
      </c>
      <c r="EZ112" s="129">
        <f t="shared" si="501"/>
        <v>1162.3892818282229</v>
      </c>
      <c r="FA112" s="129">
        <f t="shared" si="502"/>
        <v>1162.3892818282229</v>
      </c>
      <c r="FB112" s="129">
        <f t="shared" si="503"/>
        <v>1162.3892818282229</v>
      </c>
      <c r="FC112" s="129">
        <f t="shared" si="504"/>
        <v>1162.3892818282229</v>
      </c>
      <c r="FD112" s="129">
        <f t="shared" si="505"/>
        <v>1162.3892818282229</v>
      </c>
      <c r="FE112" s="129">
        <f t="shared" si="506"/>
        <v>1162.3892818282229</v>
      </c>
      <c r="FF112" s="129">
        <f t="shared" si="507"/>
        <v>1162.3892818282229</v>
      </c>
      <c r="FG112" s="129">
        <f t="shared" si="508"/>
        <v>1162.3892818282229</v>
      </c>
      <c r="FH112" s="129">
        <f t="shared" si="509"/>
        <v>1162.3892818282229</v>
      </c>
      <c r="FI112" s="129">
        <f t="shared" si="510"/>
        <v>1162.3892818282229</v>
      </c>
      <c r="FJ112" s="129">
        <f t="shared" si="511"/>
        <v>1162.3892818282229</v>
      </c>
      <c r="FK112" s="129">
        <f t="shared" si="512"/>
        <v>1162.3892818282229</v>
      </c>
      <c r="FL112" s="129">
        <f t="shared" si="513"/>
        <v>1162.3892818282229</v>
      </c>
      <c r="FM112" s="129">
        <f t="shared" si="514"/>
        <v>1162.3892818282229</v>
      </c>
      <c r="FN112" s="129">
        <f t="shared" si="515"/>
        <v>1162.3892818282229</v>
      </c>
      <c r="FO112" s="129">
        <f t="shared" si="516"/>
        <v>999.30884159968423</v>
      </c>
      <c r="FP112" s="129">
        <f t="shared" si="517"/>
        <v>863.51179377326446</v>
      </c>
      <c r="FQ112" s="129">
        <f t="shared" si="518"/>
        <v>773.67698063293346</v>
      </c>
      <c r="FR112" s="129">
        <f t="shared" si="519"/>
        <v>699.93739317606185</v>
      </c>
      <c r="FS112" s="129">
        <f t="shared" si="520"/>
        <v>635.30989591761454</v>
      </c>
      <c r="FT112" s="129">
        <f t="shared" si="521"/>
        <v>576.68693514313134</v>
      </c>
      <c r="FU112" s="129">
        <f t="shared" si="522"/>
        <v>522.35345431209453</v>
      </c>
      <c r="FV112" s="129">
        <f t="shared" si="523"/>
        <v>471.23988068184531</v>
      </c>
      <c r="FW112" s="129">
        <f t="shared" si="524"/>
        <v>422.62273260590291</v>
      </c>
      <c r="FX112" s="129">
        <f t="shared" si="525"/>
        <v>375.98275063669917</v>
      </c>
      <c r="FY112" s="129">
        <f t="shared" si="526"/>
        <v>330.92961967293945</v>
      </c>
      <c r="FZ112" s="129">
        <f t="shared" si="527"/>
        <v>287.15856853415198</v>
      </c>
      <c r="GA112" s="129">
        <f t="shared" si="528"/>
        <v>244.42367669035718</v>
      </c>
      <c r="GB112" s="129">
        <f t="shared" si="529"/>
        <v>203.54284513151902</v>
      </c>
      <c r="GC112" s="129">
        <f t="shared" si="530"/>
        <v>162.66201357268073</v>
      </c>
      <c r="GD112" s="129">
        <f t="shared" si="531"/>
        <v>121.78118201384268</v>
      </c>
      <c r="GE112" s="129">
        <f t="shared" si="532"/>
        <v>80.900350455004627</v>
      </c>
      <c r="GF112" s="129">
        <f t="shared" si="533"/>
        <v>40.019518896166346</v>
      </c>
    </row>
    <row r="113" spans="1:188" ht="15" x14ac:dyDescent="0.25">
      <c r="A113" s="124">
        <v>18</v>
      </c>
      <c r="G113" s="126"/>
      <c r="H113" s="126"/>
      <c r="I113" s="126"/>
      <c r="J113" s="126"/>
      <c r="L113" s="126"/>
      <c r="M113" s="126"/>
      <c r="N113" s="126"/>
      <c r="O113" s="126"/>
      <c r="AS113" s="126">
        <f>-$A113^2*ACOS(1-$B$4/$A113)-($A113-$B$4)*SQRT(2*$A113*$B$4-$B$4^2)</f>
        <v>7.9329990216651822</v>
      </c>
      <c r="AT113" s="126">
        <f>-$A113^2*ACOS(1-$C$4/$A113)-($A113-$C$4)*SQRT(2*$A113*$C$4-$C$4^2)-AT114</f>
        <v>14.540830253009602</v>
      </c>
      <c r="AU113" s="126">
        <f>-$A113^2*ACOS(1-$D$4/$A113)-($A113-$D$4)*SQRT(2*$A113*$D$4-$D$4^2)-AU114-AU115</f>
        <v>18.916333226796411</v>
      </c>
      <c r="AV113" s="126">
        <f>-$A113^2*ACOS(1-$E$4/$A113)-($A113-$E$4)*SQRT(2*$A113*$E$4-$E$4^2)-AV114-AV115-AV116</f>
        <v>22.511192773191198</v>
      </c>
      <c r="AW113" s="126">
        <f>-$A113^2*ACOS(1-$F$4/$A113)-($A113-$F$4)*SQRT(2*$A113*$F$4-$F$4^2)-AW114-AW115-AW116-AW117</f>
        <v>25.664855460976952</v>
      </c>
      <c r="AX113" s="126">
        <f>-$A113^2*ACOS(1-6/$A113)-($A113-6)*SQRT(2*$A113*6-6^2)-AX114-AX115-AX116-AX117-AX118</f>
        <v>28.528419609911026</v>
      </c>
      <c r="AY113" s="126">
        <f>-$A113^2*ACOS(1-7/$A113)-($A113-7)*SQRT(2*$A113*7-7^2)-AY114-AY115-AY116-AY117-AY118-AY119</f>
        <v>31.185326034668208</v>
      </c>
      <c r="AZ113" s="126">
        <f>-$A113^2*ACOS(1-8/$A113)-($A113-8)*SQRT(2*$A113*8-8^2)-AZ114-AZ115-AZ116-AZ117-AZ118-AZ119-AZ120</f>
        <v>33.687665933536181</v>
      </c>
      <c r="BA113" s="126">
        <f>-$A113^2*ACOS(1-9/$A113)-($A113-9)*SQRT(2*$A113*9-9^2)-BA114-BA115-BA116-BA117-BA118-BA119-BA120-BA121</f>
        <v>36.070733198319004</v>
      </c>
      <c r="BB113" s="126">
        <f>-$A113^2*ACOS(1-10/$A113)-($A113-10)*SQRT(2*$A113*10-10^2)-BB114-BB115-BB116-BB117-BB118-BB119-BB120-BB121-BB122</f>
        <v>38.359921447623606</v>
      </c>
      <c r="BC113" s="126">
        <f>-$A113^2*ACOS(1-11/$A113)-($A113-11)*SQRT(2*$A113*11-11^2)-BC114-BC115-BC116-BC117-BC118-BC119-BC120-BC121-BC122-BC123</f>
        <v>40.574385531308209</v>
      </c>
      <c r="BD113" s="126">
        <f>-$A113^2*ACOS(1-12/$A113)-($A113-12)*SQRT(2*$A113*12-12^2)-BD114-BD115-BD116-BD117-BD118-BD119-BD120-BD121-BD122-BD123-BD124</f>
        <v>42.729154792402852</v>
      </c>
      <c r="BE113" s="126">
        <f t="shared" si="535"/>
        <v>44.778679935197545</v>
      </c>
      <c r="BF113" s="126">
        <f t="shared" si="535"/>
        <v>46.828205077992237</v>
      </c>
      <c r="BG113" s="126">
        <f t="shared" si="535"/>
        <v>48.87773022078693</v>
      </c>
      <c r="BH113" s="126">
        <f t="shared" si="535"/>
        <v>50.927255363581622</v>
      </c>
      <c r="BI113" s="126">
        <f>-$A113^2*ACOS(1-17/$A113)-($A113-17)*SQRT(2*$A113*17-17^2)-SUM(BI114:BI129)</f>
        <v>52.976780506376315</v>
      </c>
      <c r="BJ113" s="126">
        <f ca="1">$A113^2*ACOS(1-$A113/$A113)-($A113-$A113)*SQRT(2*$A113*$A113-$A113^2)-SUM(BJ114:BJ$130)</f>
        <v>54.977871437821307</v>
      </c>
      <c r="BK113" s="126"/>
      <c r="BL113" s="122">
        <v>18</v>
      </c>
      <c r="BM113" s="126">
        <f t="shared" si="414"/>
        <v>0</v>
      </c>
      <c r="BN113" s="126">
        <f t="shared" si="415"/>
        <v>0</v>
      </c>
      <c r="BO113" s="126">
        <f t="shared" si="416"/>
        <v>0</v>
      </c>
      <c r="BP113" s="126">
        <f t="shared" si="417"/>
        <v>0</v>
      </c>
      <c r="BQ113" s="126">
        <f t="shared" si="418"/>
        <v>0</v>
      </c>
      <c r="BR113" s="126">
        <f t="shared" si="419"/>
        <v>0</v>
      </c>
      <c r="BS113" s="126">
        <f t="shared" si="420"/>
        <v>0</v>
      </c>
      <c r="BT113" s="126">
        <f t="shared" si="421"/>
        <v>0</v>
      </c>
      <c r="BU113" s="126">
        <f t="shared" si="422"/>
        <v>0</v>
      </c>
      <c r="BV113" s="126">
        <f t="shared" si="423"/>
        <v>0</v>
      </c>
      <c r="BW113" s="126">
        <f t="shared" si="424"/>
        <v>0</v>
      </c>
      <c r="BX113" s="126">
        <f t="shared" si="425"/>
        <v>0</v>
      </c>
      <c r="BY113" s="126">
        <f t="shared" si="426"/>
        <v>0</v>
      </c>
      <c r="BZ113" s="126">
        <f t="shared" si="427"/>
        <v>0</v>
      </c>
      <c r="CA113" s="126">
        <f t="shared" si="428"/>
        <v>0</v>
      </c>
      <c r="CB113" s="126">
        <f t="shared" si="429"/>
        <v>0</v>
      </c>
      <c r="CC113" s="126">
        <f t="shared" si="430"/>
        <v>0</v>
      </c>
      <c r="CD113" s="126">
        <f t="shared" si="431"/>
        <v>0</v>
      </c>
      <c r="CE113" s="126">
        <f t="shared" si="432"/>
        <v>0</v>
      </c>
      <c r="CF113" s="126">
        <f t="shared" si="433"/>
        <v>0</v>
      </c>
      <c r="CG113" s="126">
        <f t="shared" si="434"/>
        <v>0</v>
      </c>
      <c r="CH113" s="126">
        <f t="shared" si="435"/>
        <v>0</v>
      </c>
      <c r="CI113" s="126">
        <f t="shared" si="436"/>
        <v>0</v>
      </c>
      <c r="CJ113" s="126">
        <f t="shared" si="437"/>
        <v>0</v>
      </c>
      <c r="CK113" s="126">
        <f t="shared" si="438"/>
        <v>0</v>
      </c>
      <c r="CL113" s="126">
        <f t="shared" si="439"/>
        <v>0</v>
      </c>
      <c r="CM113" s="126">
        <f t="shared" si="440"/>
        <v>0</v>
      </c>
      <c r="CN113" s="126">
        <f t="shared" si="441"/>
        <v>0</v>
      </c>
      <c r="CO113" s="126">
        <f t="shared" si="442"/>
        <v>0</v>
      </c>
      <c r="CP113" s="126">
        <f t="shared" si="443"/>
        <v>0</v>
      </c>
      <c r="CQ113" s="126">
        <f t="shared" si="444"/>
        <v>0</v>
      </c>
      <c r="CR113" s="126">
        <f t="shared" si="445"/>
        <v>0</v>
      </c>
      <c r="CS113" s="126">
        <f t="shared" si="446"/>
        <v>0</v>
      </c>
      <c r="CT113" s="126">
        <f t="shared" si="447"/>
        <v>0</v>
      </c>
      <c r="CU113" s="126">
        <f t="shared" si="448"/>
        <v>0</v>
      </c>
      <c r="CV113" s="126">
        <f t="shared" si="449"/>
        <v>0</v>
      </c>
      <c r="CW113" s="126">
        <f t="shared" si="450"/>
        <v>0</v>
      </c>
      <c r="CX113" s="126">
        <f t="shared" si="451"/>
        <v>0</v>
      </c>
      <c r="CY113" s="126">
        <f t="shared" si="452"/>
        <v>0</v>
      </c>
      <c r="CZ113" s="126">
        <f t="shared" si="453"/>
        <v>0</v>
      </c>
      <c r="DA113" s="126">
        <f t="shared" si="454"/>
        <v>0</v>
      </c>
      <c r="DB113" s="126">
        <f t="shared" si="455"/>
        <v>0</v>
      </c>
      <c r="DC113" s="126">
        <f t="shared" si="456"/>
        <v>0</v>
      </c>
      <c r="DD113" s="126">
        <f t="shared" si="457"/>
        <v>158.65998043330364</v>
      </c>
      <c r="DE113" s="126">
        <f t="shared" si="458"/>
        <v>290.81660506019205</v>
      </c>
      <c r="DF113" s="126">
        <f t="shared" si="459"/>
        <v>378.32666453592822</v>
      </c>
      <c r="DG113" s="126">
        <f t="shared" si="460"/>
        <v>450.22385546382395</v>
      </c>
      <c r="DH113" s="126">
        <f t="shared" si="461"/>
        <v>513.29710921953904</v>
      </c>
      <c r="DI113" s="126">
        <f t="shared" si="462"/>
        <v>570.56839219822052</v>
      </c>
      <c r="DJ113" s="126">
        <f t="shared" si="463"/>
        <v>623.70652069336415</v>
      </c>
      <c r="DK113" s="126">
        <f t="shared" si="464"/>
        <v>673.75331867072362</v>
      </c>
      <c r="DL113" s="126">
        <f t="shared" si="465"/>
        <v>721.41466396638009</v>
      </c>
      <c r="DM113" s="126">
        <f t="shared" si="466"/>
        <v>767.19842895247211</v>
      </c>
      <c r="DN113" s="126">
        <f t="shared" si="467"/>
        <v>811.48771062616424</v>
      </c>
      <c r="DO113" s="126">
        <f t="shared" si="468"/>
        <v>854.58309584805704</v>
      </c>
      <c r="DP113" s="126">
        <f t="shared" si="469"/>
        <v>895.57359870395089</v>
      </c>
      <c r="DQ113" s="126">
        <f t="shared" si="470"/>
        <v>936.56410155984474</v>
      </c>
      <c r="DR113" s="126">
        <f t="shared" si="471"/>
        <v>977.55460441573859</v>
      </c>
      <c r="DS113" s="126">
        <f t="shared" si="472"/>
        <v>1018.5451072716324</v>
      </c>
      <c r="DT113" s="126">
        <f t="shared" si="473"/>
        <v>1059.5356101275263</v>
      </c>
      <c r="DU113" s="126">
        <v>1099.5574287564273</v>
      </c>
      <c r="DV113" s="121"/>
      <c r="DW113" s="129">
        <v>1099.5574287564273</v>
      </c>
      <c r="DX113" s="124">
        <v>44</v>
      </c>
      <c r="DY113" s="129">
        <f t="shared" si="474"/>
        <v>1099.5574287564273</v>
      </c>
      <c r="DZ113" s="129">
        <f t="shared" si="475"/>
        <v>1099.5574287564273</v>
      </c>
      <c r="EA113" s="129">
        <f t="shared" si="476"/>
        <v>1099.5574287564273</v>
      </c>
      <c r="EB113" s="129">
        <f t="shared" si="477"/>
        <v>1099.5574287564273</v>
      </c>
      <c r="EC113" s="129">
        <f t="shared" si="478"/>
        <v>1099.5574287564273</v>
      </c>
      <c r="ED113" s="129">
        <f t="shared" si="479"/>
        <v>1099.5574287564273</v>
      </c>
      <c r="EE113" s="129">
        <f t="shared" si="480"/>
        <v>1099.5574287564273</v>
      </c>
      <c r="EF113" s="129">
        <f t="shared" si="481"/>
        <v>1099.5574287564273</v>
      </c>
      <c r="EG113" s="129">
        <f t="shared" si="482"/>
        <v>1099.5574287564273</v>
      </c>
      <c r="EH113" s="129">
        <f t="shared" si="483"/>
        <v>1099.5574287564273</v>
      </c>
      <c r="EI113" s="129">
        <f t="shared" si="484"/>
        <v>1099.5574287564273</v>
      </c>
      <c r="EJ113" s="129">
        <f t="shared" si="485"/>
        <v>1099.5574287564273</v>
      </c>
      <c r="EK113" s="129">
        <f t="shared" si="486"/>
        <v>1099.5574287564273</v>
      </c>
      <c r="EL113" s="129">
        <f t="shared" si="487"/>
        <v>1099.5574287564273</v>
      </c>
      <c r="EM113" s="129">
        <f t="shared" si="488"/>
        <v>1099.5574287564273</v>
      </c>
      <c r="EN113" s="129">
        <f t="shared" si="489"/>
        <v>1099.5574287564273</v>
      </c>
      <c r="EO113" s="129">
        <f t="shared" si="490"/>
        <v>1099.5574287564273</v>
      </c>
      <c r="EP113" s="129">
        <f t="shared" si="491"/>
        <v>1099.5574287564273</v>
      </c>
      <c r="EQ113" s="129">
        <f t="shared" si="492"/>
        <v>1099.5574287564273</v>
      </c>
      <c r="ER113" s="129">
        <f t="shared" si="493"/>
        <v>1099.5574287564273</v>
      </c>
      <c r="ES113" s="129">
        <f t="shared" si="494"/>
        <v>1099.5574287564273</v>
      </c>
      <c r="ET113" s="129">
        <f t="shared" si="495"/>
        <v>1099.5574287564273</v>
      </c>
      <c r="EU113" s="129">
        <f t="shared" si="496"/>
        <v>1099.5574287564273</v>
      </c>
      <c r="EV113" s="129">
        <f t="shared" si="497"/>
        <v>1099.5574287564273</v>
      </c>
      <c r="EW113" s="129">
        <f t="shared" si="498"/>
        <v>1099.5574287564273</v>
      </c>
      <c r="EX113" s="129">
        <f t="shared" si="499"/>
        <v>1099.5574287564273</v>
      </c>
      <c r="EY113" s="129">
        <f t="shared" si="500"/>
        <v>1099.5574287564273</v>
      </c>
      <c r="EZ113" s="129">
        <f t="shared" si="501"/>
        <v>1099.5574287564273</v>
      </c>
      <c r="FA113" s="129">
        <f t="shared" si="502"/>
        <v>1099.5574287564273</v>
      </c>
      <c r="FB113" s="129">
        <f t="shared" si="503"/>
        <v>1099.5574287564273</v>
      </c>
      <c r="FC113" s="129">
        <f t="shared" si="504"/>
        <v>1099.5574287564273</v>
      </c>
      <c r="FD113" s="129">
        <f t="shared" si="505"/>
        <v>1099.5574287564273</v>
      </c>
      <c r="FE113" s="129">
        <f t="shared" si="506"/>
        <v>1099.5574287564273</v>
      </c>
      <c r="FF113" s="129">
        <f t="shared" si="507"/>
        <v>1099.5574287564273</v>
      </c>
      <c r="FG113" s="129">
        <f t="shared" si="508"/>
        <v>1099.5574287564273</v>
      </c>
      <c r="FH113" s="129">
        <f t="shared" si="509"/>
        <v>1099.5574287564273</v>
      </c>
      <c r="FI113" s="129">
        <f t="shared" si="510"/>
        <v>1099.5574287564273</v>
      </c>
      <c r="FJ113" s="129">
        <f t="shared" si="511"/>
        <v>1099.5574287564273</v>
      </c>
      <c r="FK113" s="129">
        <f t="shared" si="512"/>
        <v>1099.5574287564273</v>
      </c>
      <c r="FL113" s="129">
        <f t="shared" si="513"/>
        <v>1099.5574287564273</v>
      </c>
      <c r="FM113" s="129">
        <f t="shared" si="514"/>
        <v>1099.5574287564273</v>
      </c>
      <c r="FN113" s="129">
        <f t="shared" si="515"/>
        <v>1099.5574287564273</v>
      </c>
      <c r="FO113" s="129">
        <f t="shared" si="516"/>
        <v>1099.5574287564273</v>
      </c>
      <c r="FP113" s="129">
        <f t="shared" si="517"/>
        <v>940.89744832312363</v>
      </c>
      <c r="FQ113" s="129">
        <f t="shared" si="518"/>
        <v>808.74082369623522</v>
      </c>
      <c r="FR113" s="129">
        <f t="shared" si="519"/>
        <v>721.23076422049905</v>
      </c>
      <c r="FS113" s="129">
        <f t="shared" si="520"/>
        <v>649.33357329260332</v>
      </c>
      <c r="FT113" s="129">
        <f t="shared" si="521"/>
        <v>586.26031953688823</v>
      </c>
      <c r="FU113" s="129">
        <f t="shared" si="522"/>
        <v>528.98903655820675</v>
      </c>
      <c r="FV113" s="129">
        <f t="shared" si="523"/>
        <v>475.85090806306312</v>
      </c>
      <c r="FW113" s="129">
        <f t="shared" si="524"/>
        <v>425.80411008570366</v>
      </c>
      <c r="FX113" s="129">
        <f t="shared" si="525"/>
        <v>378.14276479004718</v>
      </c>
      <c r="FY113" s="129">
        <f t="shared" si="526"/>
        <v>332.35899980395516</v>
      </c>
      <c r="FZ113" s="129">
        <f t="shared" si="527"/>
        <v>288.06971813026303</v>
      </c>
      <c r="GA113" s="129">
        <f t="shared" si="528"/>
        <v>244.97433290837023</v>
      </c>
      <c r="GB113" s="129">
        <f t="shared" si="529"/>
        <v>203.98383005247638</v>
      </c>
      <c r="GC113" s="129">
        <f t="shared" si="530"/>
        <v>162.99332719658253</v>
      </c>
      <c r="GD113" s="129">
        <f t="shared" si="531"/>
        <v>122.00282434068868</v>
      </c>
      <c r="GE113" s="129">
        <f t="shared" si="532"/>
        <v>81.012321484794825</v>
      </c>
      <c r="GF113" s="129">
        <f t="shared" si="533"/>
        <v>40.021818628900974</v>
      </c>
    </row>
    <row r="114" spans="1:188" ht="15" x14ac:dyDescent="0.25">
      <c r="A114" s="124">
        <v>17</v>
      </c>
      <c r="G114" s="126"/>
      <c r="H114" s="126"/>
      <c r="I114" s="126"/>
      <c r="J114" s="126"/>
      <c r="L114" s="126"/>
      <c r="M114" s="126"/>
      <c r="N114" s="126"/>
      <c r="O114" s="126"/>
      <c r="AT114" s="126">
        <f>-$A114^2*ACOS(1-$B$4/$A114)-($A114-$B$4)*SQRT(2*$A114*$B$4-$B$4^2)</f>
        <v>7.7056386172002647</v>
      </c>
      <c r="AU114" s="126">
        <f>-$A114^2*ACOS(1-$C$4/$A114)-($A114-$C$4)*SQRT(2*$A114*$C$4-$C$4^2)-AU115</f>
        <v>14.126305097080589</v>
      </c>
      <c r="AV114" s="126">
        <f>-$A114^2*ACOS(1-$D$4/$A114)-($A114-$D$4)*SQRT(2*$A114*$D$4-$D$4^2)-AV115-AV116</f>
        <v>18.382448628356613</v>
      </c>
      <c r="AW114" s="126">
        <f>-$A114^2*ACOS(1-$E$4/$A114)-($A114-$E$4)*SQRT(2*$A114*$E$4-$E$4^2)-AW115-AW116-AW117</f>
        <v>21.88286921813625</v>
      </c>
      <c r="AX114" s="126">
        <f>-$A114^2*ACOS(1-$F$4/$A114)-($A114-$F$4)*SQRT(2*$A114*$F$4-$F$4^2)-AX115-AX116-AX117-AX118</f>
        <v>24.957030764979422</v>
      </c>
      <c r="AY114" s="126">
        <f>-$A114^2*ACOS(1-6/$A114)-($A114-6)*SQRT(2*$A114*6-6^2)-AY115-AY116-AY117-AY118-AY119</f>
        <v>27.751642957168258</v>
      </c>
      <c r="AZ114" s="126">
        <f>-$A114^2*ACOS(1-7/$A114)-($A114-7)*SQRT(2*$A114*7-7^2)-AZ115-AZ116-AZ117-AZ118-AZ119-AZ120</f>
        <v>30.347786867334491</v>
      </c>
      <c r="BA114" s="126">
        <f>-$A114^2*ACOS(1-8/$A114)-($A114-8)*SQRT(2*$A114*8-8^2)-BA115-BA116-BA117-BA118-BA119-BA120-BA121</f>
        <v>32.796149975922276</v>
      </c>
      <c r="BB114" s="126">
        <f>-$A114^2*ACOS(1-9/$A114)-($A114-9)*SQRT(2*$A114*9-9^2)-BB115-BB116-BB117-BB118-BB119-BB120-BB121-BB122</f>
        <v>35.131149734476764</v>
      </c>
      <c r="BC114" s="126">
        <f>-$A114^2*ACOS(1-10/$A114)-($A114-10)*SQRT(2*$A114*10-10^2)-BC115-BC116-BC117-BC118-BC119-BC120-BC121-BC122-BC123</f>
        <v>37.377629551261109</v>
      </c>
      <c r="BD114" s="126">
        <f>-$A114^2*ACOS(1-11/$A114)-($A114-11)*SQRT(2*$A114*11-11^2)-BD115-BD116-BD117-BD118-BD119-BD120-BD121-BD122-BD123-BD124</f>
        <v>39.554416391683333</v>
      </c>
      <c r="BE114" s="126">
        <f t="shared" si="535"/>
        <v>41.610543365270892</v>
      </c>
      <c r="BF114" s="126">
        <f t="shared" si="535"/>
        <v>43.666670338858452</v>
      </c>
      <c r="BG114" s="126">
        <f t="shared" si="535"/>
        <v>45.722797312446012</v>
      </c>
      <c r="BH114" s="126">
        <f t="shared" si="535"/>
        <v>47.778924286033572</v>
      </c>
      <c r="BI114" s="126">
        <f>-$A114^2*ACOS(1-16/$A114)-($A114-16)*SQRT(2*$A114*16-16^2)-SUM(BI115:BI129)</f>
        <v>49.835051259621139</v>
      </c>
      <c r="BJ114" s="126">
        <f ca="1">$A114^2*ACOS(1-$A114/$A114)-($A114-$A114)*SQRT(2*$A114*$A114-$A114^2)-SUM(BJ115:BJ$130)</f>
        <v>51.836278784231638</v>
      </c>
      <c r="BK114" s="126"/>
      <c r="BL114" s="122">
        <v>17</v>
      </c>
      <c r="BM114" s="126">
        <f t="shared" si="414"/>
        <v>0</v>
      </c>
      <c r="BN114" s="126">
        <f t="shared" si="415"/>
        <v>0</v>
      </c>
      <c r="BO114" s="126">
        <f t="shared" si="416"/>
        <v>0</v>
      </c>
      <c r="BP114" s="126">
        <f t="shared" si="417"/>
        <v>0</v>
      </c>
      <c r="BQ114" s="126">
        <f t="shared" si="418"/>
        <v>0</v>
      </c>
      <c r="BR114" s="126">
        <f t="shared" si="419"/>
        <v>0</v>
      </c>
      <c r="BS114" s="126">
        <f t="shared" si="420"/>
        <v>0</v>
      </c>
      <c r="BT114" s="126">
        <f t="shared" si="421"/>
        <v>0</v>
      </c>
      <c r="BU114" s="126">
        <f t="shared" si="422"/>
        <v>0</v>
      </c>
      <c r="BV114" s="126">
        <f t="shared" si="423"/>
        <v>0</v>
      </c>
      <c r="BW114" s="126">
        <f t="shared" si="424"/>
        <v>0</v>
      </c>
      <c r="BX114" s="126">
        <f t="shared" si="425"/>
        <v>0</v>
      </c>
      <c r="BY114" s="126">
        <f t="shared" si="426"/>
        <v>0</v>
      </c>
      <c r="BZ114" s="126">
        <f t="shared" si="427"/>
        <v>0</v>
      </c>
      <c r="CA114" s="126">
        <f t="shared" si="428"/>
        <v>0</v>
      </c>
      <c r="CB114" s="126">
        <f t="shared" si="429"/>
        <v>0</v>
      </c>
      <c r="CC114" s="126">
        <f t="shared" si="430"/>
        <v>0</v>
      </c>
      <c r="CD114" s="126">
        <f t="shared" si="431"/>
        <v>0</v>
      </c>
      <c r="CE114" s="126">
        <f t="shared" si="432"/>
        <v>0</v>
      </c>
      <c r="CF114" s="126">
        <f t="shared" si="433"/>
        <v>0</v>
      </c>
      <c r="CG114" s="126">
        <f t="shared" si="434"/>
        <v>0</v>
      </c>
      <c r="CH114" s="126">
        <f t="shared" si="435"/>
        <v>0</v>
      </c>
      <c r="CI114" s="126">
        <f t="shared" si="436"/>
        <v>0</v>
      </c>
      <c r="CJ114" s="126">
        <f t="shared" si="437"/>
        <v>0</v>
      </c>
      <c r="CK114" s="126">
        <f t="shared" si="438"/>
        <v>0</v>
      </c>
      <c r="CL114" s="126">
        <f t="shared" si="439"/>
        <v>0</v>
      </c>
      <c r="CM114" s="126">
        <f t="shared" si="440"/>
        <v>0</v>
      </c>
      <c r="CN114" s="126">
        <f t="shared" si="441"/>
        <v>0</v>
      </c>
      <c r="CO114" s="126">
        <f t="shared" si="442"/>
        <v>0</v>
      </c>
      <c r="CP114" s="126">
        <f t="shared" si="443"/>
        <v>0</v>
      </c>
      <c r="CQ114" s="126">
        <f t="shared" si="444"/>
        <v>0</v>
      </c>
      <c r="CR114" s="126">
        <f t="shared" si="445"/>
        <v>0</v>
      </c>
      <c r="CS114" s="126">
        <f t="shared" si="446"/>
        <v>0</v>
      </c>
      <c r="CT114" s="126">
        <f t="shared" si="447"/>
        <v>0</v>
      </c>
      <c r="CU114" s="126">
        <f t="shared" si="448"/>
        <v>0</v>
      </c>
      <c r="CV114" s="126">
        <f t="shared" si="449"/>
        <v>0</v>
      </c>
      <c r="CW114" s="126">
        <f t="shared" si="450"/>
        <v>0</v>
      </c>
      <c r="CX114" s="126">
        <f t="shared" si="451"/>
        <v>0</v>
      </c>
      <c r="CY114" s="126">
        <f t="shared" si="452"/>
        <v>0</v>
      </c>
      <c r="CZ114" s="126">
        <f t="shared" si="453"/>
        <v>0</v>
      </c>
      <c r="DA114" s="126">
        <f t="shared" si="454"/>
        <v>0</v>
      </c>
      <c r="DB114" s="126">
        <f t="shared" si="455"/>
        <v>0</v>
      </c>
      <c r="DC114" s="126">
        <f t="shared" si="456"/>
        <v>0</v>
      </c>
      <c r="DD114" s="126">
        <f t="shared" si="457"/>
        <v>0</v>
      </c>
      <c r="DE114" s="126">
        <f t="shared" si="458"/>
        <v>154.11277234400529</v>
      </c>
      <c r="DF114" s="126">
        <f t="shared" si="459"/>
        <v>282.52610194161178</v>
      </c>
      <c r="DG114" s="126">
        <f t="shared" si="460"/>
        <v>367.64897256713226</v>
      </c>
      <c r="DH114" s="126">
        <f t="shared" si="461"/>
        <v>437.657384362725</v>
      </c>
      <c r="DI114" s="126">
        <f t="shared" si="462"/>
        <v>499.14061529958843</v>
      </c>
      <c r="DJ114" s="126">
        <f t="shared" si="463"/>
        <v>555.03285914336516</v>
      </c>
      <c r="DK114" s="126">
        <f t="shared" si="464"/>
        <v>606.95573734668983</v>
      </c>
      <c r="DL114" s="126">
        <f t="shared" si="465"/>
        <v>655.92299951844552</v>
      </c>
      <c r="DM114" s="126">
        <f t="shared" si="466"/>
        <v>702.62299468953529</v>
      </c>
      <c r="DN114" s="126">
        <f t="shared" si="467"/>
        <v>747.55259102522223</v>
      </c>
      <c r="DO114" s="126">
        <f t="shared" si="468"/>
        <v>791.08832783366665</v>
      </c>
      <c r="DP114" s="126">
        <f t="shared" si="469"/>
        <v>832.21086730541788</v>
      </c>
      <c r="DQ114" s="126">
        <f t="shared" si="470"/>
        <v>873.3334067771691</v>
      </c>
      <c r="DR114" s="126">
        <f t="shared" si="471"/>
        <v>914.45594624892021</v>
      </c>
      <c r="DS114" s="126">
        <f t="shared" si="472"/>
        <v>955.57848572067144</v>
      </c>
      <c r="DT114" s="126">
        <f t="shared" si="473"/>
        <v>996.70102519242278</v>
      </c>
      <c r="DU114" s="126">
        <v>1036.7255756846316</v>
      </c>
      <c r="DV114" s="121"/>
      <c r="DW114" s="129">
        <v>1036.7255756846316</v>
      </c>
      <c r="DX114" s="124">
        <v>45</v>
      </c>
      <c r="DY114" s="129">
        <f t="shared" si="474"/>
        <v>1036.7255756846316</v>
      </c>
      <c r="DZ114" s="129">
        <f t="shared" si="475"/>
        <v>1036.7255756846316</v>
      </c>
      <c r="EA114" s="129">
        <f t="shared" si="476"/>
        <v>1036.7255756846316</v>
      </c>
      <c r="EB114" s="129">
        <f t="shared" si="477"/>
        <v>1036.7255756846316</v>
      </c>
      <c r="EC114" s="129">
        <f t="shared" si="478"/>
        <v>1036.7255756846316</v>
      </c>
      <c r="ED114" s="129">
        <f t="shared" si="479"/>
        <v>1036.7255756846316</v>
      </c>
      <c r="EE114" s="129">
        <f t="shared" si="480"/>
        <v>1036.7255756846316</v>
      </c>
      <c r="EF114" s="129">
        <f t="shared" si="481"/>
        <v>1036.7255756846316</v>
      </c>
      <c r="EG114" s="129">
        <f t="shared" si="482"/>
        <v>1036.7255756846316</v>
      </c>
      <c r="EH114" s="129">
        <f t="shared" si="483"/>
        <v>1036.7255756846316</v>
      </c>
      <c r="EI114" s="129">
        <f t="shared" si="484"/>
        <v>1036.7255756846316</v>
      </c>
      <c r="EJ114" s="129">
        <f t="shared" si="485"/>
        <v>1036.7255756846316</v>
      </c>
      <c r="EK114" s="129">
        <f t="shared" si="486"/>
        <v>1036.7255756846316</v>
      </c>
      <c r="EL114" s="129">
        <f t="shared" si="487"/>
        <v>1036.7255756846316</v>
      </c>
      <c r="EM114" s="129">
        <f t="shared" si="488"/>
        <v>1036.7255756846316</v>
      </c>
      <c r="EN114" s="129">
        <f t="shared" si="489"/>
        <v>1036.7255756846316</v>
      </c>
      <c r="EO114" s="129">
        <f t="shared" si="490"/>
        <v>1036.7255756846316</v>
      </c>
      <c r="EP114" s="129">
        <f t="shared" si="491"/>
        <v>1036.7255756846316</v>
      </c>
      <c r="EQ114" s="129">
        <f t="shared" si="492"/>
        <v>1036.7255756846316</v>
      </c>
      <c r="ER114" s="129">
        <f t="shared" si="493"/>
        <v>1036.7255756846316</v>
      </c>
      <c r="ES114" s="129">
        <f t="shared" si="494"/>
        <v>1036.7255756846316</v>
      </c>
      <c r="ET114" s="129">
        <f t="shared" si="495"/>
        <v>1036.7255756846316</v>
      </c>
      <c r="EU114" s="129">
        <f t="shared" si="496"/>
        <v>1036.7255756846316</v>
      </c>
      <c r="EV114" s="129">
        <f t="shared" si="497"/>
        <v>1036.7255756846316</v>
      </c>
      <c r="EW114" s="129">
        <f t="shared" si="498"/>
        <v>1036.7255756846316</v>
      </c>
      <c r="EX114" s="129">
        <f t="shared" si="499"/>
        <v>1036.7255756846316</v>
      </c>
      <c r="EY114" s="129">
        <f t="shared" si="500"/>
        <v>1036.7255756846316</v>
      </c>
      <c r="EZ114" s="129">
        <f t="shared" si="501"/>
        <v>1036.7255756846316</v>
      </c>
      <c r="FA114" s="129">
        <f t="shared" si="502"/>
        <v>1036.7255756846316</v>
      </c>
      <c r="FB114" s="129">
        <f t="shared" si="503"/>
        <v>1036.7255756846316</v>
      </c>
      <c r="FC114" s="129">
        <f t="shared" si="504"/>
        <v>1036.7255756846316</v>
      </c>
      <c r="FD114" s="129">
        <f t="shared" si="505"/>
        <v>1036.7255756846316</v>
      </c>
      <c r="FE114" s="129">
        <f t="shared" si="506"/>
        <v>1036.7255756846316</v>
      </c>
      <c r="FF114" s="129">
        <f t="shared" si="507"/>
        <v>1036.7255756846316</v>
      </c>
      <c r="FG114" s="129">
        <f t="shared" si="508"/>
        <v>1036.7255756846316</v>
      </c>
      <c r="FH114" s="129">
        <f t="shared" si="509"/>
        <v>1036.7255756846316</v>
      </c>
      <c r="FI114" s="129">
        <f t="shared" si="510"/>
        <v>1036.7255756846316</v>
      </c>
      <c r="FJ114" s="129">
        <f t="shared" si="511"/>
        <v>1036.7255756846316</v>
      </c>
      <c r="FK114" s="129">
        <f t="shared" si="512"/>
        <v>1036.7255756846316</v>
      </c>
      <c r="FL114" s="129">
        <f t="shared" si="513"/>
        <v>1036.7255756846316</v>
      </c>
      <c r="FM114" s="129">
        <f t="shared" si="514"/>
        <v>1036.7255756846316</v>
      </c>
      <c r="FN114" s="129">
        <f t="shared" si="515"/>
        <v>1036.7255756846316</v>
      </c>
      <c r="FO114" s="129">
        <f t="shared" si="516"/>
        <v>1036.7255756846316</v>
      </c>
      <c r="FP114" s="129">
        <f t="shared" si="517"/>
        <v>1036.7255756846316</v>
      </c>
      <c r="FQ114" s="129">
        <f t="shared" si="518"/>
        <v>882.61280334062633</v>
      </c>
      <c r="FR114" s="129">
        <f t="shared" si="519"/>
        <v>754.19947374301978</v>
      </c>
      <c r="FS114" s="129">
        <f t="shared" si="520"/>
        <v>669.07660311749942</v>
      </c>
      <c r="FT114" s="129">
        <f t="shared" si="521"/>
        <v>599.06819132190662</v>
      </c>
      <c r="FU114" s="129">
        <f t="shared" si="522"/>
        <v>537.58496038504313</v>
      </c>
      <c r="FV114" s="129">
        <f t="shared" si="523"/>
        <v>481.69271654126646</v>
      </c>
      <c r="FW114" s="129">
        <f t="shared" si="524"/>
        <v>429.76983833794179</v>
      </c>
      <c r="FX114" s="129">
        <f t="shared" si="525"/>
        <v>380.8025761661861</v>
      </c>
      <c r="FY114" s="129">
        <f t="shared" si="526"/>
        <v>334.10258099509633</v>
      </c>
      <c r="FZ114" s="129">
        <f t="shared" si="527"/>
        <v>289.17298465940939</v>
      </c>
      <c r="GA114" s="129">
        <f t="shared" si="528"/>
        <v>245.63724785096497</v>
      </c>
      <c r="GB114" s="129">
        <f t="shared" si="529"/>
        <v>204.51470837921374</v>
      </c>
      <c r="GC114" s="129">
        <f t="shared" si="530"/>
        <v>163.39216890746252</v>
      </c>
      <c r="GD114" s="129">
        <f t="shared" si="531"/>
        <v>122.26962943571141</v>
      </c>
      <c r="GE114" s="129">
        <f t="shared" si="532"/>
        <v>81.147089963960184</v>
      </c>
      <c r="GF114" s="129">
        <f t="shared" si="533"/>
        <v>40.024550492208846</v>
      </c>
    </row>
    <row r="115" spans="1:188" ht="15" x14ac:dyDescent="0.25">
      <c r="A115" s="124">
        <v>16</v>
      </c>
      <c r="G115" s="126"/>
      <c r="H115" s="126"/>
      <c r="I115" s="126"/>
      <c r="J115" s="126"/>
      <c r="L115" s="126"/>
      <c r="M115" s="126"/>
      <c r="N115" s="126"/>
      <c r="O115" s="126"/>
      <c r="AU115" s="126">
        <f>-$A115^2*ACOS(1-$B$4/$A115)-($A115-$B$4)*SQRT(2*$A115*$B$4-$B$4^2)</f>
        <v>7.4713621902468645</v>
      </c>
      <c r="AV115" s="126">
        <f>-$A115^2*ACOS(1-$C$4/$A115)-($A115-$C$4)*SQRT(2*$A115*$C$4-$C$4^2)-AV116</f>
        <v>13.699259613306296</v>
      </c>
      <c r="AW115" s="126">
        <f>-$A115^2*ACOS(1-$D$4/$A115)-($A115-$D$4)*SQRT(2*$A115*$D$4-$D$4^2)-AW116-AW117</f>
        <v>17.832662529692229</v>
      </c>
      <c r="AX115" s="126">
        <f>-$A115^2*ACOS(1-$E$4/$A115)-($A115-$E$4)*SQRT(2*$A115*$E$4-$E$4^2)-AX116-AX117-AX118</f>
        <v>21.236155030645065</v>
      </c>
      <c r="AY115" s="126">
        <f>-$A115^2*ACOS(1-$F$4/$A115)-($A115-$F$4)*SQRT(2*$A115*$F$4-$F$4^2)-AY116-AY117-AY118-AY119</f>
        <v>24.228923909043971</v>
      </c>
      <c r="AZ115" s="126">
        <f>-$A115^2*ACOS(1-6/$A115)-($A115-6)*SQRT(2*$A115*6-6^2)-AZ116-AZ117-AZ118-AZ119-AZ120</f>
        <v>26.95317525685067</v>
      </c>
      <c r="BA115" s="126">
        <f>-$A115^2*ACOS(1-7/$A115)-($A115-7)*SQRT(2*$A115*7-7^2)-BA116-BA117-BA118-BA119-BA120-BA121</f>
        <v>29.487583950014567</v>
      </c>
      <c r="BB115" s="126">
        <f>-$A115^2*ACOS(1-8/$A115)-($A115-8)*SQRT(2*$A115*8-8^2)-BB116-BB117-BB118-BB119-BB120-BB121-BB122</f>
        <v>31.881423239032813</v>
      </c>
      <c r="BC115" s="126">
        <f>-$A115^2*ACOS(1-9/$A115)-($A115-9)*SQRT(2*$A115*9-9^2)-BC116-BC117-BC118-BC119-BC120-BC121-BC122-BC123</f>
        <v>34.168247532832908</v>
      </c>
      <c r="BD115" s="126">
        <f>-$A115^2*ACOS(1-10/$A115)-($A115-10)*SQRT(2*$A115*10-10^2)-BD116-BD117-BD118-BD119-BD120-BD121-BD122-BD123-BD124</f>
        <v>36.372382889000164</v>
      </c>
      <c r="BE115" s="126">
        <f t="shared" si="535"/>
        <v>38.436565236693134</v>
      </c>
      <c r="BF115" s="126">
        <f t="shared" si="535"/>
        <v>40.500747584386104</v>
      </c>
      <c r="BG115" s="126">
        <f t="shared" si="535"/>
        <v>42.564929932079075</v>
      </c>
      <c r="BH115" s="126">
        <f t="shared" si="535"/>
        <v>44.629112279772045</v>
      </c>
      <c r="BI115" s="126">
        <f>-$A115^2*ACOS(1-15/$A115)-($A115-15)*SQRT(2*$A115*15-15^2)-BI116-BI117-BI118-BI119-BI120-BI121-BI122-BI123-BI124-BI125-BI126-BI127-BI128-BI129</f>
        <v>46.693294627465022</v>
      </c>
      <c r="BJ115" s="126">
        <f ca="1">$A115^2*ACOS(1-$A115/$A115)-($A115-$A115)*SQRT(2*$A115*$A115-$A115^2)-SUM(BJ116:BJ$130)</f>
        <v>48.694686130641855</v>
      </c>
      <c r="BK115" s="126"/>
      <c r="BL115" s="122">
        <v>16</v>
      </c>
      <c r="BM115" s="126">
        <f t="shared" si="414"/>
        <v>0</v>
      </c>
      <c r="BN115" s="126">
        <f t="shared" si="415"/>
        <v>0</v>
      </c>
      <c r="BO115" s="126">
        <f t="shared" si="416"/>
        <v>0</v>
      </c>
      <c r="BP115" s="126">
        <f t="shared" si="417"/>
        <v>0</v>
      </c>
      <c r="BQ115" s="126">
        <f t="shared" si="418"/>
        <v>0</v>
      </c>
      <c r="BR115" s="126">
        <f t="shared" si="419"/>
        <v>0</v>
      </c>
      <c r="BS115" s="126">
        <f t="shared" si="420"/>
        <v>0</v>
      </c>
      <c r="BT115" s="126">
        <f t="shared" si="421"/>
        <v>0</v>
      </c>
      <c r="BU115" s="126">
        <f t="shared" si="422"/>
        <v>0</v>
      </c>
      <c r="BV115" s="126">
        <f t="shared" si="423"/>
        <v>0</v>
      </c>
      <c r="BW115" s="126">
        <f t="shared" si="424"/>
        <v>0</v>
      </c>
      <c r="BX115" s="126">
        <f t="shared" si="425"/>
        <v>0</v>
      </c>
      <c r="BY115" s="126">
        <f t="shared" si="426"/>
        <v>0</v>
      </c>
      <c r="BZ115" s="126">
        <f t="shared" si="427"/>
        <v>0</v>
      </c>
      <c r="CA115" s="126">
        <f t="shared" si="428"/>
        <v>0</v>
      </c>
      <c r="CB115" s="126">
        <f t="shared" si="429"/>
        <v>0</v>
      </c>
      <c r="CC115" s="126">
        <f t="shared" si="430"/>
        <v>0</v>
      </c>
      <c r="CD115" s="126">
        <f t="shared" si="431"/>
        <v>0</v>
      </c>
      <c r="CE115" s="126">
        <f t="shared" si="432"/>
        <v>0</v>
      </c>
      <c r="CF115" s="126">
        <f t="shared" si="433"/>
        <v>0</v>
      </c>
      <c r="CG115" s="126">
        <f t="shared" si="434"/>
        <v>0</v>
      </c>
      <c r="CH115" s="126">
        <f t="shared" si="435"/>
        <v>0</v>
      </c>
      <c r="CI115" s="126">
        <f t="shared" si="436"/>
        <v>0</v>
      </c>
      <c r="CJ115" s="126">
        <f t="shared" si="437"/>
        <v>0</v>
      </c>
      <c r="CK115" s="126">
        <f t="shared" si="438"/>
        <v>0</v>
      </c>
      <c r="CL115" s="126">
        <f t="shared" si="439"/>
        <v>0</v>
      </c>
      <c r="CM115" s="126">
        <f t="shared" si="440"/>
        <v>0</v>
      </c>
      <c r="CN115" s="126">
        <f t="shared" si="441"/>
        <v>0</v>
      </c>
      <c r="CO115" s="126">
        <f t="shared" si="442"/>
        <v>0</v>
      </c>
      <c r="CP115" s="126">
        <f t="shared" si="443"/>
        <v>0</v>
      </c>
      <c r="CQ115" s="126">
        <f t="shared" si="444"/>
        <v>0</v>
      </c>
      <c r="CR115" s="126">
        <f t="shared" si="445"/>
        <v>0</v>
      </c>
      <c r="CS115" s="126">
        <f t="shared" si="446"/>
        <v>0</v>
      </c>
      <c r="CT115" s="126">
        <f t="shared" si="447"/>
        <v>0</v>
      </c>
      <c r="CU115" s="126">
        <f t="shared" si="448"/>
        <v>0</v>
      </c>
      <c r="CV115" s="126">
        <f t="shared" si="449"/>
        <v>0</v>
      </c>
      <c r="CW115" s="126">
        <f t="shared" si="450"/>
        <v>0</v>
      </c>
      <c r="CX115" s="126">
        <f t="shared" si="451"/>
        <v>0</v>
      </c>
      <c r="CY115" s="126">
        <f t="shared" si="452"/>
        <v>0</v>
      </c>
      <c r="CZ115" s="126">
        <f t="shared" si="453"/>
        <v>0</v>
      </c>
      <c r="DA115" s="126">
        <f t="shared" si="454"/>
        <v>0</v>
      </c>
      <c r="DB115" s="126">
        <f t="shared" si="455"/>
        <v>0</v>
      </c>
      <c r="DC115" s="126">
        <f t="shared" si="456"/>
        <v>0</v>
      </c>
      <c r="DD115" s="126">
        <f t="shared" si="457"/>
        <v>0</v>
      </c>
      <c r="DE115" s="126">
        <f t="shared" si="458"/>
        <v>0</v>
      </c>
      <c r="DF115" s="126">
        <f t="shared" si="459"/>
        <v>149.42724380493729</v>
      </c>
      <c r="DG115" s="126">
        <f t="shared" si="460"/>
        <v>273.98519226612592</v>
      </c>
      <c r="DH115" s="126">
        <f t="shared" si="461"/>
        <v>356.65325059384458</v>
      </c>
      <c r="DI115" s="126">
        <f t="shared" si="462"/>
        <v>424.72310061290131</v>
      </c>
      <c r="DJ115" s="126">
        <f t="shared" si="463"/>
        <v>484.57847818087942</v>
      </c>
      <c r="DK115" s="126">
        <f t="shared" si="464"/>
        <v>539.06350513701341</v>
      </c>
      <c r="DL115" s="126">
        <f t="shared" si="465"/>
        <v>589.75167900029135</v>
      </c>
      <c r="DM115" s="126">
        <f t="shared" si="466"/>
        <v>637.62846478065626</v>
      </c>
      <c r="DN115" s="126">
        <f t="shared" si="467"/>
        <v>683.36495065665815</v>
      </c>
      <c r="DO115" s="126">
        <f t="shared" si="468"/>
        <v>727.44765778000328</v>
      </c>
      <c r="DP115" s="126">
        <f t="shared" si="469"/>
        <v>768.73130473386266</v>
      </c>
      <c r="DQ115" s="126">
        <f t="shared" si="470"/>
        <v>810.01495168772203</v>
      </c>
      <c r="DR115" s="126">
        <f t="shared" si="471"/>
        <v>851.29859864158152</v>
      </c>
      <c r="DS115" s="126">
        <f t="shared" si="472"/>
        <v>892.5822455954409</v>
      </c>
      <c r="DT115" s="126">
        <f t="shared" si="473"/>
        <v>933.8658925493005</v>
      </c>
      <c r="DU115" s="126">
        <v>973.89372261283597</v>
      </c>
      <c r="DV115" s="121"/>
      <c r="DW115" s="129">
        <v>973.89372261283597</v>
      </c>
      <c r="DX115" s="124">
        <v>46</v>
      </c>
      <c r="DY115" s="129">
        <f t="shared" si="474"/>
        <v>973.89372261283597</v>
      </c>
      <c r="DZ115" s="129">
        <f t="shared" si="475"/>
        <v>973.89372261283597</v>
      </c>
      <c r="EA115" s="129">
        <f t="shared" si="476"/>
        <v>973.89372261283597</v>
      </c>
      <c r="EB115" s="129">
        <f t="shared" si="477"/>
        <v>973.89372261283597</v>
      </c>
      <c r="EC115" s="129">
        <f t="shared" si="478"/>
        <v>973.89372261283597</v>
      </c>
      <c r="ED115" s="129">
        <f t="shared" si="479"/>
        <v>973.89372261283597</v>
      </c>
      <c r="EE115" s="129">
        <f t="shared" si="480"/>
        <v>973.89372261283597</v>
      </c>
      <c r="EF115" s="129">
        <f t="shared" si="481"/>
        <v>973.89372261283597</v>
      </c>
      <c r="EG115" s="129">
        <f t="shared" si="482"/>
        <v>973.89372261283597</v>
      </c>
      <c r="EH115" s="129">
        <f t="shared" si="483"/>
        <v>973.89372261283597</v>
      </c>
      <c r="EI115" s="129">
        <f t="shared" si="484"/>
        <v>973.89372261283597</v>
      </c>
      <c r="EJ115" s="129">
        <f t="shared" si="485"/>
        <v>973.89372261283597</v>
      </c>
      <c r="EK115" s="129">
        <f t="shared" si="486"/>
        <v>973.89372261283597</v>
      </c>
      <c r="EL115" s="129">
        <f t="shared" si="487"/>
        <v>973.89372261283597</v>
      </c>
      <c r="EM115" s="129">
        <f t="shared" si="488"/>
        <v>973.89372261283597</v>
      </c>
      <c r="EN115" s="129">
        <f t="shared" si="489"/>
        <v>973.89372261283597</v>
      </c>
      <c r="EO115" s="129">
        <f t="shared" si="490"/>
        <v>973.89372261283597</v>
      </c>
      <c r="EP115" s="129">
        <f t="shared" si="491"/>
        <v>973.89372261283597</v>
      </c>
      <c r="EQ115" s="129">
        <f t="shared" si="492"/>
        <v>973.89372261283597</v>
      </c>
      <c r="ER115" s="129">
        <f t="shared" si="493"/>
        <v>973.89372261283597</v>
      </c>
      <c r="ES115" s="129">
        <f t="shared" si="494"/>
        <v>973.89372261283597</v>
      </c>
      <c r="ET115" s="129">
        <f t="shared" si="495"/>
        <v>973.89372261283597</v>
      </c>
      <c r="EU115" s="129">
        <f t="shared" si="496"/>
        <v>973.89372261283597</v>
      </c>
      <c r="EV115" s="129">
        <f t="shared" si="497"/>
        <v>973.89372261283597</v>
      </c>
      <c r="EW115" s="129">
        <f t="shared" si="498"/>
        <v>973.89372261283597</v>
      </c>
      <c r="EX115" s="129">
        <f t="shared" si="499"/>
        <v>973.89372261283597</v>
      </c>
      <c r="EY115" s="129">
        <f t="shared" si="500"/>
        <v>973.89372261283597</v>
      </c>
      <c r="EZ115" s="129">
        <f t="shared" si="501"/>
        <v>973.89372261283597</v>
      </c>
      <c r="FA115" s="129">
        <f t="shared" si="502"/>
        <v>973.89372261283597</v>
      </c>
      <c r="FB115" s="129">
        <f t="shared" si="503"/>
        <v>973.89372261283597</v>
      </c>
      <c r="FC115" s="129">
        <f t="shared" si="504"/>
        <v>973.89372261283597</v>
      </c>
      <c r="FD115" s="129">
        <f t="shared" si="505"/>
        <v>973.89372261283597</v>
      </c>
      <c r="FE115" s="129">
        <f t="shared" si="506"/>
        <v>973.89372261283597</v>
      </c>
      <c r="FF115" s="129">
        <f t="shared" si="507"/>
        <v>973.89372261283597</v>
      </c>
      <c r="FG115" s="129">
        <f t="shared" si="508"/>
        <v>973.89372261283597</v>
      </c>
      <c r="FH115" s="129">
        <f t="shared" si="509"/>
        <v>973.89372261283597</v>
      </c>
      <c r="FI115" s="129">
        <f t="shared" si="510"/>
        <v>973.89372261283597</v>
      </c>
      <c r="FJ115" s="129">
        <f t="shared" si="511"/>
        <v>973.89372261283597</v>
      </c>
      <c r="FK115" s="129">
        <f t="shared" si="512"/>
        <v>973.89372261283597</v>
      </c>
      <c r="FL115" s="129">
        <f t="shared" si="513"/>
        <v>973.89372261283597</v>
      </c>
      <c r="FM115" s="129">
        <f t="shared" si="514"/>
        <v>973.89372261283597</v>
      </c>
      <c r="FN115" s="129">
        <f t="shared" si="515"/>
        <v>973.89372261283597</v>
      </c>
      <c r="FO115" s="129">
        <f t="shared" si="516"/>
        <v>973.89372261283597</v>
      </c>
      <c r="FP115" s="129">
        <f t="shared" si="517"/>
        <v>973.89372261283597</v>
      </c>
      <c r="FQ115" s="129">
        <f t="shared" si="518"/>
        <v>973.89372261283597</v>
      </c>
      <c r="FR115" s="129">
        <f t="shared" si="519"/>
        <v>824.46647880789874</v>
      </c>
      <c r="FS115" s="129">
        <f t="shared" si="520"/>
        <v>699.90853034670999</v>
      </c>
      <c r="FT115" s="129">
        <f t="shared" si="521"/>
        <v>617.24047201899134</v>
      </c>
      <c r="FU115" s="129">
        <f t="shared" si="522"/>
        <v>549.17062199993461</v>
      </c>
      <c r="FV115" s="129">
        <f t="shared" si="523"/>
        <v>489.31524443195656</v>
      </c>
      <c r="FW115" s="129">
        <f t="shared" si="524"/>
        <v>434.83021747582256</v>
      </c>
      <c r="FX115" s="129">
        <f t="shared" si="525"/>
        <v>384.14204361254463</v>
      </c>
      <c r="FY115" s="129">
        <f t="shared" si="526"/>
        <v>336.26525783217971</v>
      </c>
      <c r="FZ115" s="129">
        <f t="shared" si="527"/>
        <v>290.52877195617782</v>
      </c>
      <c r="GA115" s="129">
        <f t="shared" si="528"/>
        <v>246.44606483283269</v>
      </c>
      <c r="GB115" s="129">
        <f t="shared" si="529"/>
        <v>205.16241787897332</v>
      </c>
      <c r="GC115" s="129">
        <f t="shared" si="530"/>
        <v>163.87877092511394</v>
      </c>
      <c r="GD115" s="129">
        <f t="shared" si="531"/>
        <v>122.59512397125445</v>
      </c>
      <c r="GE115" s="129">
        <f t="shared" si="532"/>
        <v>81.311477017395077</v>
      </c>
      <c r="GF115" s="129">
        <f t="shared" si="533"/>
        <v>40.027830063535475</v>
      </c>
    </row>
    <row r="116" spans="1:188" ht="15" x14ac:dyDescent="0.25">
      <c r="A116" s="124">
        <v>15</v>
      </c>
      <c r="G116" s="126"/>
      <c r="H116" s="126"/>
      <c r="I116" s="126"/>
      <c r="J116" s="126"/>
      <c r="L116" s="126"/>
      <c r="M116" s="126"/>
      <c r="N116" s="126"/>
      <c r="O116" s="126"/>
      <c r="AV116" s="126">
        <f>-$A116^2*ACOS(1-$B$4/$A116)-($A116-$B$4)*SQRT(2*$A116*$B$4-$B$4^2)</f>
        <v>7.2294973256302626</v>
      </c>
      <c r="AW116" s="126">
        <f>-$A116^2*ACOS(1-$C$4/$A116)-($A116-$C$4)*SQRT(2*$A116*$C$4-$C$4^2)-AW117</f>
        <v>13.25848783360972</v>
      </c>
      <c r="AX116" s="126">
        <f>-$A116^2*ACOS(1-$D$4/$A116)-($A116-$D$4)*SQRT(2*$A116*$D$4-$D$4^2)-AX117-AX118</f>
        <v>17.265473002024152</v>
      </c>
      <c r="AY116" s="126">
        <f>-$A116^2*ACOS(1-$E$4/$A116)-($A116-$E$4)*SQRT(2*$A116*$E$4-$E$4^2)-AY117-AY118-AY119</f>
        <v>20.569360270058453</v>
      </c>
      <c r="AZ116" s="126">
        <f>-$A116^2*ACOS(1-$F$4/$A116)-($A116-$F$4)*SQRT(2*$A116*$F$4-$F$4^2)-AZ117-AZ118-AZ119-AZ120</f>
        <v>23.478740545291117</v>
      </c>
      <c r="BA116" s="126">
        <f>-$A116^2*ACOS(1-6/$A116)-($A116-6)*SQRT(2*$A116*6-6^2)-BA117-BA118-BA119-BA120-BA121</f>
        <v>26.131196430497212</v>
      </c>
      <c r="BB116" s="126">
        <f>-$A116^2*ACOS(1-7/$A116)-($A116-7)*SQRT(2*$A116*7-7^2)-BB117-BB118-BB119-BB120-BB121-BB122</f>
        <v>28.602953942097869</v>
      </c>
      <c r="BC116" s="126">
        <f>-$A116^2*ACOS(1-8/$A116)-($A116-8)*SQRT(2*$A116*8-8^2)-BC117-BC118-BC119-BC120-BC121-BC122-BC123</f>
        <v>30.941871418734362</v>
      </c>
      <c r="BD116" s="126">
        <f>-$A116^2*ACOS(1-9/$A116)-($A116-9)*SQRT(2*$A116*9-9^2)-BD117-BD118-BD119-BD120-BD121-BD122-BD123-BD124</f>
        <v>33.180669085136401</v>
      </c>
      <c r="BE116" s="126">
        <f t="shared" si="535"/>
        <v>35.25483581990644</v>
      </c>
      <c r="BF116" s="126">
        <f t="shared" si="535"/>
        <v>37.329002554676478</v>
      </c>
      <c r="BG116" s="126">
        <f t="shared" si="535"/>
        <v>39.403169289446517</v>
      </c>
      <c r="BH116" s="126">
        <f t="shared" si="535"/>
        <v>41.477336024216555</v>
      </c>
      <c r="BI116" s="126">
        <f>-$A116^2*ACOS(1-14/$A116)-($A116-14)*SQRT(2*$A116*14-14^2)-BI117-BI118-BI119-BI120-BI121-BI122-BI123-BI124-BI125-BI126-BI127-BI128-BI129</f>
        <v>43.551502758986587</v>
      </c>
      <c r="BJ116" s="126">
        <f ca="1">$A116^2*ACOS(1-$A116/$A116)-($A116-$A116)*SQRT(2*$A116*$A116-$A116^2)-SUM(BJ117:BJ$130)</f>
        <v>45.553093477051959</v>
      </c>
      <c r="BK116" s="126"/>
      <c r="BL116" s="122">
        <v>15</v>
      </c>
      <c r="BM116" s="126">
        <f t="shared" si="414"/>
        <v>0</v>
      </c>
      <c r="BN116" s="126">
        <f t="shared" si="415"/>
        <v>0</v>
      </c>
      <c r="BO116" s="126">
        <f t="shared" si="416"/>
        <v>0</v>
      </c>
      <c r="BP116" s="126">
        <f t="shared" si="417"/>
        <v>0</v>
      </c>
      <c r="BQ116" s="126">
        <f t="shared" si="418"/>
        <v>0</v>
      </c>
      <c r="BR116" s="126">
        <f t="shared" si="419"/>
        <v>0</v>
      </c>
      <c r="BS116" s="126">
        <f t="shared" si="420"/>
        <v>0</v>
      </c>
      <c r="BT116" s="126">
        <f t="shared" si="421"/>
        <v>0</v>
      </c>
      <c r="BU116" s="126">
        <f t="shared" si="422"/>
        <v>0</v>
      </c>
      <c r="BV116" s="126">
        <f t="shared" si="423"/>
        <v>0</v>
      </c>
      <c r="BW116" s="126">
        <f t="shared" si="424"/>
        <v>0</v>
      </c>
      <c r="BX116" s="126">
        <f t="shared" si="425"/>
        <v>0</v>
      </c>
      <c r="BY116" s="126">
        <f t="shared" si="426"/>
        <v>0</v>
      </c>
      <c r="BZ116" s="126">
        <f t="shared" si="427"/>
        <v>0</v>
      </c>
      <c r="CA116" s="126">
        <f t="shared" si="428"/>
        <v>0</v>
      </c>
      <c r="CB116" s="126">
        <f t="shared" si="429"/>
        <v>0</v>
      </c>
      <c r="CC116" s="126">
        <f t="shared" si="430"/>
        <v>0</v>
      </c>
      <c r="CD116" s="126">
        <f t="shared" si="431"/>
        <v>0</v>
      </c>
      <c r="CE116" s="126">
        <f t="shared" si="432"/>
        <v>0</v>
      </c>
      <c r="CF116" s="126">
        <f t="shared" si="433"/>
        <v>0</v>
      </c>
      <c r="CG116" s="126">
        <f t="shared" si="434"/>
        <v>0</v>
      </c>
      <c r="CH116" s="126">
        <f t="shared" si="435"/>
        <v>0</v>
      </c>
      <c r="CI116" s="126">
        <f t="shared" si="436"/>
        <v>0</v>
      </c>
      <c r="CJ116" s="126">
        <f t="shared" si="437"/>
        <v>0</v>
      </c>
      <c r="CK116" s="126">
        <f t="shared" si="438"/>
        <v>0</v>
      </c>
      <c r="CL116" s="126">
        <f t="shared" si="439"/>
        <v>0</v>
      </c>
      <c r="CM116" s="126">
        <f t="shared" si="440"/>
        <v>0</v>
      </c>
      <c r="CN116" s="126">
        <f t="shared" si="441"/>
        <v>0</v>
      </c>
      <c r="CO116" s="126">
        <f t="shared" si="442"/>
        <v>0</v>
      </c>
      <c r="CP116" s="126">
        <f t="shared" si="443"/>
        <v>0</v>
      </c>
      <c r="CQ116" s="126">
        <f t="shared" si="444"/>
        <v>0</v>
      </c>
      <c r="CR116" s="126">
        <f t="shared" si="445"/>
        <v>0</v>
      </c>
      <c r="CS116" s="126">
        <f t="shared" si="446"/>
        <v>0</v>
      </c>
      <c r="CT116" s="126">
        <f t="shared" si="447"/>
        <v>0</v>
      </c>
      <c r="CU116" s="126">
        <f t="shared" si="448"/>
        <v>0</v>
      </c>
      <c r="CV116" s="126">
        <f t="shared" si="449"/>
        <v>0</v>
      </c>
      <c r="CW116" s="126">
        <f t="shared" si="450"/>
        <v>0</v>
      </c>
      <c r="CX116" s="126">
        <f t="shared" si="451"/>
        <v>0</v>
      </c>
      <c r="CY116" s="126">
        <f t="shared" si="452"/>
        <v>0</v>
      </c>
      <c r="CZ116" s="126">
        <f t="shared" si="453"/>
        <v>0</v>
      </c>
      <c r="DA116" s="126">
        <f t="shared" si="454"/>
        <v>0</v>
      </c>
      <c r="DB116" s="126">
        <f t="shared" si="455"/>
        <v>0</v>
      </c>
      <c r="DC116" s="126">
        <f t="shared" si="456"/>
        <v>0</v>
      </c>
      <c r="DD116" s="126">
        <f t="shared" si="457"/>
        <v>0</v>
      </c>
      <c r="DE116" s="126">
        <f t="shared" si="458"/>
        <v>0</v>
      </c>
      <c r="DF116" s="126">
        <f t="shared" si="459"/>
        <v>0</v>
      </c>
      <c r="DG116" s="126">
        <f t="shared" si="460"/>
        <v>144.58994651260525</v>
      </c>
      <c r="DH116" s="126">
        <f t="shared" si="461"/>
        <v>265.16975667219441</v>
      </c>
      <c r="DI116" s="126">
        <f t="shared" si="462"/>
        <v>345.30946004048303</v>
      </c>
      <c r="DJ116" s="126">
        <f t="shared" si="463"/>
        <v>411.38720540116907</v>
      </c>
      <c r="DK116" s="126">
        <f t="shared" si="464"/>
        <v>469.57481090582235</v>
      </c>
      <c r="DL116" s="126">
        <f t="shared" si="465"/>
        <v>522.62392860994419</v>
      </c>
      <c r="DM116" s="126">
        <f t="shared" si="466"/>
        <v>572.05907884195744</v>
      </c>
      <c r="DN116" s="126">
        <f t="shared" si="467"/>
        <v>618.83742837468719</v>
      </c>
      <c r="DO116" s="126">
        <f t="shared" si="468"/>
        <v>663.61338170272802</v>
      </c>
      <c r="DP116" s="126">
        <f t="shared" si="469"/>
        <v>705.09671639812882</v>
      </c>
      <c r="DQ116" s="126">
        <f t="shared" si="470"/>
        <v>746.58005109352962</v>
      </c>
      <c r="DR116" s="126">
        <f t="shared" si="471"/>
        <v>788.0633857889303</v>
      </c>
      <c r="DS116" s="126">
        <f t="shared" si="472"/>
        <v>829.5467204843311</v>
      </c>
      <c r="DT116" s="126">
        <f t="shared" si="473"/>
        <v>871.03005517973179</v>
      </c>
      <c r="DU116" s="126">
        <v>911.06186954104032</v>
      </c>
      <c r="DV116" s="121"/>
      <c r="DW116" s="129">
        <v>911.06186954104032</v>
      </c>
      <c r="DX116" s="124">
        <v>47</v>
      </c>
      <c r="DY116" s="129">
        <f t="shared" si="474"/>
        <v>911.06186954104032</v>
      </c>
      <c r="DZ116" s="129">
        <f t="shared" si="475"/>
        <v>911.06186954104032</v>
      </c>
      <c r="EA116" s="129">
        <f t="shared" si="476"/>
        <v>911.06186954104032</v>
      </c>
      <c r="EB116" s="129">
        <f t="shared" si="477"/>
        <v>911.06186954104032</v>
      </c>
      <c r="EC116" s="129">
        <f t="shared" si="478"/>
        <v>911.06186954104032</v>
      </c>
      <c r="ED116" s="129">
        <f t="shared" si="479"/>
        <v>911.06186954104032</v>
      </c>
      <c r="EE116" s="129">
        <f t="shared" si="480"/>
        <v>911.06186954104032</v>
      </c>
      <c r="EF116" s="129">
        <f t="shared" si="481"/>
        <v>911.06186954104032</v>
      </c>
      <c r="EG116" s="129">
        <f t="shared" si="482"/>
        <v>911.06186954104032</v>
      </c>
      <c r="EH116" s="129">
        <f t="shared" si="483"/>
        <v>911.06186954104032</v>
      </c>
      <c r="EI116" s="129">
        <f t="shared" si="484"/>
        <v>911.06186954104032</v>
      </c>
      <c r="EJ116" s="129">
        <f t="shared" si="485"/>
        <v>911.06186954104032</v>
      </c>
      <c r="EK116" s="129">
        <f t="shared" si="486"/>
        <v>911.06186954104032</v>
      </c>
      <c r="EL116" s="129">
        <f t="shared" si="487"/>
        <v>911.06186954104032</v>
      </c>
      <c r="EM116" s="129">
        <f t="shared" si="488"/>
        <v>911.06186954104032</v>
      </c>
      <c r="EN116" s="129">
        <f t="shared" si="489"/>
        <v>911.06186954104032</v>
      </c>
      <c r="EO116" s="129">
        <f t="shared" si="490"/>
        <v>911.06186954104032</v>
      </c>
      <c r="EP116" s="129">
        <f t="shared" si="491"/>
        <v>911.06186954104032</v>
      </c>
      <c r="EQ116" s="129">
        <f t="shared" si="492"/>
        <v>911.06186954104032</v>
      </c>
      <c r="ER116" s="129">
        <f t="shared" si="493"/>
        <v>911.06186954104032</v>
      </c>
      <c r="ES116" s="129">
        <f t="shared" si="494"/>
        <v>911.06186954104032</v>
      </c>
      <c r="ET116" s="129">
        <f t="shared" si="495"/>
        <v>911.06186954104032</v>
      </c>
      <c r="EU116" s="129">
        <f t="shared" si="496"/>
        <v>911.06186954104032</v>
      </c>
      <c r="EV116" s="129">
        <f t="shared" si="497"/>
        <v>911.06186954104032</v>
      </c>
      <c r="EW116" s="129">
        <f t="shared" si="498"/>
        <v>911.06186954104032</v>
      </c>
      <c r="EX116" s="129">
        <f t="shared" si="499"/>
        <v>911.06186954104032</v>
      </c>
      <c r="EY116" s="129">
        <f t="shared" si="500"/>
        <v>911.06186954104032</v>
      </c>
      <c r="EZ116" s="129">
        <f t="shared" si="501"/>
        <v>911.06186954104032</v>
      </c>
      <c r="FA116" s="129">
        <f t="shared" si="502"/>
        <v>911.06186954104032</v>
      </c>
      <c r="FB116" s="129">
        <f t="shared" si="503"/>
        <v>911.06186954104032</v>
      </c>
      <c r="FC116" s="129">
        <f t="shared" si="504"/>
        <v>911.06186954104032</v>
      </c>
      <c r="FD116" s="129">
        <f t="shared" si="505"/>
        <v>911.06186954104032</v>
      </c>
      <c r="FE116" s="129">
        <f t="shared" si="506"/>
        <v>911.06186954104032</v>
      </c>
      <c r="FF116" s="129">
        <f t="shared" si="507"/>
        <v>911.06186954104032</v>
      </c>
      <c r="FG116" s="129">
        <f t="shared" si="508"/>
        <v>911.06186954104032</v>
      </c>
      <c r="FH116" s="129">
        <f t="shared" si="509"/>
        <v>911.06186954104032</v>
      </c>
      <c r="FI116" s="129">
        <f t="shared" si="510"/>
        <v>911.06186954104032</v>
      </c>
      <c r="FJ116" s="129">
        <f t="shared" si="511"/>
        <v>911.06186954104032</v>
      </c>
      <c r="FK116" s="129">
        <f t="shared" si="512"/>
        <v>911.06186954104032</v>
      </c>
      <c r="FL116" s="129">
        <f t="shared" si="513"/>
        <v>911.06186954104032</v>
      </c>
      <c r="FM116" s="129">
        <f t="shared" si="514"/>
        <v>911.06186954104032</v>
      </c>
      <c r="FN116" s="129">
        <f t="shared" si="515"/>
        <v>911.06186954104032</v>
      </c>
      <c r="FO116" s="129">
        <f t="shared" si="516"/>
        <v>911.06186954104032</v>
      </c>
      <c r="FP116" s="129">
        <f t="shared" si="517"/>
        <v>911.06186954104032</v>
      </c>
      <c r="FQ116" s="129">
        <f t="shared" si="518"/>
        <v>911.06186954104032</v>
      </c>
      <c r="FR116" s="129">
        <f t="shared" si="519"/>
        <v>911.06186954104032</v>
      </c>
      <c r="FS116" s="129">
        <f t="shared" si="520"/>
        <v>766.47192302843507</v>
      </c>
      <c r="FT116" s="129">
        <f t="shared" si="521"/>
        <v>645.89211286884597</v>
      </c>
      <c r="FU116" s="129">
        <f t="shared" si="522"/>
        <v>565.75240950055729</v>
      </c>
      <c r="FV116" s="129">
        <f t="shared" si="523"/>
        <v>499.67466413987125</v>
      </c>
      <c r="FW116" s="129">
        <f t="shared" si="524"/>
        <v>441.48705863521798</v>
      </c>
      <c r="FX116" s="129">
        <f t="shared" si="525"/>
        <v>388.43794093109614</v>
      </c>
      <c r="FY116" s="129">
        <f t="shared" si="526"/>
        <v>339.00279069908288</v>
      </c>
      <c r="FZ116" s="129">
        <f t="shared" si="527"/>
        <v>292.22444116635313</v>
      </c>
      <c r="GA116" s="129">
        <f t="shared" si="528"/>
        <v>247.4484878383123</v>
      </c>
      <c r="GB116" s="129">
        <f t="shared" si="529"/>
        <v>205.9651531429115</v>
      </c>
      <c r="GC116" s="129">
        <f t="shared" si="530"/>
        <v>164.4818184475107</v>
      </c>
      <c r="GD116" s="129">
        <f t="shared" si="531"/>
        <v>122.99848375211002</v>
      </c>
      <c r="GE116" s="129">
        <f t="shared" si="532"/>
        <v>81.51514905670922</v>
      </c>
      <c r="GF116" s="129">
        <f t="shared" si="533"/>
        <v>40.031814361308534</v>
      </c>
    </row>
    <row r="117" spans="1:188" ht="15" x14ac:dyDescent="0.25">
      <c r="A117" s="124">
        <v>14</v>
      </c>
      <c r="G117" s="126"/>
      <c r="H117" s="126"/>
      <c r="I117" s="126"/>
      <c r="J117" s="126"/>
      <c r="L117" s="126"/>
      <c r="M117" s="126"/>
      <c r="N117" s="126"/>
      <c r="O117" s="126"/>
      <c r="AW117" s="126">
        <f>-$A117^2*ACOS(1-$B$4/$A117)-($A117-$B$4)*SQRT(2*$A117*$B$4-$B$4^2)</f>
        <v>6.9792550166287128</v>
      </c>
      <c r="AX117" s="126">
        <f>-$A117^2*ACOS(1-$C$4/$A117)-($A117-$C$4)*SQRT(2*$A117*$C$4-$C$4^2)-AX118</f>
        <v>12.80257724720515</v>
      </c>
      <c r="AY117" s="126">
        <f>-$A117^2*ACOS(1-$D$4/$A117)-($A117-$D$4)*SQRT(2*$A117*$D$4-$D$4^2)-AY118-AY119</f>
        <v>16.679127931509555</v>
      </c>
      <c r="AZ117" s="126">
        <f>-$A117^2*ACOS(1-$E$4/$A117)-($A117-$E$4)*SQRT(2*$A117*$E$4-$E$4^2)-AZ118-AZ119-AZ120</f>
        <v>19.880525706213021</v>
      </c>
      <c r="BA117" s="126">
        <f>-$A117^2*ACOS(1-$F$4/$A117)-($A117-$F$4)*SQRT(2*$A117*$F$4-$F$4^2)-BA118-BA119-BA120-BA121</f>
        <v>22.704420127141006</v>
      </c>
      <c r="BB117" s="126">
        <f>-$A117^2*ACOS(1-6/$A117)-($A117-6)*SQRT(2*$A117*6-6^2)-BB118-BB119-BB120-BB121-BB122</f>
        <v>25.283647337002392</v>
      </c>
      <c r="BC117" s="126">
        <f>-$A117^2*ACOS(1-7/$A117)-($A117-7)*SQRT(2*$A117*7-7^2)-BC118-BC119-BC120-BC121-BC122-BC123</f>
        <v>27.691950030690702</v>
      </c>
      <c r="BD117" s="126">
        <f>-$A117^2*ACOS(1-8/$A117)-($A117-8)*SQRT(2*$A117*8-8^2)-BD118-BD119-BD120-BD121-BD122-BD123-BD124</f>
        <v>29.975787676214878</v>
      </c>
      <c r="BE117" s="126">
        <f>-$A117^2*ACOS(1-9/$A117)-($A117-9)*SQRT(2*$A117*9-9^2)-BE118-BE119-BE120-BE121-BE122-BE123-BE124-BE125</f>
        <v>32.167100526699912</v>
      </c>
      <c r="BF117" s="126">
        <f>-$A117^2*ACOS(1-10/$A117)-($A117-10)*SQRT(2*$A117*10-10^2)-BF118-BF119-BF120-BF121-BF122-BF123-BF124-BF125-BF126</f>
        <v>34.289379397534972</v>
      </c>
      <c r="BG117" s="126">
        <f>-$A117^2*ACOS(1-11/$A117)-($A117-11)*SQRT(2*$A117*11-11^2)-BG118-BG119-BG120-BG121-BG122-BG123-BG124-BG125-BG126-BG127</f>
        <v>36.36091413531522</v>
      </c>
      <c r="BH117" s="126">
        <f>-$A117^2*ACOS(1-12/$A117)-($A117-12)*SQRT(2*$A117*12-12^2)-BH118-BH119-BH120-BH121-BH122-BH123-BH124-BH125-BH126-BH127-BH128</f>
        <v>38.396701698065918</v>
      </c>
      <c r="BI117" s="126">
        <f>-$A117^2*ACOS(1-13/$A117)-($A117-13)*SQRT(2*$A117*13-13^2)-BI118-BI119-BI120-BI121-BI122-BI123-BI124-BI125-BI126-BI127-BI128-BI129</f>
        <v>40.409664769950126</v>
      </c>
      <c r="BJ117" s="126">
        <f ca="1">$A117^2*ACOS(1-$A117/$A117)-($A117-$A117)*SQRT(2*$A117*$A117-$A117^2)-SUM(BJ118:BJ$130)</f>
        <v>42.411500823462234</v>
      </c>
      <c r="BK117" s="126"/>
      <c r="BL117" s="122">
        <v>14</v>
      </c>
      <c r="BM117" s="126">
        <f t="shared" si="414"/>
        <v>0</v>
      </c>
      <c r="BN117" s="126">
        <f t="shared" si="415"/>
        <v>0</v>
      </c>
      <c r="BO117" s="126">
        <f t="shared" si="416"/>
        <v>0</v>
      </c>
      <c r="BP117" s="126">
        <f t="shared" si="417"/>
        <v>0</v>
      </c>
      <c r="BQ117" s="126">
        <f t="shared" si="418"/>
        <v>0</v>
      </c>
      <c r="BR117" s="126">
        <f t="shared" si="419"/>
        <v>0</v>
      </c>
      <c r="BS117" s="126">
        <f t="shared" si="420"/>
        <v>0</v>
      </c>
      <c r="BT117" s="126">
        <f t="shared" si="421"/>
        <v>0</v>
      </c>
      <c r="BU117" s="126">
        <f t="shared" si="422"/>
        <v>0</v>
      </c>
      <c r="BV117" s="126">
        <f t="shared" si="423"/>
        <v>0</v>
      </c>
      <c r="BW117" s="126">
        <f t="shared" si="424"/>
        <v>0</v>
      </c>
      <c r="BX117" s="126">
        <f t="shared" si="425"/>
        <v>0</v>
      </c>
      <c r="BY117" s="126">
        <f t="shared" si="426"/>
        <v>0</v>
      </c>
      <c r="BZ117" s="126">
        <f t="shared" si="427"/>
        <v>0</v>
      </c>
      <c r="CA117" s="126">
        <f t="shared" si="428"/>
        <v>0</v>
      </c>
      <c r="CB117" s="126">
        <f t="shared" si="429"/>
        <v>0</v>
      </c>
      <c r="CC117" s="126">
        <f t="shared" si="430"/>
        <v>0</v>
      </c>
      <c r="CD117" s="126">
        <f t="shared" si="431"/>
        <v>0</v>
      </c>
      <c r="CE117" s="126">
        <f t="shared" si="432"/>
        <v>0</v>
      </c>
      <c r="CF117" s="126">
        <f t="shared" si="433"/>
        <v>0</v>
      </c>
      <c r="CG117" s="126">
        <f t="shared" si="434"/>
        <v>0</v>
      </c>
      <c r="CH117" s="126">
        <f t="shared" si="435"/>
        <v>0</v>
      </c>
      <c r="CI117" s="126">
        <f t="shared" si="436"/>
        <v>0</v>
      </c>
      <c r="CJ117" s="126">
        <f t="shared" si="437"/>
        <v>0</v>
      </c>
      <c r="CK117" s="126">
        <f t="shared" si="438"/>
        <v>0</v>
      </c>
      <c r="CL117" s="126">
        <f t="shared" si="439"/>
        <v>0</v>
      </c>
      <c r="CM117" s="126">
        <f t="shared" si="440"/>
        <v>0</v>
      </c>
      <c r="CN117" s="126">
        <f t="shared" si="441"/>
        <v>0</v>
      </c>
      <c r="CO117" s="126">
        <f t="shared" si="442"/>
        <v>0</v>
      </c>
      <c r="CP117" s="126">
        <f t="shared" si="443"/>
        <v>0</v>
      </c>
      <c r="CQ117" s="126">
        <f t="shared" si="444"/>
        <v>0</v>
      </c>
      <c r="CR117" s="126">
        <f t="shared" si="445"/>
        <v>0</v>
      </c>
      <c r="CS117" s="126">
        <f t="shared" si="446"/>
        <v>0</v>
      </c>
      <c r="CT117" s="126">
        <f t="shared" si="447"/>
        <v>0</v>
      </c>
      <c r="CU117" s="126">
        <f t="shared" si="448"/>
        <v>0</v>
      </c>
      <c r="CV117" s="126">
        <f t="shared" si="449"/>
        <v>0</v>
      </c>
      <c r="CW117" s="126">
        <f t="shared" si="450"/>
        <v>0</v>
      </c>
      <c r="CX117" s="126">
        <f t="shared" si="451"/>
        <v>0</v>
      </c>
      <c r="CY117" s="126">
        <f t="shared" si="452"/>
        <v>0</v>
      </c>
      <c r="CZ117" s="126">
        <f t="shared" si="453"/>
        <v>0</v>
      </c>
      <c r="DA117" s="126">
        <f t="shared" si="454"/>
        <v>0</v>
      </c>
      <c r="DB117" s="126">
        <f t="shared" si="455"/>
        <v>0</v>
      </c>
      <c r="DC117" s="126">
        <f t="shared" si="456"/>
        <v>0</v>
      </c>
      <c r="DD117" s="126">
        <f t="shared" si="457"/>
        <v>0</v>
      </c>
      <c r="DE117" s="126">
        <f t="shared" si="458"/>
        <v>0</v>
      </c>
      <c r="DF117" s="126">
        <f t="shared" si="459"/>
        <v>0</v>
      </c>
      <c r="DG117" s="126">
        <f t="shared" si="460"/>
        <v>0</v>
      </c>
      <c r="DH117" s="126">
        <f t="shared" si="461"/>
        <v>139.58510033257426</v>
      </c>
      <c r="DI117" s="126">
        <f t="shared" si="462"/>
        <v>256.051544944103</v>
      </c>
      <c r="DJ117" s="126">
        <f t="shared" si="463"/>
        <v>333.5825586301911</v>
      </c>
      <c r="DK117" s="126">
        <f t="shared" si="464"/>
        <v>397.61051412426042</v>
      </c>
      <c r="DL117" s="126">
        <f t="shared" si="465"/>
        <v>454.08840254282012</v>
      </c>
      <c r="DM117" s="126">
        <f t="shared" si="466"/>
        <v>505.67294674004785</v>
      </c>
      <c r="DN117" s="126">
        <f t="shared" si="467"/>
        <v>553.83900061381405</v>
      </c>
      <c r="DO117" s="126">
        <f t="shared" si="468"/>
        <v>599.51575352429757</v>
      </c>
      <c r="DP117" s="126">
        <f t="shared" si="469"/>
        <v>643.34201053399829</v>
      </c>
      <c r="DQ117" s="126">
        <f t="shared" si="470"/>
        <v>685.78758795069939</v>
      </c>
      <c r="DR117" s="126">
        <f t="shared" si="471"/>
        <v>727.21828270630442</v>
      </c>
      <c r="DS117" s="126">
        <f t="shared" si="472"/>
        <v>767.93403396131839</v>
      </c>
      <c r="DT117" s="126">
        <f t="shared" si="473"/>
        <v>808.19329539900252</v>
      </c>
      <c r="DU117" s="126">
        <v>848.23001646924354</v>
      </c>
      <c r="DV117" s="121"/>
      <c r="DW117" s="129">
        <v>848.23001646924354</v>
      </c>
      <c r="DX117" s="124">
        <v>48</v>
      </c>
      <c r="DY117" s="129">
        <f t="shared" si="474"/>
        <v>848.23001646924354</v>
      </c>
      <c r="DZ117" s="129">
        <f t="shared" si="475"/>
        <v>848.23001646924354</v>
      </c>
      <c r="EA117" s="129">
        <f t="shared" si="476"/>
        <v>848.23001646924354</v>
      </c>
      <c r="EB117" s="129">
        <f t="shared" si="477"/>
        <v>848.23001646924354</v>
      </c>
      <c r="EC117" s="129">
        <f t="shared" si="478"/>
        <v>848.23001646924354</v>
      </c>
      <c r="ED117" s="129">
        <f t="shared" si="479"/>
        <v>848.23001646924354</v>
      </c>
      <c r="EE117" s="129">
        <f t="shared" si="480"/>
        <v>848.23001646924354</v>
      </c>
      <c r="EF117" s="129">
        <f t="shared" si="481"/>
        <v>848.23001646924354</v>
      </c>
      <c r="EG117" s="129">
        <f t="shared" si="482"/>
        <v>848.23001646924354</v>
      </c>
      <c r="EH117" s="129">
        <f t="shared" si="483"/>
        <v>848.23001646924354</v>
      </c>
      <c r="EI117" s="129">
        <f t="shared" si="484"/>
        <v>848.23001646924354</v>
      </c>
      <c r="EJ117" s="129">
        <f t="shared" si="485"/>
        <v>848.23001646924354</v>
      </c>
      <c r="EK117" s="129">
        <f t="shared" si="486"/>
        <v>848.23001646924354</v>
      </c>
      <c r="EL117" s="129">
        <f t="shared" si="487"/>
        <v>848.23001646924354</v>
      </c>
      <c r="EM117" s="129">
        <f t="shared" si="488"/>
        <v>848.23001646924354</v>
      </c>
      <c r="EN117" s="129">
        <f t="shared" si="489"/>
        <v>848.23001646924354</v>
      </c>
      <c r="EO117" s="129">
        <f t="shared" si="490"/>
        <v>848.23001646924354</v>
      </c>
      <c r="EP117" s="129">
        <f t="shared" si="491"/>
        <v>848.23001646924354</v>
      </c>
      <c r="EQ117" s="129">
        <f t="shared" si="492"/>
        <v>848.23001646924354</v>
      </c>
      <c r="ER117" s="129">
        <f t="shared" si="493"/>
        <v>848.23001646924354</v>
      </c>
      <c r="ES117" s="129">
        <f t="shared" si="494"/>
        <v>848.23001646924354</v>
      </c>
      <c r="ET117" s="129">
        <f t="shared" si="495"/>
        <v>848.23001646924354</v>
      </c>
      <c r="EU117" s="129">
        <f t="shared" si="496"/>
        <v>848.23001646924354</v>
      </c>
      <c r="EV117" s="129">
        <f t="shared" si="497"/>
        <v>848.23001646924354</v>
      </c>
      <c r="EW117" s="129">
        <f t="shared" si="498"/>
        <v>848.23001646924354</v>
      </c>
      <c r="EX117" s="129">
        <f t="shared" si="499"/>
        <v>848.23001646924354</v>
      </c>
      <c r="EY117" s="129">
        <f t="shared" si="500"/>
        <v>848.23001646924354</v>
      </c>
      <c r="EZ117" s="129">
        <f t="shared" si="501"/>
        <v>848.23001646924354</v>
      </c>
      <c r="FA117" s="129">
        <f t="shared" si="502"/>
        <v>848.23001646924354</v>
      </c>
      <c r="FB117" s="129">
        <f t="shared" si="503"/>
        <v>848.23001646924354</v>
      </c>
      <c r="FC117" s="129">
        <f t="shared" si="504"/>
        <v>848.23001646924354</v>
      </c>
      <c r="FD117" s="129">
        <f t="shared" si="505"/>
        <v>848.23001646924354</v>
      </c>
      <c r="FE117" s="129">
        <f t="shared" si="506"/>
        <v>848.23001646924354</v>
      </c>
      <c r="FF117" s="129">
        <f t="shared" si="507"/>
        <v>848.23001646924354</v>
      </c>
      <c r="FG117" s="129">
        <f t="shared" si="508"/>
        <v>848.23001646924354</v>
      </c>
      <c r="FH117" s="129">
        <f t="shared" si="509"/>
        <v>848.23001646924354</v>
      </c>
      <c r="FI117" s="129">
        <f t="shared" si="510"/>
        <v>848.23001646924354</v>
      </c>
      <c r="FJ117" s="129">
        <f t="shared" si="511"/>
        <v>848.23001646924354</v>
      </c>
      <c r="FK117" s="129">
        <f t="shared" si="512"/>
        <v>848.23001646924354</v>
      </c>
      <c r="FL117" s="129">
        <f t="shared" si="513"/>
        <v>848.23001646924354</v>
      </c>
      <c r="FM117" s="129">
        <f t="shared" si="514"/>
        <v>848.23001646924354</v>
      </c>
      <c r="FN117" s="129">
        <f t="shared" si="515"/>
        <v>848.23001646924354</v>
      </c>
      <c r="FO117" s="129">
        <f t="shared" si="516"/>
        <v>848.23001646924354</v>
      </c>
      <c r="FP117" s="129">
        <f t="shared" si="517"/>
        <v>848.23001646924354</v>
      </c>
      <c r="FQ117" s="129">
        <f t="shared" si="518"/>
        <v>848.23001646924354</v>
      </c>
      <c r="FR117" s="129">
        <f t="shared" si="519"/>
        <v>848.23001646924354</v>
      </c>
      <c r="FS117" s="129">
        <f t="shared" si="520"/>
        <v>848.23001646924354</v>
      </c>
      <c r="FT117" s="129">
        <f t="shared" si="521"/>
        <v>708.64491613666928</v>
      </c>
      <c r="FU117" s="129">
        <f t="shared" si="522"/>
        <v>592.17847152514059</v>
      </c>
      <c r="FV117" s="129">
        <f t="shared" si="523"/>
        <v>514.64745783905244</v>
      </c>
      <c r="FW117" s="129">
        <f t="shared" si="524"/>
        <v>450.61950234498312</v>
      </c>
      <c r="FX117" s="129">
        <f t="shared" si="525"/>
        <v>394.14161392642342</v>
      </c>
      <c r="FY117" s="129">
        <f t="shared" si="526"/>
        <v>342.55706972919569</v>
      </c>
      <c r="FZ117" s="129">
        <f t="shared" si="527"/>
        <v>294.39101585542949</v>
      </c>
      <c r="GA117" s="129">
        <f t="shared" si="528"/>
        <v>248.71426294494597</v>
      </c>
      <c r="GB117" s="129">
        <f t="shared" si="529"/>
        <v>204.88800593524525</v>
      </c>
      <c r="GC117" s="129">
        <f t="shared" si="530"/>
        <v>162.44242851854415</v>
      </c>
      <c r="GD117" s="129">
        <f t="shared" si="531"/>
        <v>121.01173376293912</v>
      </c>
      <c r="GE117" s="129">
        <f t="shared" si="532"/>
        <v>80.295982507925146</v>
      </c>
      <c r="GF117" s="129">
        <f t="shared" si="533"/>
        <v>40.036721070241015</v>
      </c>
    </row>
    <row r="118" spans="1:188" ht="15" x14ac:dyDescent="0.25">
      <c r="A118" s="124">
        <v>13</v>
      </c>
      <c r="G118" s="126"/>
      <c r="H118" s="126"/>
      <c r="I118" s="126"/>
      <c r="J118" s="126"/>
      <c r="L118" s="126"/>
      <c r="M118" s="126"/>
      <c r="N118" s="126"/>
      <c r="O118" s="126"/>
      <c r="AX118" s="126">
        <f>-$A118^2*ACOS(1-$B$4/$A118)-($A118-$B$4)*SQRT(2*$A118*$B$4-$B$4^2)</f>
        <v>6.7196992292596605</v>
      </c>
      <c r="AY118" s="126">
        <f>-$A118^2*ACOS(1-$C$4/$A118)-($A118-$C$4)*SQRT(2*$A118*$C$4-$C$4^2)-AY119</f>
        <v>12.329855756942194</v>
      </c>
      <c r="AZ118" s="126">
        <f>-$A118^2*ACOS(1-$D$4/$A118)-($A118-$D$4)*SQRT(2*$A118*$D$4-$D$4^2)-AZ119-AZ120</f>
        <v>16.071563300568911</v>
      </c>
      <c r="BA118" s="126">
        <f>-$A118^2*ACOS(1-$E$4/$A118)-($A118-$E$4)*SQRT(2*$A118*$E$4-$E$4^2)-BA119-BA120-BA121</f>
        <v>19.167361206336622</v>
      </c>
      <c r="BB118" s="126">
        <f>-$A118^2*ACOS(1-$F$4/$A118)-($A118-$F$4)*SQRT(2*$A118*$F$4-$F$4^2)-BB119-BB120-BB121-BB122</f>
        <v>21.903583621999132</v>
      </c>
      <c r="BC118" s="126">
        <f>-$A118^2*ACOS(1-6/$A118)-($A118-6)*SQRT(2*$A118*6-6^2)-BC119-BC120-BC121-BC122-BC123</f>
        <v>24.408198087493503</v>
      </c>
      <c r="BD118" s="126">
        <f>-$A118^2*ACOS(1-7/$A118)-($A118-7)*SQRT(2*$A118*7-7^2)-BD119-BD120-BD121-BD122-BD123-BD124</f>
        <v>26.752445593280012</v>
      </c>
      <c r="BE118" s="126">
        <f>-$A118^2*ACOS(1-8/$A118)-($A118-8)*SQRT(2*$A118*8-8^2)-BE119-BE120-BE121-BE122-BE123-BE124-BE125</f>
        <v>28.981431621643267</v>
      </c>
      <c r="BF118" s="126">
        <f>-$A118^2*ACOS(1-9/$A118)-($A118-9)*SQRT(2*$A118*9-9^2)-BF119-BF120-BF121-BF122-BF123-BF124-BF125-BF126</f>
        <v>31.126413611671968</v>
      </c>
      <c r="BG118" s="126">
        <f>-$A118^2*ACOS(1-10/$A118)-($A118-10)*SQRT(2*$A118*10-10^2)-BG119-BG120-BG121-BG122-BG123-BG124-BG125-BG126-BG127</f>
        <v>33.210660978561968</v>
      </c>
      <c r="BH118" s="126">
        <f>-$A118^2*ACOS(1-11/$A118)-($A118-11)*SQRT(2*$A118*11-11^2)-BH119-BH120-BH121-BH122-BH123-BH124-BH125-BH126-BH127-BH128</f>
        <v>35.252613408748765</v>
      </c>
      <c r="BI118" s="126">
        <f>-$A118^2*ACOS(1-12/$A118)-($A118-12)*SQRT(2*$A118*12-12^2)-BI119-BI120-BI121-BI122-BI123-BI124-BI125-BI126-BI127-BI128-BI129</f>
        <v>37.267765217083479</v>
      </c>
      <c r="BJ118" s="126">
        <f ca="1">$A118^2*ACOS(1-$A118/$A118)-($A118-$A118)*SQRT(2*$A118*$A118-$A118^2)-SUM(BJ119:BJ$130)</f>
        <v>39.269908169872423</v>
      </c>
      <c r="BK118" s="126"/>
      <c r="BL118" s="122">
        <v>13</v>
      </c>
      <c r="BM118" s="126">
        <f t="shared" si="414"/>
        <v>0</v>
      </c>
      <c r="BN118" s="126">
        <f t="shared" si="415"/>
        <v>0</v>
      </c>
      <c r="BO118" s="126">
        <f t="shared" si="416"/>
        <v>0</v>
      </c>
      <c r="BP118" s="126">
        <f t="shared" si="417"/>
        <v>0</v>
      </c>
      <c r="BQ118" s="126">
        <f t="shared" si="418"/>
        <v>0</v>
      </c>
      <c r="BR118" s="126">
        <f t="shared" si="419"/>
        <v>0</v>
      </c>
      <c r="BS118" s="126">
        <f t="shared" si="420"/>
        <v>0</v>
      </c>
      <c r="BT118" s="126">
        <f t="shared" si="421"/>
        <v>0</v>
      </c>
      <c r="BU118" s="126">
        <f t="shared" si="422"/>
        <v>0</v>
      </c>
      <c r="BV118" s="126">
        <f t="shared" si="423"/>
        <v>0</v>
      </c>
      <c r="BW118" s="126">
        <f t="shared" si="424"/>
        <v>0</v>
      </c>
      <c r="BX118" s="126">
        <f t="shared" si="425"/>
        <v>0</v>
      </c>
      <c r="BY118" s="126">
        <f t="shared" si="426"/>
        <v>0</v>
      </c>
      <c r="BZ118" s="126">
        <f t="shared" si="427"/>
        <v>0</v>
      </c>
      <c r="CA118" s="126">
        <f t="shared" si="428"/>
        <v>0</v>
      </c>
      <c r="CB118" s="126">
        <f t="shared" si="429"/>
        <v>0</v>
      </c>
      <c r="CC118" s="126">
        <f t="shared" si="430"/>
        <v>0</v>
      </c>
      <c r="CD118" s="126">
        <f t="shared" si="431"/>
        <v>0</v>
      </c>
      <c r="CE118" s="126">
        <f t="shared" si="432"/>
        <v>0</v>
      </c>
      <c r="CF118" s="126">
        <f t="shared" si="433"/>
        <v>0</v>
      </c>
      <c r="CG118" s="126">
        <f t="shared" si="434"/>
        <v>0</v>
      </c>
      <c r="CH118" s="126">
        <f t="shared" si="435"/>
        <v>0</v>
      </c>
      <c r="CI118" s="126">
        <f t="shared" si="436"/>
        <v>0</v>
      </c>
      <c r="CJ118" s="126">
        <f t="shared" si="437"/>
        <v>0</v>
      </c>
      <c r="CK118" s="126">
        <f t="shared" si="438"/>
        <v>0</v>
      </c>
      <c r="CL118" s="126">
        <f t="shared" si="439"/>
        <v>0</v>
      </c>
      <c r="CM118" s="126">
        <f t="shared" si="440"/>
        <v>0</v>
      </c>
      <c r="CN118" s="126">
        <f t="shared" si="441"/>
        <v>0</v>
      </c>
      <c r="CO118" s="126">
        <f t="shared" si="442"/>
        <v>0</v>
      </c>
      <c r="CP118" s="126">
        <f t="shared" si="443"/>
        <v>0</v>
      </c>
      <c r="CQ118" s="126">
        <f t="shared" si="444"/>
        <v>0</v>
      </c>
      <c r="CR118" s="126">
        <f t="shared" si="445"/>
        <v>0</v>
      </c>
      <c r="CS118" s="126">
        <f t="shared" si="446"/>
        <v>0</v>
      </c>
      <c r="CT118" s="126">
        <f t="shared" si="447"/>
        <v>0</v>
      </c>
      <c r="CU118" s="126">
        <f t="shared" si="448"/>
        <v>0</v>
      </c>
      <c r="CV118" s="126">
        <f t="shared" si="449"/>
        <v>0</v>
      </c>
      <c r="CW118" s="126">
        <f t="shared" si="450"/>
        <v>0</v>
      </c>
      <c r="CX118" s="126">
        <f t="shared" si="451"/>
        <v>0</v>
      </c>
      <c r="CY118" s="126">
        <f t="shared" si="452"/>
        <v>0</v>
      </c>
      <c r="CZ118" s="126">
        <f t="shared" si="453"/>
        <v>0</v>
      </c>
      <c r="DA118" s="126">
        <f t="shared" si="454"/>
        <v>0</v>
      </c>
      <c r="DB118" s="126">
        <f t="shared" si="455"/>
        <v>0</v>
      </c>
      <c r="DC118" s="126">
        <f t="shared" si="456"/>
        <v>0</v>
      </c>
      <c r="DD118" s="126">
        <f t="shared" si="457"/>
        <v>0</v>
      </c>
      <c r="DE118" s="126">
        <f t="shared" si="458"/>
        <v>0</v>
      </c>
      <c r="DF118" s="126">
        <f t="shared" si="459"/>
        <v>0</v>
      </c>
      <c r="DG118" s="126">
        <f t="shared" si="460"/>
        <v>0</v>
      </c>
      <c r="DH118" s="126">
        <f t="shared" si="461"/>
        <v>0</v>
      </c>
      <c r="DI118" s="126">
        <f t="shared" si="462"/>
        <v>134.39398458519321</v>
      </c>
      <c r="DJ118" s="126">
        <f t="shared" si="463"/>
        <v>246.59711513884389</v>
      </c>
      <c r="DK118" s="126">
        <f t="shared" si="464"/>
        <v>321.43126601137823</v>
      </c>
      <c r="DL118" s="126">
        <f t="shared" si="465"/>
        <v>383.34722412673244</v>
      </c>
      <c r="DM118" s="126">
        <f t="shared" si="466"/>
        <v>438.07167243998265</v>
      </c>
      <c r="DN118" s="126">
        <f t="shared" si="467"/>
        <v>488.16396174987005</v>
      </c>
      <c r="DO118" s="126">
        <f t="shared" si="468"/>
        <v>535.04891186560019</v>
      </c>
      <c r="DP118" s="126">
        <f t="shared" si="469"/>
        <v>579.62863243286529</v>
      </c>
      <c r="DQ118" s="126">
        <f t="shared" si="470"/>
        <v>622.52827223343934</v>
      </c>
      <c r="DR118" s="126">
        <f t="shared" si="471"/>
        <v>664.21321957123939</v>
      </c>
      <c r="DS118" s="126">
        <f t="shared" si="472"/>
        <v>705.05226817497532</v>
      </c>
      <c r="DT118" s="126">
        <f t="shared" si="473"/>
        <v>745.35530434166958</v>
      </c>
      <c r="DU118" s="126">
        <v>785.39816339744846</v>
      </c>
      <c r="DV118" s="121"/>
      <c r="DW118" s="129">
        <v>785.39816339744846</v>
      </c>
      <c r="DX118" s="124">
        <v>49</v>
      </c>
      <c r="DY118" s="129">
        <f t="shared" si="474"/>
        <v>785.39816339744846</v>
      </c>
      <c r="DZ118" s="129">
        <f t="shared" si="475"/>
        <v>785.39816339744846</v>
      </c>
      <c r="EA118" s="129">
        <f t="shared" si="476"/>
        <v>785.39816339744846</v>
      </c>
      <c r="EB118" s="129">
        <f t="shared" si="477"/>
        <v>785.39816339744846</v>
      </c>
      <c r="EC118" s="129">
        <f t="shared" si="478"/>
        <v>785.39816339744846</v>
      </c>
      <c r="ED118" s="129">
        <f t="shared" si="479"/>
        <v>785.39816339744846</v>
      </c>
      <c r="EE118" s="129">
        <f t="shared" si="480"/>
        <v>785.39816339744846</v>
      </c>
      <c r="EF118" s="129">
        <f t="shared" si="481"/>
        <v>785.39816339744846</v>
      </c>
      <c r="EG118" s="129">
        <f t="shared" si="482"/>
        <v>785.39816339744846</v>
      </c>
      <c r="EH118" s="129">
        <f t="shared" si="483"/>
        <v>785.39816339744846</v>
      </c>
      <c r="EI118" s="129">
        <f t="shared" si="484"/>
        <v>785.39816339744846</v>
      </c>
      <c r="EJ118" s="129">
        <f t="shared" si="485"/>
        <v>785.39816339744846</v>
      </c>
      <c r="EK118" s="129">
        <f t="shared" si="486"/>
        <v>785.39816339744846</v>
      </c>
      <c r="EL118" s="129">
        <f t="shared" si="487"/>
        <v>785.39816339744846</v>
      </c>
      <c r="EM118" s="129">
        <f t="shared" si="488"/>
        <v>785.39816339744846</v>
      </c>
      <c r="EN118" s="129">
        <f t="shared" si="489"/>
        <v>785.39816339744846</v>
      </c>
      <c r="EO118" s="129">
        <f t="shared" si="490"/>
        <v>785.39816339744846</v>
      </c>
      <c r="EP118" s="129">
        <f t="shared" si="491"/>
        <v>785.39816339744846</v>
      </c>
      <c r="EQ118" s="129">
        <f t="shared" si="492"/>
        <v>785.39816339744846</v>
      </c>
      <c r="ER118" s="129">
        <f t="shared" si="493"/>
        <v>785.39816339744846</v>
      </c>
      <c r="ES118" s="129">
        <f t="shared" si="494"/>
        <v>785.39816339744846</v>
      </c>
      <c r="ET118" s="129">
        <f t="shared" si="495"/>
        <v>785.39816339744846</v>
      </c>
      <c r="EU118" s="129">
        <f t="shared" si="496"/>
        <v>785.39816339744846</v>
      </c>
      <c r="EV118" s="129">
        <f t="shared" si="497"/>
        <v>785.39816339744846</v>
      </c>
      <c r="EW118" s="129">
        <f t="shared" si="498"/>
        <v>785.39816339744846</v>
      </c>
      <c r="EX118" s="129">
        <f t="shared" si="499"/>
        <v>785.39816339744846</v>
      </c>
      <c r="EY118" s="129">
        <f t="shared" si="500"/>
        <v>785.39816339744846</v>
      </c>
      <c r="EZ118" s="129">
        <f t="shared" si="501"/>
        <v>785.39816339744846</v>
      </c>
      <c r="FA118" s="129">
        <f t="shared" si="502"/>
        <v>785.39816339744846</v>
      </c>
      <c r="FB118" s="129">
        <f t="shared" si="503"/>
        <v>785.39816339744846</v>
      </c>
      <c r="FC118" s="129">
        <f t="shared" si="504"/>
        <v>785.39816339744846</v>
      </c>
      <c r="FD118" s="129">
        <f t="shared" si="505"/>
        <v>785.39816339744846</v>
      </c>
      <c r="FE118" s="129">
        <f t="shared" si="506"/>
        <v>785.39816339744846</v>
      </c>
      <c r="FF118" s="129">
        <f t="shared" si="507"/>
        <v>785.39816339744846</v>
      </c>
      <c r="FG118" s="129">
        <f t="shared" si="508"/>
        <v>785.39816339744846</v>
      </c>
      <c r="FH118" s="129">
        <f t="shared" si="509"/>
        <v>785.39816339744846</v>
      </c>
      <c r="FI118" s="129">
        <f t="shared" si="510"/>
        <v>785.39816339744846</v>
      </c>
      <c r="FJ118" s="129">
        <f t="shared" si="511"/>
        <v>785.39816339744846</v>
      </c>
      <c r="FK118" s="129">
        <f t="shared" si="512"/>
        <v>785.39816339744846</v>
      </c>
      <c r="FL118" s="129">
        <f t="shared" si="513"/>
        <v>785.39816339744846</v>
      </c>
      <c r="FM118" s="129">
        <f t="shared" si="514"/>
        <v>785.39816339744846</v>
      </c>
      <c r="FN118" s="129">
        <f t="shared" si="515"/>
        <v>785.39816339744846</v>
      </c>
      <c r="FO118" s="129">
        <f t="shared" si="516"/>
        <v>785.39816339744846</v>
      </c>
      <c r="FP118" s="129">
        <f t="shared" si="517"/>
        <v>785.39816339744846</v>
      </c>
      <c r="FQ118" s="129">
        <f t="shared" si="518"/>
        <v>785.39816339744846</v>
      </c>
      <c r="FR118" s="129">
        <f t="shared" si="519"/>
        <v>785.39816339744846</v>
      </c>
      <c r="FS118" s="129">
        <f t="shared" si="520"/>
        <v>785.39816339744846</v>
      </c>
      <c r="FT118" s="129">
        <f t="shared" si="521"/>
        <v>785.39816339744846</v>
      </c>
      <c r="FU118" s="129">
        <f t="shared" si="522"/>
        <v>651.0041788122553</v>
      </c>
      <c r="FV118" s="129">
        <f t="shared" si="523"/>
        <v>538.80104825860462</v>
      </c>
      <c r="FW118" s="129">
        <f t="shared" si="524"/>
        <v>463.96689738607023</v>
      </c>
      <c r="FX118" s="129">
        <f t="shared" si="525"/>
        <v>402.05093927071601</v>
      </c>
      <c r="FY118" s="129">
        <f t="shared" si="526"/>
        <v>347.32649095746581</v>
      </c>
      <c r="FZ118" s="129">
        <f t="shared" si="527"/>
        <v>297.2342016475784</v>
      </c>
      <c r="GA118" s="129">
        <f t="shared" si="528"/>
        <v>250.34925153184827</v>
      </c>
      <c r="GB118" s="129">
        <f t="shared" si="529"/>
        <v>205.76953096458317</v>
      </c>
      <c r="GC118" s="129">
        <f t="shared" si="530"/>
        <v>162.86989116400912</v>
      </c>
      <c r="GD118" s="129">
        <f t="shared" si="531"/>
        <v>121.18494382620906</v>
      </c>
      <c r="GE118" s="129">
        <f t="shared" si="532"/>
        <v>80.345895222473132</v>
      </c>
      <c r="GF118" s="129">
        <f t="shared" si="533"/>
        <v>40.042859055778877</v>
      </c>
    </row>
    <row r="119" spans="1:188" ht="15" x14ac:dyDescent="0.25">
      <c r="A119" s="124">
        <v>12</v>
      </c>
      <c r="G119" s="126"/>
      <c r="H119" s="126"/>
      <c r="I119" s="126"/>
      <c r="J119" s="126"/>
      <c r="L119" s="126"/>
      <c r="M119" s="126"/>
      <c r="N119" s="126"/>
      <c r="O119" s="126"/>
      <c r="AY119" s="126">
        <f>-$A119^2*ACOS(1-$B$4/$A119)-($A119-$B$4)*SQRT(2*$A119*$B$4-$B$4^2)</f>
        <v>6.4497054179781799</v>
      </c>
      <c r="AZ119" s="126">
        <f>-$A119^2*ACOS(1-$C$4/$A119)-($A119-$C$4)*SQRT(2*$A119*$C$4-$C$4^2)-AZ120</f>
        <v>11.838319795957766</v>
      </c>
      <c r="BA119" s="126">
        <f>-$A119^2*ACOS(1-$D$4/$A119)-($A119-$D$4)*SQRT(2*$A119*$D$4-$D$4^2)-BA120-BA121</f>
        <v>15.440320830358708</v>
      </c>
      <c r="BB119" s="126">
        <f>-$A119^2*ACOS(1-$E$4/$A119)-($A119-$E$4)*SQRT(2*$A119*$E$4-$E$4^2)-BB120-BB121-BB122</f>
        <v>18.427166219081727</v>
      </c>
      <c r="BC119" s="126">
        <f>-$A119^2*ACOS(1-$F$4/$A119)-($A119-$F$4)*SQRT(2*$A119*$F$4-$F$4^2)-BC120-BC121-BC122-BC123</f>
        <v>21.073471518006926</v>
      </c>
      <c r="BD119" s="126">
        <f>-$A119^2*ACOS(1-6/$A119)-($A119-6)*SQRT(2*$A119*6-6^2)-BD120-BD121-BD122-BD123-BD124</f>
        <v>23.502222275016575</v>
      </c>
      <c r="BE119" s="126">
        <f>-$A119^2*ACOS(1-7/$A119)-($A119-7)*SQRT(2*$A119*7-7^2)-BE120-BE121-BE122-BE123-BE124-BE125</f>
        <v>25.78217000175232</v>
      </c>
      <c r="BF119" s="126">
        <f>-$A119^2*ACOS(1-8/$A119)-($A119-8)*SQRT(2*$A119*8-8^2)-BF120-BF121-BF122-BF123-BF124-BF125-BF126</f>
        <v>27.957162231987855</v>
      </c>
      <c r="BG119" s="126">
        <f>-$A119^2*ACOS(1-9/$A119)-($A119-9)*SQRT(2*$A119*9-9^2)-BG120-BG121-BG122-BG123-BG124-BG125-BG126-BG127</f>
        <v>30.057946715126228</v>
      </c>
      <c r="BH119" s="126">
        <f>-$A119^2*ACOS(1-10/$A119)-($A119-10)*SQRT(2*$A119*10-10^2)-BH120-BH121-BH122-BH123-BH124-BH125-BH126-BH127-BH128</f>
        <v>32.107832205174809</v>
      </c>
      <c r="BI119" s="126">
        <f>-$A119^2*ACOS(1-11/$A119)-($A119-11)*SQRT(2*$A119*11-11^2)-BI120-BI121-BI122-BI123-BI124-BI125-BI126-BI127-BI128-BI129</f>
        <v>34.125781593883232</v>
      </c>
      <c r="BJ119" s="126">
        <f ca="1">$A119^2*ACOS(1-$A119/$A119)-($A119-$A119)*SQRT(2*$A119*$A119-$A119^2)-SUM(BJ120:BJ$130)</f>
        <v>36.128315516282612</v>
      </c>
      <c r="BK119" s="126"/>
      <c r="BL119" s="122">
        <v>12</v>
      </c>
      <c r="BM119" s="126">
        <f t="shared" si="414"/>
        <v>0</v>
      </c>
      <c r="BN119" s="126">
        <f t="shared" si="415"/>
        <v>0</v>
      </c>
      <c r="BO119" s="126">
        <f t="shared" si="416"/>
        <v>0</v>
      </c>
      <c r="BP119" s="126">
        <f t="shared" si="417"/>
        <v>0</v>
      </c>
      <c r="BQ119" s="126">
        <f t="shared" si="418"/>
        <v>0</v>
      </c>
      <c r="BR119" s="126">
        <f t="shared" si="419"/>
        <v>0</v>
      </c>
      <c r="BS119" s="126">
        <f t="shared" si="420"/>
        <v>0</v>
      </c>
      <c r="BT119" s="126">
        <f t="shared" si="421"/>
        <v>0</v>
      </c>
      <c r="BU119" s="126">
        <f t="shared" si="422"/>
        <v>0</v>
      </c>
      <c r="BV119" s="126">
        <f t="shared" si="423"/>
        <v>0</v>
      </c>
      <c r="BW119" s="126">
        <f t="shared" si="424"/>
        <v>0</v>
      </c>
      <c r="BX119" s="126">
        <f t="shared" si="425"/>
        <v>0</v>
      </c>
      <c r="BY119" s="126">
        <f t="shared" si="426"/>
        <v>0</v>
      </c>
      <c r="BZ119" s="126">
        <f t="shared" si="427"/>
        <v>0</v>
      </c>
      <c r="CA119" s="126">
        <f t="shared" si="428"/>
        <v>0</v>
      </c>
      <c r="CB119" s="126">
        <f t="shared" si="429"/>
        <v>0</v>
      </c>
      <c r="CC119" s="126">
        <f t="shared" si="430"/>
        <v>0</v>
      </c>
      <c r="CD119" s="126">
        <f t="shared" si="431"/>
        <v>0</v>
      </c>
      <c r="CE119" s="126">
        <f t="shared" si="432"/>
        <v>0</v>
      </c>
      <c r="CF119" s="126">
        <f t="shared" si="433"/>
        <v>0</v>
      </c>
      <c r="CG119" s="126">
        <f t="shared" si="434"/>
        <v>0</v>
      </c>
      <c r="CH119" s="126">
        <f t="shared" si="435"/>
        <v>0</v>
      </c>
      <c r="CI119" s="126">
        <f t="shared" si="436"/>
        <v>0</v>
      </c>
      <c r="CJ119" s="126">
        <f t="shared" si="437"/>
        <v>0</v>
      </c>
      <c r="CK119" s="126">
        <f t="shared" si="438"/>
        <v>0</v>
      </c>
      <c r="CL119" s="126">
        <f t="shared" si="439"/>
        <v>0</v>
      </c>
      <c r="CM119" s="126">
        <f t="shared" si="440"/>
        <v>0</v>
      </c>
      <c r="CN119" s="126">
        <f t="shared" si="441"/>
        <v>0</v>
      </c>
      <c r="CO119" s="126">
        <f t="shared" si="442"/>
        <v>0</v>
      </c>
      <c r="CP119" s="126">
        <f t="shared" si="443"/>
        <v>0</v>
      </c>
      <c r="CQ119" s="126">
        <f t="shared" si="444"/>
        <v>0</v>
      </c>
      <c r="CR119" s="126">
        <f t="shared" si="445"/>
        <v>0</v>
      </c>
      <c r="CS119" s="126">
        <f t="shared" si="446"/>
        <v>0</v>
      </c>
      <c r="CT119" s="126">
        <f t="shared" si="447"/>
        <v>0</v>
      </c>
      <c r="CU119" s="126">
        <f t="shared" si="448"/>
        <v>0</v>
      </c>
      <c r="CV119" s="126">
        <f t="shared" si="449"/>
        <v>0</v>
      </c>
      <c r="CW119" s="126">
        <f t="shared" si="450"/>
        <v>0</v>
      </c>
      <c r="CX119" s="126">
        <f t="shared" si="451"/>
        <v>0</v>
      </c>
      <c r="CY119" s="126">
        <f t="shared" si="452"/>
        <v>0</v>
      </c>
      <c r="CZ119" s="126">
        <f t="shared" si="453"/>
        <v>0</v>
      </c>
      <c r="DA119" s="126">
        <f t="shared" si="454"/>
        <v>0</v>
      </c>
      <c r="DB119" s="126">
        <f t="shared" si="455"/>
        <v>0</v>
      </c>
      <c r="DC119" s="126">
        <f t="shared" si="456"/>
        <v>0</v>
      </c>
      <c r="DD119" s="126">
        <f t="shared" si="457"/>
        <v>0</v>
      </c>
      <c r="DE119" s="126">
        <f t="shared" si="458"/>
        <v>0</v>
      </c>
      <c r="DF119" s="126">
        <f t="shared" si="459"/>
        <v>0</v>
      </c>
      <c r="DG119" s="126">
        <f t="shared" si="460"/>
        <v>0</v>
      </c>
      <c r="DH119" s="126">
        <f t="shared" si="461"/>
        <v>0</v>
      </c>
      <c r="DI119" s="126">
        <f t="shared" si="462"/>
        <v>0</v>
      </c>
      <c r="DJ119" s="126">
        <f t="shared" si="463"/>
        <v>128.9941083595636</v>
      </c>
      <c r="DK119" s="126">
        <f t="shared" si="464"/>
        <v>236.76639591915531</v>
      </c>
      <c r="DL119" s="126">
        <f t="shared" si="465"/>
        <v>308.80641660717413</v>
      </c>
      <c r="DM119" s="126">
        <f t="shared" si="466"/>
        <v>368.54332438163453</v>
      </c>
      <c r="DN119" s="126">
        <f t="shared" si="467"/>
        <v>421.46943036013852</v>
      </c>
      <c r="DO119" s="126">
        <f t="shared" si="468"/>
        <v>470.04444550033151</v>
      </c>
      <c r="DP119" s="126">
        <f t="shared" si="469"/>
        <v>515.6434000350464</v>
      </c>
      <c r="DQ119" s="126">
        <f t="shared" si="470"/>
        <v>559.14324463975709</v>
      </c>
      <c r="DR119" s="126">
        <f t="shared" si="471"/>
        <v>601.15893430252459</v>
      </c>
      <c r="DS119" s="126">
        <f t="shared" si="472"/>
        <v>642.15664410349621</v>
      </c>
      <c r="DT119" s="126">
        <f t="shared" si="473"/>
        <v>682.51563187766465</v>
      </c>
      <c r="DU119" s="126">
        <v>722.56631032565224</v>
      </c>
      <c r="DV119" s="121"/>
      <c r="DW119" s="129">
        <v>722.56631032565224</v>
      </c>
      <c r="DX119" s="124">
        <v>50</v>
      </c>
      <c r="DY119" s="129">
        <f t="shared" si="474"/>
        <v>722.56631032565224</v>
      </c>
      <c r="DZ119" s="129">
        <f t="shared" si="475"/>
        <v>722.56631032565224</v>
      </c>
      <c r="EA119" s="129">
        <f t="shared" si="476"/>
        <v>722.56631032565224</v>
      </c>
      <c r="EB119" s="129">
        <f t="shared" si="477"/>
        <v>722.56631032565224</v>
      </c>
      <c r="EC119" s="129">
        <f t="shared" si="478"/>
        <v>722.56631032565224</v>
      </c>
      <c r="ED119" s="129">
        <f t="shared" si="479"/>
        <v>722.56631032565224</v>
      </c>
      <c r="EE119" s="129">
        <f t="shared" si="480"/>
        <v>722.56631032565224</v>
      </c>
      <c r="EF119" s="129">
        <f t="shared" si="481"/>
        <v>722.56631032565224</v>
      </c>
      <c r="EG119" s="129">
        <f t="shared" si="482"/>
        <v>722.56631032565224</v>
      </c>
      <c r="EH119" s="129">
        <f t="shared" si="483"/>
        <v>722.56631032565224</v>
      </c>
      <c r="EI119" s="129">
        <f t="shared" si="484"/>
        <v>722.56631032565224</v>
      </c>
      <c r="EJ119" s="129">
        <f t="shared" si="485"/>
        <v>722.56631032565224</v>
      </c>
      <c r="EK119" s="129">
        <f t="shared" si="486"/>
        <v>722.56631032565224</v>
      </c>
      <c r="EL119" s="129">
        <f t="shared" si="487"/>
        <v>722.56631032565224</v>
      </c>
      <c r="EM119" s="129">
        <f t="shared" si="488"/>
        <v>722.56631032565224</v>
      </c>
      <c r="EN119" s="129">
        <f t="shared" si="489"/>
        <v>722.56631032565224</v>
      </c>
      <c r="EO119" s="129">
        <f t="shared" si="490"/>
        <v>722.56631032565224</v>
      </c>
      <c r="EP119" s="129">
        <f t="shared" si="491"/>
        <v>722.56631032565224</v>
      </c>
      <c r="EQ119" s="129">
        <f t="shared" si="492"/>
        <v>722.56631032565224</v>
      </c>
      <c r="ER119" s="129">
        <f t="shared" si="493"/>
        <v>722.56631032565224</v>
      </c>
      <c r="ES119" s="129">
        <f t="shared" si="494"/>
        <v>722.56631032565224</v>
      </c>
      <c r="ET119" s="129">
        <f t="shared" si="495"/>
        <v>722.56631032565224</v>
      </c>
      <c r="EU119" s="129">
        <f t="shared" si="496"/>
        <v>722.56631032565224</v>
      </c>
      <c r="EV119" s="129">
        <f t="shared" si="497"/>
        <v>722.56631032565224</v>
      </c>
      <c r="EW119" s="129">
        <f t="shared" si="498"/>
        <v>722.56631032565224</v>
      </c>
      <c r="EX119" s="129">
        <f t="shared" si="499"/>
        <v>722.56631032565224</v>
      </c>
      <c r="EY119" s="129">
        <f t="shared" si="500"/>
        <v>722.56631032565224</v>
      </c>
      <c r="EZ119" s="129">
        <f t="shared" si="501"/>
        <v>722.56631032565224</v>
      </c>
      <c r="FA119" s="129">
        <f t="shared" si="502"/>
        <v>722.56631032565224</v>
      </c>
      <c r="FB119" s="129">
        <f t="shared" si="503"/>
        <v>722.56631032565224</v>
      </c>
      <c r="FC119" s="129">
        <f t="shared" si="504"/>
        <v>722.56631032565224</v>
      </c>
      <c r="FD119" s="129">
        <f t="shared" si="505"/>
        <v>722.56631032565224</v>
      </c>
      <c r="FE119" s="129">
        <f t="shared" si="506"/>
        <v>722.56631032565224</v>
      </c>
      <c r="FF119" s="129">
        <f t="shared" si="507"/>
        <v>722.56631032565224</v>
      </c>
      <c r="FG119" s="129">
        <f t="shared" si="508"/>
        <v>722.56631032565224</v>
      </c>
      <c r="FH119" s="129">
        <f t="shared" si="509"/>
        <v>722.56631032565224</v>
      </c>
      <c r="FI119" s="129">
        <f t="shared" si="510"/>
        <v>722.56631032565224</v>
      </c>
      <c r="FJ119" s="129">
        <f t="shared" si="511"/>
        <v>722.56631032565224</v>
      </c>
      <c r="FK119" s="129">
        <f t="shared" si="512"/>
        <v>722.56631032565224</v>
      </c>
      <c r="FL119" s="129">
        <f t="shared" si="513"/>
        <v>722.56631032565224</v>
      </c>
      <c r="FM119" s="129">
        <f t="shared" si="514"/>
        <v>722.56631032565224</v>
      </c>
      <c r="FN119" s="129">
        <f t="shared" si="515"/>
        <v>722.56631032565224</v>
      </c>
      <c r="FO119" s="129">
        <f t="shared" si="516"/>
        <v>722.56631032565224</v>
      </c>
      <c r="FP119" s="129">
        <f t="shared" si="517"/>
        <v>722.56631032565224</v>
      </c>
      <c r="FQ119" s="129">
        <f t="shared" si="518"/>
        <v>722.56631032565224</v>
      </c>
      <c r="FR119" s="129">
        <f t="shared" si="519"/>
        <v>722.56631032565224</v>
      </c>
      <c r="FS119" s="129">
        <f t="shared" si="520"/>
        <v>722.56631032565224</v>
      </c>
      <c r="FT119" s="129">
        <f t="shared" si="521"/>
        <v>722.56631032565224</v>
      </c>
      <c r="FU119" s="129">
        <f t="shared" si="522"/>
        <v>722.56631032565224</v>
      </c>
      <c r="FV119" s="129">
        <f t="shared" si="523"/>
        <v>593.57220196608864</v>
      </c>
      <c r="FW119" s="129">
        <f t="shared" si="524"/>
        <v>485.7999144064969</v>
      </c>
      <c r="FX119" s="129">
        <f t="shared" si="525"/>
        <v>413.75989371847811</v>
      </c>
      <c r="FY119" s="129">
        <f t="shared" si="526"/>
        <v>354.02298594401771</v>
      </c>
      <c r="FZ119" s="129">
        <f t="shared" si="527"/>
        <v>301.09687996551372</v>
      </c>
      <c r="GA119" s="129">
        <f t="shared" si="528"/>
        <v>252.52186482532073</v>
      </c>
      <c r="GB119" s="129">
        <f t="shared" si="529"/>
        <v>206.92291029060584</v>
      </c>
      <c r="GC119" s="129">
        <f t="shared" si="530"/>
        <v>163.42306568589515</v>
      </c>
      <c r="GD119" s="129">
        <f t="shared" si="531"/>
        <v>121.40737602312765</v>
      </c>
      <c r="GE119" s="129">
        <f t="shared" si="532"/>
        <v>80.409666222156034</v>
      </c>
      <c r="GF119" s="129">
        <f t="shared" si="533"/>
        <v>40.050678447987593</v>
      </c>
    </row>
    <row r="120" spans="1:188" ht="15" x14ac:dyDescent="0.25">
      <c r="A120" s="124">
        <v>11</v>
      </c>
      <c r="G120" s="126"/>
      <c r="H120" s="126"/>
      <c r="I120" s="126"/>
      <c r="J120" s="126"/>
      <c r="L120" s="126"/>
      <c r="M120" s="126"/>
      <c r="N120" s="126"/>
      <c r="O120" s="126"/>
      <c r="AZ120" s="126">
        <f>-$A120^2*ACOS(1-$B$4/$A120)-($A120-$B$4)*SQRT(2*$A120*$B$4-$B$4^2)</f>
        <v>6.1679026547639708</v>
      </c>
      <c r="BA120" s="126">
        <f>-$A120^2*ACOS(1-$C$4/$A120)-($A120-$C$4)*SQRT(2*$A120*$C$4-$C$4^2)-BA121</f>
        <v>11.325534768269009</v>
      </c>
      <c r="BB120" s="126">
        <f>-$A120^2*ACOS(1-$D$4/$A120)-($A120-$D$4)*SQRT(2*$A120*$D$4-$D$4^2)-BB121-BB122</f>
        <v>14.782436183378508</v>
      </c>
      <c r="BC120" s="126">
        <f>-$A120^2*ACOS(1-$E$4/$A120)-($A120-$E$4)*SQRT(2*$A120*$E$4-$E$4^2)-BC121-BC122-BC123</f>
        <v>17.656726808852639</v>
      </c>
      <c r="BD120" s="126">
        <f>-$A120^2*ACOS(1-$F$4/$A120)-($A120-$F$4)*SQRT(2*$A120*$F$4-$F$4^2)-BD121-BD122-BD123-BD124</f>
        <v>20.210874224652681</v>
      </c>
      <c r="BE120" s="126">
        <f>-$A120^2*ACOS(1-6/$A120)-($A120-6)*SQRT(2*$A120*6-6^2)-BE121-BE122-BE123-BE124-BE125</f>
        <v>22.562793445244409</v>
      </c>
      <c r="BF120" s="126">
        <f>-$A120^2*ACOS(1-7/$A120)-($A120-7)*SQRT(2*$A120*7-7^2)-BF121-BF122-BF123-BF124-BF125-BF126</f>
        <v>24.778817356050514</v>
      </c>
      <c r="BG120" s="126">
        <f>-$A120^2*ACOS(1-8/$A120)-($A120-8)*SQRT(2*$A120*8-8^2)-BG121-BG122-BG123-BG124-BG125-BG126-BG127</f>
        <v>26.901726251571283</v>
      </c>
      <c r="BH120" s="126">
        <f>-$A120^2*ACOS(1-9/$A120)-($A120-9)*SQRT(2*$A120*9-9^2)-BH121-BH122-BH123-BH124-BH125-BH126-BH127-BH128</f>
        <v>28.96207365506547</v>
      </c>
      <c r="BI120" s="126">
        <f>-$A120^2*ACOS(1-10/$A120)-($A120-10)*SQRT(2*$A120*10-10^2)-BI121-BI122-BI123-BI124-BI125-BI126-BI127-BI128-BI129</f>
        <v>30.983680057284428</v>
      </c>
      <c r="BJ120" s="126">
        <f ca="1">$A120^2*ACOS(1-$A120/$A120)-($A120-$A120)*SQRT(2*$A120*$A120-$A120^2)-SUM(BJ121:BJ$130)</f>
        <v>32.986722862692829</v>
      </c>
      <c r="BK120" s="126"/>
      <c r="BL120" s="122">
        <v>11</v>
      </c>
      <c r="BM120" s="126">
        <f t="shared" si="414"/>
        <v>0</v>
      </c>
      <c r="BN120" s="126">
        <f t="shared" si="415"/>
        <v>0</v>
      </c>
      <c r="BO120" s="126">
        <f t="shared" si="416"/>
        <v>0</v>
      </c>
      <c r="BP120" s="126">
        <f t="shared" si="417"/>
        <v>0</v>
      </c>
      <c r="BQ120" s="126">
        <f t="shared" si="418"/>
        <v>0</v>
      </c>
      <c r="BR120" s="126">
        <f t="shared" si="419"/>
        <v>0</v>
      </c>
      <c r="BS120" s="126">
        <f t="shared" si="420"/>
        <v>0</v>
      </c>
      <c r="BT120" s="126">
        <f t="shared" si="421"/>
        <v>0</v>
      </c>
      <c r="BU120" s="126">
        <f t="shared" si="422"/>
        <v>0</v>
      </c>
      <c r="BV120" s="126">
        <f t="shared" si="423"/>
        <v>0</v>
      </c>
      <c r="BW120" s="126">
        <f t="shared" si="424"/>
        <v>0</v>
      </c>
      <c r="BX120" s="126">
        <f t="shared" si="425"/>
        <v>0</v>
      </c>
      <c r="BY120" s="126">
        <f t="shared" si="426"/>
        <v>0</v>
      </c>
      <c r="BZ120" s="126">
        <f t="shared" si="427"/>
        <v>0</v>
      </c>
      <c r="CA120" s="126">
        <f t="shared" si="428"/>
        <v>0</v>
      </c>
      <c r="CB120" s="126">
        <f t="shared" si="429"/>
        <v>0</v>
      </c>
      <c r="CC120" s="126">
        <f t="shared" si="430"/>
        <v>0</v>
      </c>
      <c r="CD120" s="126">
        <f t="shared" si="431"/>
        <v>0</v>
      </c>
      <c r="CE120" s="126">
        <f t="shared" si="432"/>
        <v>0</v>
      </c>
      <c r="CF120" s="126">
        <f t="shared" si="433"/>
        <v>0</v>
      </c>
      <c r="CG120" s="126">
        <f t="shared" si="434"/>
        <v>0</v>
      </c>
      <c r="CH120" s="126">
        <f t="shared" si="435"/>
        <v>0</v>
      </c>
      <c r="CI120" s="126">
        <f t="shared" si="436"/>
        <v>0</v>
      </c>
      <c r="CJ120" s="126">
        <f t="shared" si="437"/>
        <v>0</v>
      </c>
      <c r="CK120" s="126">
        <f t="shared" si="438"/>
        <v>0</v>
      </c>
      <c r="CL120" s="126">
        <f t="shared" si="439"/>
        <v>0</v>
      </c>
      <c r="CM120" s="126">
        <f t="shared" si="440"/>
        <v>0</v>
      </c>
      <c r="CN120" s="126">
        <f t="shared" si="441"/>
        <v>0</v>
      </c>
      <c r="CO120" s="126">
        <f t="shared" si="442"/>
        <v>0</v>
      </c>
      <c r="CP120" s="126">
        <f t="shared" si="443"/>
        <v>0</v>
      </c>
      <c r="CQ120" s="126">
        <f t="shared" si="444"/>
        <v>0</v>
      </c>
      <c r="CR120" s="126">
        <f t="shared" si="445"/>
        <v>0</v>
      </c>
      <c r="CS120" s="126">
        <f t="shared" si="446"/>
        <v>0</v>
      </c>
      <c r="CT120" s="126">
        <f t="shared" si="447"/>
        <v>0</v>
      </c>
      <c r="CU120" s="126">
        <f t="shared" si="448"/>
        <v>0</v>
      </c>
      <c r="CV120" s="126">
        <f t="shared" si="449"/>
        <v>0</v>
      </c>
      <c r="CW120" s="126">
        <f t="shared" si="450"/>
        <v>0</v>
      </c>
      <c r="CX120" s="126">
        <f t="shared" si="451"/>
        <v>0</v>
      </c>
      <c r="CY120" s="126">
        <f t="shared" si="452"/>
        <v>0</v>
      </c>
      <c r="CZ120" s="126">
        <f t="shared" si="453"/>
        <v>0</v>
      </c>
      <c r="DA120" s="126">
        <f t="shared" si="454"/>
        <v>0</v>
      </c>
      <c r="DB120" s="126">
        <f t="shared" si="455"/>
        <v>0</v>
      </c>
      <c r="DC120" s="126">
        <f t="shared" si="456"/>
        <v>0</v>
      </c>
      <c r="DD120" s="126">
        <f t="shared" si="457"/>
        <v>0</v>
      </c>
      <c r="DE120" s="126">
        <f t="shared" si="458"/>
        <v>0</v>
      </c>
      <c r="DF120" s="126">
        <f t="shared" si="459"/>
        <v>0</v>
      </c>
      <c r="DG120" s="126">
        <f t="shared" si="460"/>
        <v>0</v>
      </c>
      <c r="DH120" s="126">
        <f t="shared" si="461"/>
        <v>0</v>
      </c>
      <c r="DI120" s="126">
        <f t="shared" si="462"/>
        <v>0</v>
      </c>
      <c r="DJ120" s="126">
        <f t="shared" si="463"/>
        <v>0</v>
      </c>
      <c r="DK120" s="126">
        <f t="shared" si="464"/>
        <v>123.35805309527942</v>
      </c>
      <c r="DL120" s="126">
        <f t="shared" si="465"/>
        <v>226.51069536538017</v>
      </c>
      <c r="DM120" s="126">
        <f t="shared" si="466"/>
        <v>295.64872366757015</v>
      </c>
      <c r="DN120" s="126">
        <f t="shared" si="467"/>
        <v>353.13453617705278</v>
      </c>
      <c r="DO120" s="126">
        <f t="shared" si="468"/>
        <v>404.21748449305363</v>
      </c>
      <c r="DP120" s="126">
        <f t="shared" si="469"/>
        <v>451.25586890488819</v>
      </c>
      <c r="DQ120" s="126">
        <f t="shared" si="470"/>
        <v>495.57634712101026</v>
      </c>
      <c r="DR120" s="126">
        <f t="shared" si="471"/>
        <v>538.03452503142569</v>
      </c>
      <c r="DS120" s="126">
        <f t="shared" si="472"/>
        <v>579.24147310130945</v>
      </c>
      <c r="DT120" s="126">
        <f t="shared" si="473"/>
        <v>619.67360114568851</v>
      </c>
      <c r="DU120" s="126">
        <v>659.73445725385659</v>
      </c>
      <c r="DV120" s="121"/>
      <c r="DW120" s="129">
        <v>659.73445725385659</v>
      </c>
      <c r="DX120" s="124">
        <v>51</v>
      </c>
      <c r="DY120" s="129">
        <f t="shared" si="474"/>
        <v>659.73445725385659</v>
      </c>
      <c r="DZ120" s="129">
        <f t="shared" si="475"/>
        <v>659.73445725385659</v>
      </c>
      <c r="EA120" s="129">
        <f t="shared" si="476"/>
        <v>659.73445725385659</v>
      </c>
      <c r="EB120" s="129">
        <f t="shared" si="477"/>
        <v>659.73445725385659</v>
      </c>
      <c r="EC120" s="129">
        <f t="shared" si="478"/>
        <v>659.73445725385659</v>
      </c>
      <c r="ED120" s="129">
        <f t="shared" si="479"/>
        <v>659.73445725385659</v>
      </c>
      <c r="EE120" s="129">
        <f t="shared" si="480"/>
        <v>659.73445725385659</v>
      </c>
      <c r="EF120" s="129">
        <f t="shared" si="481"/>
        <v>659.73445725385659</v>
      </c>
      <c r="EG120" s="129">
        <f t="shared" si="482"/>
        <v>659.73445725385659</v>
      </c>
      <c r="EH120" s="129">
        <f t="shared" si="483"/>
        <v>659.73445725385659</v>
      </c>
      <c r="EI120" s="129">
        <f t="shared" si="484"/>
        <v>659.73445725385659</v>
      </c>
      <c r="EJ120" s="129">
        <f t="shared" si="485"/>
        <v>659.73445725385659</v>
      </c>
      <c r="EK120" s="129">
        <f t="shared" si="486"/>
        <v>659.73445725385659</v>
      </c>
      <c r="EL120" s="129">
        <f t="shared" si="487"/>
        <v>659.73445725385659</v>
      </c>
      <c r="EM120" s="129">
        <f t="shared" si="488"/>
        <v>659.73445725385659</v>
      </c>
      <c r="EN120" s="129">
        <f t="shared" si="489"/>
        <v>659.73445725385659</v>
      </c>
      <c r="EO120" s="129">
        <f t="shared" si="490"/>
        <v>659.73445725385659</v>
      </c>
      <c r="EP120" s="129">
        <f t="shared" si="491"/>
        <v>659.73445725385659</v>
      </c>
      <c r="EQ120" s="129">
        <f t="shared" si="492"/>
        <v>659.73445725385659</v>
      </c>
      <c r="ER120" s="129">
        <f t="shared" si="493"/>
        <v>659.73445725385659</v>
      </c>
      <c r="ES120" s="129">
        <f t="shared" si="494"/>
        <v>659.73445725385659</v>
      </c>
      <c r="ET120" s="129">
        <f t="shared" si="495"/>
        <v>659.73445725385659</v>
      </c>
      <c r="EU120" s="129">
        <f t="shared" si="496"/>
        <v>659.73445725385659</v>
      </c>
      <c r="EV120" s="129">
        <f t="shared" si="497"/>
        <v>659.73445725385659</v>
      </c>
      <c r="EW120" s="129">
        <f t="shared" si="498"/>
        <v>659.73445725385659</v>
      </c>
      <c r="EX120" s="129">
        <f t="shared" si="499"/>
        <v>659.73445725385659</v>
      </c>
      <c r="EY120" s="129">
        <f t="shared" si="500"/>
        <v>659.73445725385659</v>
      </c>
      <c r="EZ120" s="129">
        <f t="shared" si="501"/>
        <v>659.73445725385659</v>
      </c>
      <c r="FA120" s="129">
        <f t="shared" si="502"/>
        <v>659.73445725385659</v>
      </c>
      <c r="FB120" s="129">
        <f t="shared" si="503"/>
        <v>659.73445725385659</v>
      </c>
      <c r="FC120" s="129">
        <f t="shared" si="504"/>
        <v>659.73445725385659</v>
      </c>
      <c r="FD120" s="129">
        <f t="shared" si="505"/>
        <v>659.73445725385659</v>
      </c>
      <c r="FE120" s="129">
        <f t="shared" si="506"/>
        <v>659.73445725385659</v>
      </c>
      <c r="FF120" s="129">
        <f t="shared" si="507"/>
        <v>659.73445725385659</v>
      </c>
      <c r="FG120" s="129">
        <f t="shared" si="508"/>
        <v>659.73445725385659</v>
      </c>
      <c r="FH120" s="129">
        <f t="shared" si="509"/>
        <v>659.73445725385659</v>
      </c>
      <c r="FI120" s="129">
        <f t="shared" si="510"/>
        <v>659.73445725385659</v>
      </c>
      <c r="FJ120" s="129">
        <f t="shared" si="511"/>
        <v>659.73445725385659</v>
      </c>
      <c r="FK120" s="129">
        <f t="shared" si="512"/>
        <v>659.73445725385659</v>
      </c>
      <c r="FL120" s="129">
        <f t="shared" si="513"/>
        <v>659.73445725385659</v>
      </c>
      <c r="FM120" s="129">
        <f t="shared" si="514"/>
        <v>659.73445725385659</v>
      </c>
      <c r="FN120" s="129">
        <f t="shared" si="515"/>
        <v>659.73445725385659</v>
      </c>
      <c r="FO120" s="129">
        <f t="shared" si="516"/>
        <v>659.73445725385659</v>
      </c>
      <c r="FP120" s="129">
        <f t="shared" si="517"/>
        <v>659.73445725385659</v>
      </c>
      <c r="FQ120" s="129">
        <f t="shared" si="518"/>
        <v>659.73445725385659</v>
      </c>
      <c r="FR120" s="129">
        <f t="shared" si="519"/>
        <v>659.73445725385659</v>
      </c>
      <c r="FS120" s="129">
        <f t="shared" si="520"/>
        <v>659.73445725385659</v>
      </c>
      <c r="FT120" s="129">
        <f t="shared" si="521"/>
        <v>659.73445725385659</v>
      </c>
      <c r="FU120" s="129">
        <f t="shared" si="522"/>
        <v>659.73445725385659</v>
      </c>
      <c r="FV120" s="129">
        <f t="shared" si="523"/>
        <v>659.73445725385659</v>
      </c>
      <c r="FW120" s="129">
        <f t="shared" si="524"/>
        <v>536.3764041585772</v>
      </c>
      <c r="FX120" s="129">
        <f t="shared" si="525"/>
        <v>433.22376188847642</v>
      </c>
      <c r="FY120" s="129">
        <f t="shared" si="526"/>
        <v>364.08573358628644</v>
      </c>
      <c r="FZ120" s="129">
        <f t="shared" si="527"/>
        <v>306.59992107680381</v>
      </c>
      <c r="GA120" s="129">
        <f t="shared" si="528"/>
        <v>255.51697276080296</v>
      </c>
      <c r="GB120" s="129">
        <f t="shared" si="529"/>
        <v>208.4785883489684</v>
      </c>
      <c r="GC120" s="129">
        <f t="shared" si="530"/>
        <v>164.15811013284633</v>
      </c>
      <c r="GD120" s="129">
        <f t="shared" si="531"/>
        <v>121.6999322224309</v>
      </c>
      <c r="GE120" s="129">
        <f t="shared" si="532"/>
        <v>80.492984152547137</v>
      </c>
      <c r="GF120" s="129">
        <f t="shared" si="533"/>
        <v>40.060856108168082</v>
      </c>
    </row>
    <row r="121" spans="1:188" ht="15" x14ac:dyDescent="0.25">
      <c r="A121" s="124">
        <v>10</v>
      </c>
      <c r="G121" s="126"/>
      <c r="H121" s="126"/>
      <c r="I121" s="126"/>
      <c r="J121" s="126"/>
      <c r="L121" s="126"/>
      <c r="M121" s="126"/>
      <c r="N121" s="126"/>
      <c r="O121" s="126"/>
      <c r="BA121" s="126">
        <f>-$A121^2*ACOS(1-$B$4/$A121)-($A121-$B$4)*SQRT(2*$A121*$B$4-$B$4^2)</f>
        <v>5.872590687760173</v>
      </c>
      <c r="BB121" s="126">
        <f>-$A121^2*ACOS(1-$C$4/$A121)-($A121-$C$4)*SQRT(2*$A121*$C$4-$C$4^2)-BB122</f>
        <v>10.788493661775959</v>
      </c>
      <c r="BC121" s="126">
        <f>-$A121^2*ACOS(1-$D$4/$A121)-($A121-$D$4)*SQRT(2*$A121*$D$4-$D$4^2)-BC122-BC123</f>
        <v>14.0942844334933</v>
      </c>
      <c r="BD121" s="126">
        <f>-$A121^2*ACOS(1-$E$4/$A121)-($A121-$E$4)*SQRT(2*$A121*$E$4-$E$4^2)-BD122-BD123-BD124</f>
        <v>16.852183079155104</v>
      </c>
      <c r="BE121" s="126">
        <f>-$A121^2*ACOS(1-$F$4/$A121)-($A121-$F$4)*SQRT(2*$A121*$F$4-$F$4^2)-BE122-BE123-BE124-BE125</f>
        <v>19.312064915308795</v>
      </c>
      <c r="BF121" s="126">
        <f>-$A121^2*ACOS(1-6/$A121)-($A121-6)*SQRT(2*$A121*6-6^2)-BF122-BF123-BF124-BF125-BF126</f>
        <v>21.586744362088812</v>
      </c>
      <c r="BG121" s="126">
        <f>-$A121^2*ACOS(1-7/$A121)-($A121-7)*SQRT(2*$A121*7-7^2)-BG122-BG123-BG124-BG125-BG126-BG127</f>
        <v>23.740322553554499</v>
      </c>
      <c r="BH121" s="126">
        <f>-$A121^2*ACOS(1-8/$A121)-($A121-8)*SQRT(2*$A121*8-8^2)-BH122-BH123-BH124-BH125-BH126-BH127-BH128</f>
        <v>25.814889438999788</v>
      </c>
      <c r="BI121" s="126">
        <f>-$A121^2*ACOS(1-9/$A121)-($A121-9)*SQRT(2*$A121*9-9^2)-BI122-BI123-BI124-BI125-BI126-BI127-BI128-BI129</f>
        <v>27.841407793498089</v>
      </c>
      <c r="BJ121" s="126">
        <f ca="1">$A121^2*ACOS(1-$A121/$A121)-($A121-$A121)*SQRT(2*$A121*$A121-$A121^2)-SUM(BJ122:BJ$130)</f>
        <v>29.845130209103047</v>
      </c>
      <c r="BK121" s="126"/>
      <c r="BL121" s="122">
        <v>10</v>
      </c>
      <c r="BM121" s="126">
        <f t="shared" si="414"/>
        <v>0</v>
      </c>
      <c r="BN121" s="126">
        <f t="shared" si="415"/>
        <v>0</v>
      </c>
      <c r="BO121" s="126">
        <f t="shared" si="416"/>
        <v>0</v>
      </c>
      <c r="BP121" s="126">
        <f t="shared" si="417"/>
        <v>0</v>
      </c>
      <c r="BQ121" s="126">
        <f t="shared" si="418"/>
        <v>0</v>
      </c>
      <c r="BR121" s="126">
        <f t="shared" si="419"/>
        <v>0</v>
      </c>
      <c r="BS121" s="126">
        <f t="shared" si="420"/>
        <v>0</v>
      </c>
      <c r="BT121" s="126">
        <f t="shared" si="421"/>
        <v>0</v>
      </c>
      <c r="BU121" s="126">
        <f t="shared" si="422"/>
        <v>0</v>
      </c>
      <c r="BV121" s="126">
        <f t="shared" si="423"/>
        <v>0</v>
      </c>
      <c r="BW121" s="126">
        <f t="shared" si="424"/>
        <v>0</v>
      </c>
      <c r="BX121" s="126">
        <f t="shared" si="425"/>
        <v>0</v>
      </c>
      <c r="BY121" s="126">
        <f t="shared" si="426"/>
        <v>0</v>
      </c>
      <c r="BZ121" s="126">
        <f t="shared" si="427"/>
        <v>0</v>
      </c>
      <c r="CA121" s="126">
        <f t="shared" si="428"/>
        <v>0</v>
      </c>
      <c r="CB121" s="126">
        <f t="shared" si="429"/>
        <v>0</v>
      </c>
      <c r="CC121" s="126">
        <f t="shared" si="430"/>
        <v>0</v>
      </c>
      <c r="CD121" s="126">
        <f t="shared" si="431"/>
        <v>0</v>
      </c>
      <c r="CE121" s="126">
        <f t="shared" si="432"/>
        <v>0</v>
      </c>
      <c r="CF121" s="126">
        <f t="shared" si="433"/>
        <v>0</v>
      </c>
      <c r="CG121" s="126">
        <f t="shared" si="434"/>
        <v>0</v>
      </c>
      <c r="CH121" s="126">
        <f t="shared" si="435"/>
        <v>0</v>
      </c>
      <c r="CI121" s="126">
        <f t="shared" si="436"/>
        <v>0</v>
      </c>
      <c r="CJ121" s="126">
        <f t="shared" si="437"/>
        <v>0</v>
      </c>
      <c r="CK121" s="126">
        <f t="shared" si="438"/>
        <v>0</v>
      </c>
      <c r="CL121" s="126">
        <f t="shared" si="439"/>
        <v>0</v>
      </c>
      <c r="CM121" s="126">
        <f t="shared" si="440"/>
        <v>0</v>
      </c>
      <c r="CN121" s="126">
        <f t="shared" si="441"/>
        <v>0</v>
      </c>
      <c r="CO121" s="126">
        <f t="shared" si="442"/>
        <v>0</v>
      </c>
      <c r="CP121" s="126">
        <f t="shared" si="443"/>
        <v>0</v>
      </c>
      <c r="CQ121" s="126">
        <f t="shared" si="444"/>
        <v>0</v>
      </c>
      <c r="CR121" s="126">
        <f t="shared" si="445"/>
        <v>0</v>
      </c>
      <c r="CS121" s="126">
        <f t="shared" si="446"/>
        <v>0</v>
      </c>
      <c r="CT121" s="126">
        <f t="shared" si="447"/>
        <v>0</v>
      </c>
      <c r="CU121" s="126">
        <f t="shared" si="448"/>
        <v>0</v>
      </c>
      <c r="CV121" s="126">
        <f t="shared" si="449"/>
        <v>0</v>
      </c>
      <c r="CW121" s="126">
        <f t="shared" si="450"/>
        <v>0</v>
      </c>
      <c r="CX121" s="126">
        <f t="shared" si="451"/>
        <v>0</v>
      </c>
      <c r="CY121" s="126">
        <f t="shared" si="452"/>
        <v>0</v>
      </c>
      <c r="CZ121" s="126">
        <f t="shared" si="453"/>
        <v>0</v>
      </c>
      <c r="DA121" s="126">
        <f t="shared" si="454"/>
        <v>0</v>
      </c>
      <c r="DB121" s="126">
        <f t="shared" si="455"/>
        <v>0</v>
      </c>
      <c r="DC121" s="126">
        <f t="shared" si="456"/>
        <v>0</v>
      </c>
      <c r="DD121" s="126">
        <f t="shared" si="457"/>
        <v>0</v>
      </c>
      <c r="DE121" s="126">
        <f t="shared" si="458"/>
        <v>0</v>
      </c>
      <c r="DF121" s="126">
        <f t="shared" si="459"/>
        <v>0</v>
      </c>
      <c r="DG121" s="126">
        <f t="shared" si="460"/>
        <v>0</v>
      </c>
      <c r="DH121" s="126">
        <f t="shared" si="461"/>
        <v>0</v>
      </c>
      <c r="DI121" s="126">
        <f t="shared" si="462"/>
        <v>0</v>
      </c>
      <c r="DJ121" s="126">
        <f t="shared" si="463"/>
        <v>0</v>
      </c>
      <c r="DK121" s="126">
        <f t="shared" si="464"/>
        <v>0</v>
      </c>
      <c r="DL121" s="126">
        <f t="shared" si="465"/>
        <v>117.45181375520346</v>
      </c>
      <c r="DM121" s="126">
        <f t="shared" si="466"/>
        <v>215.76987323551919</v>
      </c>
      <c r="DN121" s="126">
        <f t="shared" si="467"/>
        <v>281.885688669866</v>
      </c>
      <c r="DO121" s="126">
        <f t="shared" si="468"/>
        <v>337.04366158310211</v>
      </c>
      <c r="DP121" s="126">
        <f t="shared" si="469"/>
        <v>386.24129830617591</v>
      </c>
      <c r="DQ121" s="126">
        <f t="shared" si="470"/>
        <v>431.73488724177622</v>
      </c>
      <c r="DR121" s="126">
        <f t="shared" si="471"/>
        <v>474.80645107109001</v>
      </c>
      <c r="DS121" s="126">
        <f t="shared" si="472"/>
        <v>516.29778877999581</v>
      </c>
      <c r="DT121" s="126">
        <f t="shared" si="473"/>
        <v>556.82815586996173</v>
      </c>
      <c r="DU121" s="126">
        <v>596.90260418206094</v>
      </c>
      <c r="DV121" s="121"/>
      <c r="DW121" s="129">
        <v>596.90260418206094</v>
      </c>
      <c r="DX121" s="124">
        <v>52</v>
      </c>
      <c r="DY121" s="129">
        <f t="shared" si="474"/>
        <v>596.90260418206094</v>
      </c>
      <c r="DZ121" s="129">
        <f t="shared" si="475"/>
        <v>596.90260418206094</v>
      </c>
      <c r="EA121" s="129">
        <f t="shared" si="476"/>
        <v>596.90260418206094</v>
      </c>
      <c r="EB121" s="129">
        <f t="shared" si="477"/>
        <v>596.90260418206094</v>
      </c>
      <c r="EC121" s="129">
        <f t="shared" si="478"/>
        <v>596.90260418206094</v>
      </c>
      <c r="ED121" s="129">
        <f t="shared" si="479"/>
        <v>596.90260418206094</v>
      </c>
      <c r="EE121" s="129">
        <f t="shared" si="480"/>
        <v>596.90260418206094</v>
      </c>
      <c r="EF121" s="129">
        <f t="shared" si="481"/>
        <v>596.90260418206094</v>
      </c>
      <c r="EG121" s="129">
        <f t="shared" si="482"/>
        <v>596.90260418206094</v>
      </c>
      <c r="EH121" s="129">
        <f t="shared" si="483"/>
        <v>596.90260418206094</v>
      </c>
      <c r="EI121" s="129">
        <f t="shared" si="484"/>
        <v>596.90260418206094</v>
      </c>
      <c r="EJ121" s="129">
        <f t="shared" si="485"/>
        <v>596.90260418206094</v>
      </c>
      <c r="EK121" s="129">
        <f t="shared" si="486"/>
        <v>596.90260418206094</v>
      </c>
      <c r="EL121" s="129">
        <f t="shared" si="487"/>
        <v>596.90260418206094</v>
      </c>
      <c r="EM121" s="129">
        <f t="shared" si="488"/>
        <v>596.90260418206094</v>
      </c>
      <c r="EN121" s="129">
        <f t="shared" si="489"/>
        <v>596.90260418206094</v>
      </c>
      <c r="EO121" s="129">
        <f t="shared" si="490"/>
        <v>596.90260418206094</v>
      </c>
      <c r="EP121" s="129">
        <f t="shared" si="491"/>
        <v>596.90260418206094</v>
      </c>
      <c r="EQ121" s="129">
        <f t="shared" si="492"/>
        <v>596.90260418206094</v>
      </c>
      <c r="ER121" s="129">
        <f t="shared" si="493"/>
        <v>596.90260418206094</v>
      </c>
      <c r="ES121" s="129">
        <f t="shared" si="494"/>
        <v>596.90260418206094</v>
      </c>
      <c r="ET121" s="129">
        <f t="shared" si="495"/>
        <v>596.90260418206094</v>
      </c>
      <c r="EU121" s="129">
        <f t="shared" si="496"/>
        <v>596.90260418206094</v>
      </c>
      <c r="EV121" s="129">
        <f t="shared" si="497"/>
        <v>596.90260418206094</v>
      </c>
      <c r="EW121" s="129">
        <f t="shared" si="498"/>
        <v>596.90260418206094</v>
      </c>
      <c r="EX121" s="129">
        <f t="shared" si="499"/>
        <v>596.90260418206094</v>
      </c>
      <c r="EY121" s="129">
        <f t="shared" si="500"/>
        <v>596.90260418206094</v>
      </c>
      <c r="EZ121" s="129">
        <f t="shared" si="501"/>
        <v>596.90260418206094</v>
      </c>
      <c r="FA121" s="129">
        <f t="shared" si="502"/>
        <v>596.90260418206094</v>
      </c>
      <c r="FB121" s="129">
        <f t="shared" si="503"/>
        <v>596.90260418206094</v>
      </c>
      <c r="FC121" s="129">
        <f t="shared" si="504"/>
        <v>596.90260418206094</v>
      </c>
      <c r="FD121" s="129">
        <f t="shared" si="505"/>
        <v>596.90260418206094</v>
      </c>
      <c r="FE121" s="129">
        <f t="shared" si="506"/>
        <v>596.90260418206094</v>
      </c>
      <c r="FF121" s="129">
        <f t="shared" si="507"/>
        <v>596.90260418206094</v>
      </c>
      <c r="FG121" s="129">
        <f t="shared" si="508"/>
        <v>596.90260418206094</v>
      </c>
      <c r="FH121" s="129">
        <f t="shared" si="509"/>
        <v>596.90260418206094</v>
      </c>
      <c r="FI121" s="129">
        <f t="shared" si="510"/>
        <v>596.90260418206094</v>
      </c>
      <c r="FJ121" s="129">
        <f t="shared" si="511"/>
        <v>596.90260418206094</v>
      </c>
      <c r="FK121" s="129">
        <f t="shared" si="512"/>
        <v>596.90260418206094</v>
      </c>
      <c r="FL121" s="129">
        <f t="shared" si="513"/>
        <v>596.90260418206094</v>
      </c>
      <c r="FM121" s="129">
        <f t="shared" si="514"/>
        <v>596.90260418206094</v>
      </c>
      <c r="FN121" s="129">
        <f t="shared" si="515"/>
        <v>596.90260418206094</v>
      </c>
      <c r="FO121" s="129">
        <f t="shared" si="516"/>
        <v>596.90260418206094</v>
      </c>
      <c r="FP121" s="129">
        <f t="shared" si="517"/>
        <v>596.90260418206094</v>
      </c>
      <c r="FQ121" s="129">
        <f t="shared" si="518"/>
        <v>596.90260418206094</v>
      </c>
      <c r="FR121" s="129">
        <f t="shared" si="519"/>
        <v>596.90260418206094</v>
      </c>
      <c r="FS121" s="129">
        <f t="shared" si="520"/>
        <v>596.90260418206094</v>
      </c>
      <c r="FT121" s="129">
        <f t="shared" si="521"/>
        <v>596.90260418206094</v>
      </c>
      <c r="FU121" s="129">
        <f t="shared" si="522"/>
        <v>596.90260418206094</v>
      </c>
      <c r="FV121" s="129">
        <f t="shared" si="523"/>
        <v>596.90260418206094</v>
      </c>
      <c r="FW121" s="129">
        <f t="shared" si="524"/>
        <v>596.90260418206094</v>
      </c>
      <c r="FX121" s="129">
        <f t="shared" si="525"/>
        <v>479.45079042685745</v>
      </c>
      <c r="FY121" s="129">
        <f t="shared" si="526"/>
        <v>381.13273094654176</v>
      </c>
      <c r="FZ121" s="129">
        <f t="shared" si="527"/>
        <v>315.01691551219494</v>
      </c>
      <c r="GA121" s="129">
        <f t="shared" si="528"/>
        <v>259.85894259895883</v>
      </c>
      <c r="GB121" s="129">
        <f t="shared" si="529"/>
        <v>210.66130587588503</v>
      </c>
      <c r="GC121" s="129">
        <f t="shared" si="530"/>
        <v>165.16771694028472</v>
      </c>
      <c r="GD121" s="129">
        <f t="shared" si="531"/>
        <v>122.09615311097093</v>
      </c>
      <c r="GE121" s="129">
        <f t="shared" si="532"/>
        <v>80.604815402065128</v>
      </c>
      <c r="GF121" s="129">
        <f t="shared" si="533"/>
        <v>40.074448312099207</v>
      </c>
    </row>
    <row r="122" spans="1:188" ht="15" x14ac:dyDescent="0.25">
      <c r="A122" s="124">
        <v>9</v>
      </c>
      <c r="G122" s="126"/>
      <c r="H122" s="126"/>
      <c r="I122" s="126"/>
      <c r="J122" s="126"/>
      <c r="L122" s="126"/>
      <c r="M122" s="126"/>
      <c r="N122" s="126"/>
      <c r="O122" s="126"/>
      <c r="BB122" s="126">
        <f>-$A122^2*ACOS(1-$B$4/$A122)-($A122-$B$4)*SQRT(2*$A122*$B$4-$B$4^2)</f>
        <v>5.5616172175524667</v>
      </c>
      <c r="BC122" s="126">
        <f>-$A122^2*ACOS(1-$C$4/$A122)-($A122-$C$4)*SQRT(2*$A122*$C$4-$C$4^2)-BC123</f>
        <v>10.223410350386953</v>
      </c>
      <c r="BD122" s="126">
        <f>-$A122^2*ACOS(1-$D$4/$A122)-($A122-$D$4)*SQRT(2*$A122*$D$4-$D$4^2)-BD123-BD124</f>
        <v>13.371362593722612</v>
      </c>
      <c r="BE122" s="126">
        <f>-$A122^2*ACOS(1-$E$4/$A122)-($A122-$E$4)*SQRT(2*$A122*$E$4-$E$4^2)-BE123-BE124-BE125</f>
        <v>16.008863200217668</v>
      </c>
      <c r="BF122" s="126">
        <f>-$A122^2*ACOS(1-$F$4/$A122)-($A122-$F$4)*SQRT(2*$A122*$F$4-$F$4^2)-BF123-BF124-BF125-BF126</f>
        <v>18.3727677955251</v>
      </c>
      <c r="BG122" s="126">
        <f>-$A122^2*ACOS(1-6/$A122)-($A122-6)*SQRT(2*$A122*6-6^2)-BG123-BG124-BG125-BG126-BG127</f>
        <v>20.570892796021546</v>
      </c>
      <c r="BH122" s="126">
        <f>-$A122^2*ACOS(1-7/$A122)-($A122-7)*SQRT(2*$A122*7-7^2)-BH123-BH124-BH125-BH126-BH127-BH128</f>
        <v>22.665538018240657</v>
      </c>
      <c r="BI122" s="126">
        <f>-$A122^2*ACOS(1-8/$A122)-($A122-8)*SQRT(2*$A122*8-8^2)-BI123-BI124-BI125-BI126-BI127-BI128-BI129</f>
        <v>24.698878611845981</v>
      </c>
      <c r="BJ122" s="126">
        <f ca="1">$A122^2*ACOS(1-$A122/$A122)-($A122-$A122)*SQRT(2*$A122*$A122-$A122^2)-SUM(BJ123:BJ$130)</f>
        <v>26.703537555513236</v>
      </c>
      <c r="BK122" s="126"/>
      <c r="BL122" s="122">
        <v>9</v>
      </c>
      <c r="BM122" s="126">
        <f t="shared" si="414"/>
        <v>0</v>
      </c>
      <c r="BN122" s="126">
        <f t="shared" si="415"/>
        <v>0</v>
      </c>
      <c r="BO122" s="126">
        <f t="shared" si="416"/>
        <v>0</v>
      </c>
      <c r="BP122" s="126">
        <f t="shared" si="417"/>
        <v>0</v>
      </c>
      <c r="BQ122" s="126">
        <f t="shared" si="418"/>
        <v>0</v>
      </c>
      <c r="BR122" s="126">
        <f t="shared" si="419"/>
        <v>0</v>
      </c>
      <c r="BS122" s="126">
        <f t="shared" si="420"/>
        <v>0</v>
      </c>
      <c r="BT122" s="126">
        <f t="shared" si="421"/>
        <v>0</v>
      </c>
      <c r="BU122" s="126">
        <f t="shared" si="422"/>
        <v>0</v>
      </c>
      <c r="BV122" s="126">
        <f t="shared" si="423"/>
        <v>0</v>
      </c>
      <c r="BW122" s="126">
        <f t="shared" si="424"/>
        <v>0</v>
      </c>
      <c r="BX122" s="126">
        <f t="shared" si="425"/>
        <v>0</v>
      </c>
      <c r="BY122" s="126">
        <f t="shared" si="426"/>
        <v>0</v>
      </c>
      <c r="BZ122" s="126">
        <f t="shared" si="427"/>
        <v>0</v>
      </c>
      <c r="CA122" s="126">
        <f t="shared" si="428"/>
        <v>0</v>
      </c>
      <c r="CB122" s="126">
        <f t="shared" si="429"/>
        <v>0</v>
      </c>
      <c r="CC122" s="126">
        <f t="shared" si="430"/>
        <v>0</v>
      </c>
      <c r="CD122" s="126">
        <f t="shared" si="431"/>
        <v>0</v>
      </c>
      <c r="CE122" s="126">
        <f t="shared" si="432"/>
        <v>0</v>
      </c>
      <c r="CF122" s="126">
        <f t="shared" si="433"/>
        <v>0</v>
      </c>
      <c r="CG122" s="126">
        <f t="shared" si="434"/>
        <v>0</v>
      </c>
      <c r="CH122" s="126">
        <f t="shared" si="435"/>
        <v>0</v>
      </c>
      <c r="CI122" s="126">
        <f t="shared" si="436"/>
        <v>0</v>
      </c>
      <c r="CJ122" s="126">
        <f t="shared" si="437"/>
        <v>0</v>
      </c>
      <c r="CK122" s="126">
        <f t="shared" si="438"/>
        <v>0</v>
      </c>
      <c r="CL122" s="126">
        <f t="shared" si="439"/>
        <v>0</v>
      </c>
      <c r="CM122" s="126">
        <f t="shared" si="440"/>
        <v>0</v>
      </c>
      <c r="CN122" s="126">
        <f t="shared" si="441"/>
        <v>0</v>
      </c>
      <c r="CO122" s="126">
        <f t="shared" si="442"/>
        <v>0</v>
      </c>
      <c r="CP122" s="126">
        <f t="shared" si="443"/>
        <v>0</v>
      </c>
      <c r="CQ122" s="126">
        <f t="shared" si="444"/>
        <v>0</v>
      </c>
      <c r="CR122" s="126">
        <f t="shared" si="445"/>
        <v>0</v>
      </c>
      <c r="CS122" s="126">
        <f t="shared" si="446"/>
        <v>0</v>
      </c>
      <c r="CT122" s="126">
        <f t="shared" si="447"/>
        <v>0</v>
      </c>
      <c r="CU122" s="126">
        <f t="shared" si="448"/>
        <v>0</v>
      </c>
      <c r="CV122" s="126">
        <f t="shared" si="449"/>
        <v>0</v>
      </c>
      <c r="CW122" s="126">
        <f t="shared" si="450"/>
        <v>0</v>
      </c>
      <c r="CX122" s="126">
        <f t="shared" si="451"/>
        <v>0</v>
      </c>
      <c r="CY122" s="126">
        <f t="shared" si="452"/>
        <v>0</v>
      </c>
      <c r="CZ122" s="126">
        <f t="shared" si="453"/>
        <v>0</v>
      </c>
      <c r="DA122" s="126">
        <f t="shared" si="454"/>
        <v>0</v>
      </c>
      <c r="DB122" s="126">
        <f t="shared" si="455"/>
        <v>0</v>
      </c>
      <c r="DC122" s="126">
        <f t="shared" si="456"/>
        <v>0</v>
      </c>
      <c r="DD122" s="126">
        <f t="shared" si="457"/>
        <v>0</v>
      </c>
      <c r="DE122" s="126">
        <f t="shared" si="458"/>
        <v>0</v>
      </c>
      <c r="DF122" s="126">
        <f t="shared" si="459"/>
        <v>0</v>
      </c>
      <c r="DG122" s="126">
        <f t="shared" si="460"/>
        <v>0</v>
      </c>
      <c r="DH122" s="126">
        <f t="shared" si="461"/>
        <v>0</v>
      </c>
      <c r="DI122" s="126">
        <f t="shared" si="462"/>
        <v>0</v>
      </c>
      <c r="DJ122" s="126">
        <f t="shared" si="463"/>
        <v>0</v>
      </c>
      <c r="DK122" s="126">
        <f t="shared" si="464"/>
        <v>0</v>
      </c>
      <c r="DL122" s="126">
        <f t="shared" si="465"/>
        <v>0</v>
      </c>
      <c r="DM122" s="126">
        <f t="shared" si="466"/>
        <v>111.23234435104933</v>
      </c>
      <c r="DN122" s="126">
        <f t="shared" si="467"/>
        <v>204.46820700773907</v>
      </c>
      <c r="DO122" s="126">
        <f t="shared" si="468"/>
        <v>267.42725187445222</v>
      </c>
      <c r="DP122" s="126">
        <f t="shared" si="469"/>
        <v>320.17726400435333</v>
      </c>
      <c r="DQ122" s="126">
        <f t="shared" si="470"/>
        <v>367.45535591050202</v>
      </c>
      <c r="DR122" s="126">
        <f t="shared" si="471"/>
        <v>411.41785592043095</v>
      </c>
      <c r="DS122" s="126">
        <f t="shared" si="472"/>
        <v>453.31076036481312</v>
      </c>
      <c r="DT122" s="126">
        <f t="shared" si="473"/>
        <v>493.97757223691963</v>
      </c>
      <c r="DU122" s="126">
        <v>534.07075111026472</v>
      </c>
      <c r="DV122" s="121"/>
      <c r="DW122" s="129">
        <v>534.07075111026472</v>
      </c>
      <c r="DX122" s="124">
        <v>53</v>
      </c>
      <c r="DY122" s="129">
        <f t="shared" si="474"/>
        <v>534.07075111026472</v>
      </c>
      <c r="DZ122" s="129">
        <f t="shared" si="475"/>
        <v>534.07075111026472</v>
      </c>
      <c r="EA122" s="129">
        <f t="shared" si="476"/>
        <v>534.07075111026472</v>
      </c>
      <c r="EB122" s="129">
        <f t="shared" si="477"/>
        <v>534.07075111026472</v>
      </c>
      <c r="EC122" s="129">
        <f t="shared" si="478"/>
        <v>534.07075111026472</v>
      </c>
      <c r="ED122" s="129">
        <f t="shared" si="479"/>
        <v>534.07075111026472</v>
      </c>
      <c r="EE122" s="129">
        <f t="shared" si="480"/>
        <v>534.07075111026472</v>
      </c>
      <c r="EF122" s="129">
        <f t="shared" si="481"/>
        <v>534.07075111026472</v>
      </c>
      <c r="EG122" s="129">
        <f t="shared" si="482"/>
        <v>534.07075111026472</v>
      </c>
      <c r="EH122" s="129">
        <f t="shared" si="483"/>
        <v>534.07075111026472</v>
      </c>
      <c r="EI122" s="129">
        <f t="shared" si="484"/>
        <v>534.07075111026472</v>
      </c>
      <c r="EJ122" s="129">
        <f t="shared" si="485"/>
        <v>534.07075111026472</v>
      </c>
      <c r="EK122" s="129">
        <f t="shared" si="486"/>
        <v>534.07075111026472</v>
      </c>
      <c r="EL122" s="129">
        <f t="shared" si="487"/>
        <v>534.07075111026472</v>
      </c>
      <c r="EM122" s="129">
        <f t="shared" si="488"/>
        <v>534.07075111026472</v>
      </c>
      <c r="EN122" s="129">
        <f t="shared" si="489"/>
        <v>534.07075111026472</v>
      </c>
      <c r="EO122" s="129">
        <f t="shared" si="490"/>
        <v>534.07075111026472</v>
      </c>
      <c r="EP122" s="129">
        <f t="shared" si="491"/>
        <v>534.07075111026472</v>
      </c>
      <c r="EQ122" s="129">
        <f t="shared" si="492"/>
        <v>534.07075111026472</v>
      </c>
      <c r="ER122" s="129">
        <f t="shared" si="493"/>
        <v>534.07075111026472</v>
      </c>
      <c r="ES122" s="129">
        <f t="shared" si="494"/>
        <v>534.07075111026472</v>
      </c>
      <c r="ET122" s="129">
        <f t="shared" si="495"/>
        <v>534.07075111026472</v>
      </c>
      <c r="EU122" s="129">
        <f t="shared" si="496"/>
        <v>534.07075111026472</v>
      </c>
      <c r="EV122" s="129">
        <f t="shared" si="497"/>
        <v>534.07075111026472</v>
      </c>
      <c r="EW122" s="129">
        <f t="shared" si="498"/>
        <v>534.07075111026472</v>
      </c>
      <c r="EX122" s="129">
        <f t="shared" si="499"/>
        <v>534.07075111026472</v>
      </c>
      <c r="EY122" s="129">
        <f t="shared" si="500"/>
        <v>534.07075111026472</v>
      </c>
      <c r="EZ122" s="129">
        <f t="shared" si="501"/>
        <v>534.07075111026472</v>
      </c>
      <c r="FA122" s="129">
        <f t="shared" si="502"/>
        <v>534.07075111026472</v>
      </c>
      <c r="FB122" s="129">
        <f t="shared" si="503"/>
        <v>534.07075111026472</v>
      </c>
      <c r="FC122" s="129">
        <f t="shared" si="504"/>
        <v>534.07075111026472</v>
      </c>
      <c r="FD122" s="129">
        <f t="shared" si="505"/>
        <v>534.07075111026472</v>
      </c>
      <c r="FE122" s="129">
        <f t="shared" si="506"/>
        <v>534.07075111026472</v>
      </c>
      <c r="FF122" s="129">
        <f t="shared" si="507"/>
        <v>534.07075111026472</v>
      </c>
      <c r="FG122" s="129">
        <f t="shared" si="508"/>
        <v>534.07075111026472</v>
      </c>
      <c r="FH122" s="129">
        <f t="shared" si="509"/>
        <v>534.07075111026472</v>
      </c>
      <c r="FI122" s="129">
        <f t="shared" si="510"/>
        <v>534.07075111026472</v>
      </c>
      <c r="FJ122" s="129">
        <f t="shared" si="511"/>
        <v>534.07075111026472</v>
      </c>
      <c r="FK122" s="129">
        <f t="shared" si="512"/>
        <v>534.07075111026472</v>
      </c>
      <c r="FL122" s="129">
        <f t="shared" si="513"/>
        <v>534.07075111026472</v>
      </c>
      <c r="FM122" s="129">
        <f t="shared" si="514"/>
        <v>534.07075111026472</v>
      </c>
      <c r="FN122" s="129">
        <f t="shared" si="515"/>
        <v>534.07075111026472</v>
      </c>
      <c r="FO122" s="129">
        <f t="shared" si="516"/>
        <v>534.07075111026472</v>
      </c>
      <c r="FP122" s="129">
        <f t="shared" si="517"/>
        <v>534.07075111026472</v>
      </c>
      <c r="FQ122" s="129">
        <f t="shared" si="518"/>
        <v>534.07075111026472</v>
      </c>
      <c r="FR122" s="129">
        <f t="shared" si="519"/>
        <v>534.07075111026472</v>
      </c>
      <c r="FS122" s="129">
        <f t="shared" si="520"/>
        <v>534.07075111026472</v>
      </c>
      <c r="FT122" s="129">
        <f t="shared" si="521"/>
        <v>534.07075111026472</v>
      </c>
      <c r="FU122" s="129">
        <f t="shared" si="522"/>
        <v>534.07075111026472</v>
      </c>
      <c r="FV122" s="129">
        <f t="shared" si="523"/>
        <v>534.07075111026472</v>
      </c>
      <c r="FW122" s="129">
        <f t="shared" si="524"/>
        <v>534.07075111026472</v>
      </c>
      <c r="FX122" s="129">
        <f t="shared" si="525"/>
        <v>534.07075111026472</v>
      </c>
      <c r="FY122" s="129">
        <f t="shared" si="526"/>
        <v>422.83840675921539</v>
      </c>
      <c r="FZ122" s="129">
        <f t="shared" si="527"/>
        <v>329.60254410252566</v>
      </c>
      <c r="GA122" s="129">
        <f t="shared" si="528"/>
        <v>266.6434992358125</v>
      </c>
      <c r="GB122" s="129">
        <f t="shared" si="529"/>
        <v>213.89348710591139</v>
      </c>
      <c r="GC122" s="129">
        <f t="shared" si="530"/>
        <v>166.6153951997627</v>
      </c>
      <c r="GD122" s="129">
        <f t="shared" si="531"/>
        <v>122.65289518983377</v>
      </c>
      <c r="GE122" s="129">
        <f t="shared" si="532"/>
        <v>80.759990745451603</v>
      </c>
      <c r="GF122" s="129">
        <f t="shared" si="533"/>
        <v>40.093178873345096</v>
      </c>
    </row>
    <row r="123" spans="1:188" ht="15" x14ac:dyDescent="0.25">
      <c r="A123" s="124">
        <v>8</v>
      </c>
      <c r="G123" s="126"/>
      <c r="H123" s="126"/>
      <c r="I123" s="126"/>
      <c r="J123" s="126"/>
      <c r="L123" s="126"/>
      <c r="M123" s="126"/>
      <c r="N123" s="126"/>
      <c r="O123" s="126"/>
      <c r="BC123" s="126">
        <f>-$A123^2*ACOS(1-$B$4/$A123)-($A123-$B$4)*SQRT(2*$A123*$B$4-$B$4^2)</f>
        <v>5.2321892347341397</v>
      </c>
      <c r="BD123" s="126">
        <f>-$A123^2*ACOS(1-$C$4/$A123)-($A123-$C$4)*SQRT(2*$A123*$C$4-$C$4^2)-BD124</f>
        <v>9.6254070081673042</v>
      </c>
      <c r="BE123" s="126">
        <f>-$A123^2*ACOS(1-$D$4/$A123)-($A123-$D$4)*SQRT(2*$A123*$D$4-$D$4^2)-BE124-BE125</f>
        <v>12.607978950535447</v>
      </c>
      <c r="BF123" s="126">
        <f>-$A123^2*ACOS(1-$E$4/$A123)-($A123-$E$4)*SQRT(2*$A123*$E$4-$E$4^2)-BF124-BF125-BF126</f>
        <v>15.121094295282667</v>
      </c>
      <c r="BG123" s="126">
        <f>-$A123^2*ACOS(1-$F$4/$A123)-($A123-$F$4)*SQRT(2*$A123*$F$4-$F$4^2)-BG124-BG125-BG126-BG127</f>
        <v>17.388262993534141</v>
      </c>
      <c r="BH123" s="126">
        <f>-$A123^2*ACOS(1-6/$A123)-($A123-6)*SQRT(2*$A123*6-6^2)-BH124-BH125-BH126-BH127-BH128</f>
        <v>19.512716423365823</v>
      </c>
      <c r="BI123" s="126">
        <f>-$A123^2*ACOS(1-7/$A123)-($A123-7)*SQRT(2*$A123*7-7^2)-BI124-BI125-BI126-BI127-BI128-BI129</f>
        <v>21.555943880611895</v>
      </c>
      <c r="BJ123" s="126">
        <f ca="1">$A123^2*ACOS(1-$A123/$A123)-($A123-$A123)*SQRT(2*$A123*$A123-$A123^2)-SUM(BJ124:BJ$130)</f>
        <v>23.561944901923454</v>
      </c>
      <c r="BK123" s="126"/>
      <c r="BL123" s="122">
        <v>8</v>
      </c>
      <c r="BM123" s="126">
        <f t="shared" si="414"/>
        <v>0</v>
      </c>
      <c r="BN123" s="126">
        <f t="shared" si="415"/>
        <v>0</v>
      </c>
      <c r="BO123" s="126">
        <f t="shared" si="416"/>
        <v>0</v>
      </c>
      <c r="BP123" s="126">
        <f t="shared" si="417"/>
        <v>0</v>
      </c>
      <c r="BQ123" s="126">
        <f t="shared" si="418"/>
        <v>0</v>
      </c>
      <c r="BR123" s="126">
        <f t="shared" si="419"/>
        <v>0</v>
      </c>
      <c r="BS123" s="126">
        <f t="shared" si="420"/>
        <v>0</v>
      </c>
      <c r="BT123" s="126">
        <f t="shared" si="421"/>
        <v>0</v>
      </c>
      <c r="BU123" s="126">
        <f t="shared" si="422"/>
        <v>0</v>
      </c>
      <c r="BV123" s="126">
        <f t="shared" si="423"/>
        <v>0</v>
      </c>
      <c r="BW123" s="126">
        <f t="shared" si="424"/>
        <v>0</v>
      </c>
      <c r="BX123" s="126">
        <f t="shared" si="425"/>
        <v>0</v>
      </c>
      <c r="BY123" s="126">
        <f t="shared" si="426"/>
        <v>0</v>
      </c>
      <c r="BZ123" s="126">
        <f t="shared" si="427"/>
        <v>0</v>
      </c>
      <c r="CA123" s="126">
        <f t="shared" si="428"/>
        <v>0</v>
      </c>
      <c r="CB123" s="126">
        <f t="shared" si="429"/>
        <v>0</v>
      </c>
      <c r="CC123" s="126">
        <f t="shared" si="430"/>
        <v>0</v>
      </c>
      <c r="CD123" s="126">
        <f t="shared" si="431"/>
        <v>0</v>
      </c>
      <c r="CE123" s="126">
        <f t="shared" si="432"/>
        <v>0</v>
      </c>
      <c r="CF123" s="126">
        <f t="shared" si="433"/>
        <v>0</v>
      </c>
      <c r="CG123" s="126">
        <f t="shared" si="434"/>
        <v>0</v>
      </c>
      <c r="CH123" s="126">
        <f t="shared" si="435"/>
        <v>0</v>
      </c>
      <c r="CI123" s="126">
        <f t="shared" si="436"/>
        <v>0</v>
      </c>
      <c r="CJ123" s="126">
        <f t="shared" si="437"/>
        <v>0</v>
      </c>
      <c r="CK123" s="126">
        <f t="shared" si="438"/>
        <v>0</v>
      </c>
      <c r="CL123" s="126">
        <f t="shared" si="439"/>
        <v>0</v>
      </c>
      <c r="CM123" s="126">
        <f t="shared" si="440"/>
        <v>0</v>
      </c>
      <c r="CN123" s="126">
        <f t="shared" si="441"/>
        <v>0</v>
      </c>
      <c r="CO123" s="126">
        <f t="shared" si="442"/>
        <v>0</v>
      </c>
      <c r="CP123" s="126">
        <f t="shared" si="443"/>
        <v>0</v>
      </c>
      <c r="CQ123" s="126">
        <f t="shared" si="444"/>
        <v>0</v>
      </c>
      <c r="CR123" s="126">
        <f t="shared" si="445"/>
        <v>0</v>
      </c>
      <c r="CS123" s="126">
        <f t="shared" si="446"/>
        <v>0</v>
      </c>
      <c r="CT123" s="126">
        <f t="shared" si="447"/>
        <v>0</v>
      </c>
      <c r="CU123" s="126">
        <f t="shared" si="448"/>
        <v>0</v>
      </c>
      <c r="CV123" s="126">
        <f t="shared" si="449"/>
        <v>0</v>
      </c>
      <c r="CW123" s="126">
        <f t="shared" si="450"/>
        <v>0</v>
      </c>
      <c r="CX123" s="126">
        <f t="shared" si="451"/>
        <v>0</v>
      </c>
      <c r="CY123" s="126">
        <f t="shared" si="452"/>
        <v>0</v>
      </c>
      <c r="CZ123" s="126">
        <f t="shared" si="453"/>
        <v>0</v>
      </c>
      <c r="DA123" s="126">
        <f t="shared" si="454"/>
        <v>0</v>
      </c>
      <c r="DB123" s="126">
        <f t="shared" si="455"/>
        <v>0</v>
      </c>
      <c r="DC123" s="126">
        <f t="shared" si="456"/>
        <v>0</v>
      </c>
      <c r="DD123" s="126">
        <f t="shared" si="457"/>
        <v>0</v>
      </c>
      <c r="DE123" s="126">
        <f t="shared" si="458"/>
        <v>0</v>
      </c>
      <c r="DF123" s="126">
        <f t="shared" si="459"/>
        <v>0</v>
      </c>
      <c r="DG123" s="126">
        <f t="shared" si="460"/>
        <v>0</v>
      </c>
      <c r="DH123" s="126">
        <f t="shared" si="461"/>
        <v>0</v>
      </c>
      <c r="DI123" s="126">
        <f t="shared" si="462"/>
        <v>0</v>
      </c>
      <c r="DJ123" s="126">
        <f t="shared" si="463"/>
        <v>0</v>
      </c>
      <c r="DK123" s="126">
        <f t="shared" si="464"/>
        <v>0</v>
      </c>
      <c r="DL123" s="126">
        <f t="shared" si="465"/>
        <v>0</v>
      </c>
      <c r="DM123" s="126">
        <f t="shared" si="466"/>
        <v>0</v>
      </c>
      <c r="DN123" s="126">
        <f t="shared" si="467"/>
        <v>104.64378469468279</v>
      </c>
      <c r="DO123" s="126">
        <f t="shared" si="468"/>
        <v>192.50814016334607</v>
      </c>
      <c r="DP123" s="126">
        <f t="shared" si="469"/>
        <v>252.15957901070894</v>
      </c>
      <c r="DQ123" s="126">
        <f t="shared" si="470"/>
        <v>302.42188590565331</v>
      </c>
      <c r="DR123" s="126">
        <f t="shared" si="471"/>
        <v>347.76525987068283</v>
      </c>
      <c r="DS123" s="126">
        <f t="shared" si="472"/>
        <v>390.25432846731644</v>
      </c>
      <c r="DT123" s="126">
        <f t="shared" si="473"/>
        <v>431.1188776122379</v>
      </c>
      <c r="DU123" s="126">
        <v>471.23889803846907</v>
      </c>
      <c r="DV123" s="121"/>
      <c r="DW123" s="129">
        <v>471.23889803846907</v>
      </c>
      <c r="DX123" s="124">
        <v>54</v>
      </c>
      <c r="DY123" s="129">
        <f t="shared" si="474"/>
        <v>471.23889803846907</v>
      </c>
      <c r="DZ123" s="129">
        <f t="shared" si="475"/>
        <v>471.23889803846907</v>
      </c>
      <c r="EA123" s="129">
        <f t="shared" si="476"/>
        <v>471.23889803846907</v>
      </c>
      <c r="EB123" s="129">
        <f t="shared" si="477"/>
        <v>471.23889803846907</v>
      </c>
      <c r="EC123" s="129">
        <f t="shared" si="478"/>
        <v>471.23889803846907</v>
      </c>
      <c r="ED123" s="129">
        <f t="shared" si="479"/>
        <v>471.23889803846907</v>
      </c>
      <c r="EE123" s="129">
        <f t="shared" si="480"/>
        <v>471.23889803846907</v>
      </c>
      <c r="EF123" s="129">
        <f t="shared" si="481"/>
        <v>471.23889803846907</v>
      </c>
      <c r="EG123" s="129">
        <f t="shared" si="482"/>
        <v>471.23889803846907</v>
      </c>
      <c r="EH123" s="129">
        <f t="shared" si="483"/>
        <v>471.23889803846907</v>
      </c>
      <c r="EI123" s="129">
        <f t="shared" si="484"/>
        <v>471.23889803846907</v>
      </c>
      <c r="EJ123" s="129">
        <f t="shared" si="485"/>
        <v>471.23889803846907</v>
      </c>
      <c r="EK123" s="129">
        <f t="shared" si="486"/>
        <v>471.23889803846907</v>
      </c>
      <c r="EL123" s="129">
        <f t="shared" si="487"/>
        <v>471.23889803846907</v>
      </c>
      <c r="EM123" s="129">
        <f t="shared" si="488"/>
        <v>471.23889803846907</v>
      </c>
      <c r="EN123" s="129">
        <f t="shared" si="489"/>
        <v>471.23889803846907</v>
      </c>
      <c r="EO123" s="129">
        <f t="shared" si="490"/>
        <v>471.23889803846907</v>
      </c>
      <c r="EP123" s="129">
        <f t="shared" si="491"/>
        <v>471.23889803846907</v>
      </c>
      <c r="EQ123" s="129">
        <f t="shared" si="492"/>
        <v>471.23889803846907</v>
      </c>
      <c r="ER123" s="129">
        <f t="shared" si="493"/>
        <v>471.23889803846907</v>
      </c>
      <c r="ES123" s="129">
        <f t="shared" si="494"/>
        <v>471.23889803846907</v>
      </c>
      <c r="ET123" s="129">
        <f t="shared" si="495"/>
        <v>471.23889803846907</v>
      </c>
      <c r="EU123" s="129">
        <f t="shared" si="496"/>
        <v>471.23889803846907</v>
      </c>
      <c r="EV123" s="129">
        <f t="shared" si="497"/>
        <v>471.23889803846907</v>
      </c>
      <c r="EW123" s="129">
        <f t="shared" si="498"/>
        <v>471.23889803846907</v>
      </c>
      <c r="EX123" s="129">
        <f t="shared" si="499"/>
        <v>471.23889803846907</v>
      </c>
      <c r="EY123" s="129">
        <f t="shared" si="500"/>
        <v>471.23889803846907</v>
      </c>
      <c r="EZ123" s="129">
        <f t="shared" si="501"/>
        <v>471.23889803846907</v>
      </c>
      <c r="FA123" s="129">
        <f t="shared" si="502"/>
        <v>471.23889803846907</v>
      </c>
      <c r="FB123" s="129">
        <f t="shared" si="503"/>
        <v>471.23889803846907</v>
      </c>
      <c r="FC123" s="129">
        <f t="shared" si="504"/>
        <v>471.23889803846907</v>
      </c>
      <c r="FD123" s="129">
        <f t="shared" si="505"/>
        <v>471.23889803846907</v>
      </c>
      <c r="FE123" s="129">
        <f t="shared" si="506"/>
        <v>471.23889803846907</v>
      </c>
      <c r="FF123" s="129">
        <f t="shared" si="507"/>
        <v>471.23889803846907</v>
      </c>
      <c r="FG123" s="129">
        <f t="shared" si="508"/>
        <v>471.23889803846907</v>
      </c>
      <c r="FH123" s="129">
        <f t="shared" si="509"/>
        <v>471.23889803846907</v>
      </c>
      <c r="FI123" s="129">
        <f t="shared" si="510"/>
        <v>471.23889803846907</v>
      </c>
      <c r="FJ123" s="129">
        <f t="shared" si="511"/>
        <v>471.23889803846907</v>
      </c>
      <c r="FK123" s="129">
        <f t="shared" si="512"/>
        <v>471.23889803846907</v>
      </c>
      <c r="FL123" s="129">
        <f t="shared" si="513"/>
        <v>471.23889803846907</v>
      </c>
      <c r="FM123" s="129">
        <f t="shared" si="514"/>
        <v>471.23889803846907</v>
      </c>
      <c r="FN123" s="129">
        <f t="shared" si="515"/>
        <v>471.23889803846907</v>
      </c>
      <c r="FO123" s="129">
        <f t="shared" si="516"/>
        <v>471.23889803846907</v>
      </c>
      <c r="FP123" s="129">
        <f t="shared" si="517"/>
        <v>471.23889803846907</v>
      </c>
      <c r="FQ123" s="129">
        <f t="shared" si="518"/>
        <v>471.23889803846907</v>
      </c>
      <c r="FR123" s="129">
        <f t="shared" si="519"/>
        <v>471.23889803846907</v>
      </c>
      <c r="FS123" s="129">
        <f t="shared" si="520"/>
        <v>471.23889803846907</v>
      </c>
      <c r="FT123" s="129">
        <f t="shared" si="521"/>
        <v>471.23889803846907</v>
      </c>
      <c r="FU123" s="129">
        <f t="shared" si="522"/>
        <v>471.23889803846907</v>
      </c>
      <c r="FV123" s="129">
        <f t="shared" si="523"/>
        <v>471.23889803846907</v>
      </c>
      <c r="FW123" s="129">
        <f t="shared" si="524"/>
        <v>471.23889803846907</v>
      </c>
      <c r="FX123" s="129">
        <f t="shared" si="525"/>
        <v>471.23889803846907</v>
      </c>
      <c r="FY123" s="129">
        <f t="shared" si="526"/>
        <v>471.23889803846907</v>
      </c>
      <c r="FZ123" s="129">
        <f t="shared" si="527"/>
        <v>366.59511334378629</v>
      </c>
      <c r="GA123" s="129">
        <f t="shared" si="528"/>
        <v>278.730757875123</v>
      </c>
      <c r="GB123" s="129">
        <f t="shared" si="529"/>
        <v>219.07931902776014</v>
      </c>
      <c r="GC123" s="129">
        <f t="shared" si="530"/>
        <v>168.81701213281576</v>
      </c>
      <c r="GD123" s="129">
        <f t="shared" si="531"/>
        <v>123.47363816778625</v>
      </c>
      <c r="GE123" s="129">
        <f t="shared" si="532"/>
        <v>80.984569571152633</v>
      </c>
      <c r="GF123" s="129">
        <f t="shared" si="533"/>
        <v>40.120020426231179</v>
      </c>
    </row>
    <row r="124" spans="1:188" ht="15" x14ac:dyDescent="0.25">
      <c r="A124" s="124">
        <v>7</v>
      </c>
      <c r="G124" s="126"/>
      <c r="H124" s="126"/>
      <c r="I124" s="126"/>
      <c r="J124" s="126"/>
      <c r="L124" s="126"/>
      <c r="M124" s="126"/>
      <c r="N124" s="126"/>
      <c r="O124" s="126"/>
      <c r="BD124" s="126">
        <f>-$A124^2*ACOS(1-$B$4/$A124)-($A124-$B$4)*SQRT(2*$A124*$B$4-$B$4^2)</f>
        <v>4.8805691191162026</v>
      </c>
      <c r="BE124" s="126">
        <f>-$A124^2*ACOS(1-$C$4/$A124)-($A124-$C$4)*SQRT(2*$A124*$C$4-$C$4^2)-BE125</f>
        <v>8.9880222516954831</v>
      </c>
      <c r="BF124" s="126">
        <f>-$A124^2*ACOS(1-$D$4/$A124)-($A124-$D$4)*SQRT(2*$A124*$D$4-$D$4^2)-BF125-BF126</f>
        <v>11.796807739750381</v>
      </c>
      <c r="BG124" s="126">
        <f>-$A124^2*ACOS(1-$E$4/$A124)-($A124-$E$4)*SQRT(2*$A124*$E$4-$E$4^2)-BG125-BG126-BG127</f>
        <v>14.182058317373723</v>
      </c>
      <c r="BH124" s="126">
        <f>-$A124^2*ACOS(1-$F$4/$A124)-($A124-$F$4)*SQRT(2*$A124*$F$4-$F$4^2)-BH125-BH126-BH127-BH128</f>
        <v>16.353948252301741</v>
      </c>
      <c r="BI124" s="126">
        <f>-$A124^2*ACOS(1-6/$A124)-($A124-6)*SQRT(2*$A124*6-6^2)-BI125-BI126-BI127-BI128-BI129</f>
        <v>18.412328776703671</v>
      </c>
      <c r="BJ124" s="126">
        <f ca="1">$A124^2*ACOS(1-$A124/$A124)-($A124-$A124)*SQRT(2*$A124*$A124-$A124^2)-SUM(BJ125:BJ$130)</f>
        <v>20.42035224833365</v>
      </c>
      <c r="BK124" s="126"/>
      <c r="BL124" s="122">
        <v>7</v>
      </c>
      <c r="BM124" s="126">
        <f t="shared" si="414"/>
        <v>0</v>
      </c>
      <c r="BN124" s="126">
        <f t="shared" si="415"/>
        <v>0</v>
      </c>
      <c r="BO124" s="126">
        <f t="shared" si="416"/>
        <v>0</v>
      </c>
      <c r="BP124" s="126">
        <f t="shared" si="417"/>
        <v>0</v>
      </c>
      <c r="BQ124" s="126">
        <f t="shared" si="418"/>
        <v>0</v>
      </c>
      <c r="BR124" s="126">
        <f t="shared" si="419"/>
        <v>0</v>
      </c>
      <c r="BS124" s="126">
        <f t="shared" si="420"/>
        <v>0</v>
      </c>
      <c r="BT124" s="126">
        <f t="shared" si="421"/>
        <v>0</v>
      </c>
      <c r="BU124" s="126">
        <f t="shared" si="422"/>
        <v>0</v>
      </c>
      <c r="BV124" s="126">
        <f t="shared" si="423"/>
        <v>0</v>
      </c>
      <c r="BW124" s="126">
        <f t="shared" si="424"/>
        <v>0</v>
      </c>
      <c r="BX124" s="126">
        <f t="shared" si="425"/>
        <v>0</v>
      </c>
      <c r="BY124" s="126">
        <f t="shared" si="426"/>
        <v>0</v>
      </c>
      <c r="BZ124" s="126">
        <f t="shared" si="427"/>
        <v>0</v>
      </c>
      <c r="CA124" s="126">
        <f t="shared" si="428"/>
        <v>0</v>
      </c>
      <c r="CB124" s="126">
        <f t="shared" si="429"/>
        <v>0</v>
      </c>
      <c r="CC124" s="126">
        <f t="shared" si="430"/>
        <v>0</v>
      </c>
      <c r="CD124" s="126">
        <f t="shared" si="431"/>
        <v>0</v>
      </c>
      <c r="CE124" s="126">
        <f t="shared" si="432"/>
        <v>0</v>
      </c>
      <c r="CF124" s="126">
        <f t="shared" si="433"/>
        <v>0</v>
      </c>
      <c r="CG124" s="126">
        <f t="shared" si="434"/>
        <v>0</v>
      </c>
      <c r="CH124" s="126">
        <f t="shared" si="435"/>
        <v>0</v>
      </c>
      <c r="CI124" s="126">
        <f t="shared" si="436"/>
        <v>0</v>
      </c>
      <c r="CJ124" s="126">
        <f t="shared" si="437"/>
        <v>0</v>
      </c>
      <c r="CK124" s="126">
        <f t="shared" si="438"/>
        <v>0</v>
      </c>
      <c r="CL124" s="126">
        <f t="shared" si="439"/>
        <v>0</v>
      </c>
      <c r="CM124" s="126">
        <f t="shared" si="440"/>
        <v>0</v>
      </c>
      <c r="CN124" s="126">
        <f t="shared" si="441"/>
        <v>0</v>
      </c>
      <c r="CO124" s="126">
        <f t="shared" si="442"/>
        <v>0</v>
      </c>
      <c r="CP124" s="126">
        <f t="shared" si="443"/>
        <v>0</v>
      </c>
      <c r="CQ124" s="126">
        <f t="shared" si="444"/>
        <v>0</v>
      </c>
      <c r="CR124" s="126">
        <f t="shared" si="445"/>
        <v>0</v>
      </c>
      <c r="CS124" s="126">
        <f t="shared" si="446"/>
        <v>0</v>
      </c>
      <c r="CT124" s="126">
        <f t="shared" si="447"/>
        <v>0</v>
      </c>
      <c r="CU124" s="126">
        <f t="shared" si="448"/>
        <v>0</v>
      </c>
      <c r="CV124" s="126">
        <f t="shared" si="449"/>
        <v>0</v>
      </c>
      <c r="CW124" s="126">
        <f t="shared" si="450"/>
        <v>0</v>
      </c>
      <c r="CX124" s="126">
        <f t="shared" si="451"/>
        <v>0</v>
      </c>
      <c r="CY124" s="126">
        <f t="shared" si="452"/>
        <v>0</v>
      </c>
      <c r="CZ124" s="126">
        <f t="shared" si="453"/>
        <v>0</v>
      </c>
      <c r="DA124" s="126">
        <f t="shared" si="454"/>
        <v>0</v>
      </c>
      <c r="DB124" s="126">
        <f t="shared" si="455"/>
        <v>0</v>
      </c>
      <c r="DC124" s="126">
        <f t="shared" si="456"/>
        <v>0</v>
      </c>
      <c r="DD124" s="126">
        <f t="shared" si="457"/>
        <v>0</v>
      </c>
      <c r="DE124" s="126">
        <f t="shared" si="458"/>
        <v>0</v>
      </c>
      <c r="DF124" s="126">
        <f t="shared" si="459"/>
        <v>0</v>
      </c>
      <c r="DG124" s="126">
        <f t="shared" si="460"/>
        <v>0</v>
      </c>
      <c r="DH124" s="126">
        <f t="shared" si="461"/>
        <v>0</v>
      </c>
      <c r="DI124" s="126">
        <f t="shared" si="462"/>
        <v>0</v>
      </c>
      <c r="DJ124" s="126">
        <f t="shared" si="463"/>
        <v>0</v>
      </c>
      <c r="DK124" s="126">
        <f t="shared" si="464"/>
        <v>0</v>
      </c>
      <c r="DL124" s="126">
        <f t="shared" si="465"/>
        <v>0</v>
      </c>
      <c r="DM124" s="126">
        <f t="shared" si="466"/>
        <v>0</v>
      </c>
      <c r="DN124" s="126">
        <f t="shared" si="467"/>
        <v>0</v>
      </c>
      <c r="DO124" s="126">
        <f t="shared" si="468"/>
        <v>97.611382382324052</v>
      </c>
      <c r="DP124" s="126">
        <f t="shared" si="469"/>
        <v>179.76044503390966</v>
      </c>
      <c r="DQ124" s="126">
        <f t="shared" si="470"/>
        <v>235.93615479500761</v>
      </c>
      <c r="DR124" s="126">
        <f t="shared" si="471"/>
        <v>283.6411663474745</v>
      </c>
      <c r="DS124" s="126">
        <f t="shared" si="472"/>
        <v>327.0789650460348</v>
      </c>
      <c r="DT124" s="126">
        <f t="shared" si="473"/>
        <v>368.24657553407343</v>
      </c>
      <c r="DU124" s="126">
        <v>408.40704496667297</v>
      </c>
      <c r="DV124" s="121"/>
      <c r="DW124" s="129">
        <v>408.40704496667297</v>
      </c>
      <c r="DX124" s="124">
        <v>55</v>
      </c>
      <c r="DY124" s="129">
        <f t="shared" si="474"/>
        <v>408.40704496667297</v>
      </c>
      <c r="DZ124" s="129">
        <f t="shared" si="475"/>
        <v>408.40704496667297</v>
      </c>
      <c r="EA124" s="129">
        <f t="shared" si="476"/>
        <v>408.40704496667297</v>
      </c>
      <c r="EB124" s="129">
        <f t="shared" si="477"/>
        <v>408.40704496667297</v>
      </c>
      <c r="EC124" s="129">
        <f t="shared" si="478"/>
        <v>408.40704496667297</v>
      </c>
      <c r="ED124" s="129">
        <f t="shared" si="479"/>
        <v>408.40704496667297</v>
      </c>
      <c r="EE124" s="129">
        <f t="shared" si="480"/>
        <v>408.40704496667297</v>
      </c>
      <c r="EF124" s="129">
        <f t="shared" si="481"/>
        <v>408.40704496667297</v>
      </c>
      <c r="EG124" s="129">
        <f t="shared" si="482"/>
        <v>408.40704496667297</v>
      </c>
      <c r="EH124" s="129">
        <f t="shared" si="483"/>
        <v>408.40704496667297</v>
      </c>
      <c r="EI124" s="129">
        <f t="shared" si="484"/>
        <v>408.40704496667297</v>
      </c>
      <c r="EJ124" s="129">
        <f t="shared" si="485"/>
        <v>408.40704496667297</v>
      </c>
      <c r="EK124" s="129">
        <f t="shared" si="486"/>
        <v>408.40704496667297</v>
      </c>
      <c r="EL124" s="129">
        <f t="shared" si="487"/>
        <v>408.40704496667297</v>
      </c>
      <c r="EM124" s="129">
        <f t="shared" si="488"/>
        <v>408.40704496667297</v>
      </c>
      <c r="EN124" s="129">
        <f t="shared" si="489"/>
        <v>408.40704496667297</v>
      </c>
      <c r="EO124" s="129">
        <f t="shared" si="490"/>
        <v>408.40704496667297</v>
      </c>
      <c r="EP124" s="129">
        <f t="shared" si="491"/>
        <v>408.40704496667297</v>
      </c>
      <c r="EQ124" s="129">
        <f t="shared" si="492"/>
        <v>408.40704496667297</v>
      </c>
      <c r="ER124" s="129">
        <f t="shared" si="493"/>
        <v>408.40704496667297</v>
      </c>
      <c r="ES124" s="129">
        <f t="shared" si="494"/>
        <v>408.40704496667297</v>
      </c>
      <c r="ET124" s="129">
        <f t="shared" si="495"/>
        <v>408.40704496667297</v>
      </c>
      <c r="EU124" s="129">
        <f t="shared" si="496"/>
        <v>408.40704496667297</v>
      </c>
      <c r="EV124" s="129">
        <f t="shared" si="497"/>
        <v>408.40704496667297</v>
      </c>
      <c r="EW124" s="129">
        <f t="shared" si="498"/>
        <v>408.40704496667297</v>
      </c>
      <c r="EX124" s="129">
        <f t="shared" si="499"/>
        <v>408.40704496667297</v>
      </c>
      <c r="EY124" s="129">
        <f t="shared" si="500"/>
        <v>408.40704496667297</v>
      </c>
      <c r="EZ124" s="129">
        <f t="shared" si="501"/>
        <v>408.40704496667297</v>
      </c>
      <c r="FA124" s="129">
        <f t="shared" si="502"/>
        <v>408.40704496667297</v>
      </c>
      <c r="FB124" s="129">
        <f t="shared" si="503"/>
        <v>408.40704496667297</v>
      </c>
      <c r="FC124" s="129">
        <f t="shared" si="504"/>
        <v>408.40704496667297</v>
      </c>
      <c r="FD124" s="129">
        <f t="shared" si="505"/>
        <v>408.40704496667297</v>
      </c>
      <c r="FE124" s="129">
        <f t="shared" si="506"/>
        <v>408.40704496667297</v>
      </c>
      <c r="FF124" s="129">
        <f t="shared" si="507"/>
        <v>408.40704496667297</v>
      </c>
      <c r="FG124" s="129">
        <f t="shared" si="508"/>
        <v>408.40704496667297</v>
      </c>
      <c r="FH124" s="129">
        <f t="shared" si="509"/>
        <v>408.40704496667297</v>
      </c>
      <c r="FI124" s="129">
        <f t="shared" si="510"/>
        <v>408.40704496667297</v>
      </c>
      <c r="FJ124" s="129">
        <f t="shared" si="511"/>
        <v>408.40704496667297</v>
      </c>
      <c r="FK124" s="129">
        <f t="shared" si="512"/>
        <v>408.40704496667297</v>
      </c>
      <c r="FL124" s="129">
        <f t="shared" si="513"/>
        <v>408.40704496667297</v>
      </c>
      <c r="FM124" s="129">
        <f t="shared" si="514"/>
        <v>408.40704496667297</v>
      </c>
      <c r="FN124" s="129">
        <f t="shared" si="515"/>
        <v>408.40704496667297</v>
      </c>
      <c r="FO124" s="129">
        <f t="shared" si="516"/>
        <v>408.40704496667297</v>
      </c>
      <c r="FP124" s="129">
        <f t="shared" si="517"/>
        <v>408.40704496667297</v>
      </c>
      <c r="FQ124" s="129">
        <f t="shared" si="518"/>
        <v>408.40704496667297</v>
      </c>
      <c r="FR124" s="129">
        <f t="shared" si="519"/>
        <v>408.40704496667297</v>
      </c>
      <c r="FS124" s="129">
        <f t="shared" si="520"/>
        <v>408.40704496667297</v>
      </c>
      <c r="FT124" s="129">
        <f t="shared" si="521"/>
        <v>408.40704496667297</v>
      </c>
      <c r="FU124" s="129">
        <f t="shared" si="522"/>
        <v>408.40704496667297</v>
      </c>
      <c r="FV124" s="129">
        <f t="shared" si="523"/>
        <v>408.40704496667297</v>
      </c>
      <c r="FW124" s="129">
        <f t="shared" si="524"/>
        <v>408.40704496667297</v>
      </c>
      <c r="FX124" s="129">
        <f t="shared" si="525"/>
        <v>408.40704496667297</v>
      </c>
      <c r="FY124" s="129">
        <f t="shared" si="526"/>
        <v>408.40704496667297</v>
      </c>
      <c r="FZ124" s="129">
        <f t="shared" si="527"/>
        <v>408.40704496667297</v>
      </c>
      <c r="GA124" s="129">
        <f t="shared" si="528"/>
        <v>310.79566258434892</v>
      </c>
      <c r="GB124" s="129">
        <f t="shared" si="529"/>
        <v>228.64659993276331</v>
      </c>
      <c r="GC124" s="129">
        <f t="shared" si="530"/>
        <v>172.47089017166536</v>
      </c>
      <c r="GD124" s="129">
        <f t="shared" si="531"/>
        <v>124.76587861919847</v>
      </c>
      <c r="GE124" s="129">
        <f t="shared" si="532"/>
        <v>81.328079920638174</v>
      </c>
      <c r="GF124" s="129">
        <f t="shared" si="533"/>
        <v>40.160469432599541</v>
      </c>
    </row>
    <row r="125" spans="1:188" ht="15" x14ac:dyDescent="0.25">
      <c r="A125" s="124">
        <v>6</v>
      </c>
      <c r="G125" s="126"/>
      <c r="H125" s="126"/>
      <c r="I125" s="126"/>
      <c r="J125" s="126"/>
      <c r="L125" s="126"/>
      <c r="M125" s="126"/>
      <c r="N125" s="126"/>
      <c r="O125" s="126"/>
      <c r="BE125" s="126">
        <f>-$A125^2*ACOS(1-$B$4/$A125)-($A125-$B$4)*SQRT(2*$A125*$B$4-$B$4^2)</f>
        <v>4.5015556126804341</v>
      </c>
      <c r="BF125" s="126">
        <f>-$A125^2*ACOS(1-$C$4/$A125)-($A125-$C$4)*SQRT(2*$A125*$C$4-$C$4^2)-BF126</f>
        <v>8.3024006006150586</v>
      </c>
      <c r="BG125" s="126">
        <f>-$A125^2*ACOS(1-$D$4/$A125)-($A125-$D$4)*SQRT(2*$A125*$D$4-$D$4^2)-BG126-BG127</f>
        <v>10.928274124917316</v>
      </c>
      <c r="BH125" s="126">
        <f>-$A125^2*ACOS(1-$E$4/$A125)-($A125-$E$4)*SQRT(2*$A125*$E$4-$E$4^2)-BH126-BH127-BH128</f>
        <v>13.18399489700959</v>
      </c>
      <c r="BI125" s="126">
        <f>-$A125^2*ACOS(1-$F$4/$A125)-($A125-$F$4)*SQRT(2*$A125*$F$4-$F$4^2)-BI126-BI127-BI128-BI129</f>
        <v>15.267476465060062</v>
      </c>
      <c r="BJ125" s="126">
        <f ca="1">$A125^2*ACOS(1-$A125/$A125)-($A125-$A125)*SQRT(2*$A125*$A125-$A125^2)-SUM(BJ126:BJ$130)</f>
        <v>17.27875959474386</v>
      </c>
      <c r="BK125" s="126"/>
      <c r="BL125" s="122">
        <v>6</v>
      </c>
      <c r="BM125" s="126">
        <f t="shared" si="414"/>
        <v>0</v>
      </c>
      <c r="BN125" s="126">
        <f t="shared" si="415"/>
        <v>0</v>
      </c>
      <c r="BO125" s="126">
        <f t="shared" si="416"/>
        <v>0</v>
      </c>
      <c r="BP125" s="126">
        <f t="shared" si="417"/>
        <v>0</v>
      </c>
      <c r="BQ125" s="126">
        <f t="shared" si="418"/>
        <v>0</v>
      </c>
      <c r="BR125" s="126">
        <f t="shared" si="419"/>
        <v>0</v>
      </c>
      <c r="BS125" s="126">
        <f t="shared" si="420"/>
        <v>0</v>
      </c>
      <c r="BT125" s="126">
        <f t="shared" si="421"/>
        <v>0</v>
      </c>
      <c r="BU125" s="126">
        <f t="shared" si="422"/>
        <v>0</v>
      </c>
      <c r="BV125" s="126">
        <f t="shared" si="423"/>
        <v>0</v>
      </c>
      <c r="BW125" s="126">
        <f t="shared" si="424"/>
        <v>0</v>
      </c>
      <c r="BX125" s="126">
        <f t="shared" si="425"/>
        <v>0</v>
      </c>
      <c r="BY125" s="126">
        <f t="shared" si="426"/>
        <v>0</v>
      </c>
      <c r="BZ125" s="126">
        <f t="shared" si="427"/>
        <v>0</v>
      </c>
      <c r="CA125" s="126">
        <f t="shared" si="428"/>
        <v>0</v>
      </c>
      <c r="CB125" s="126">
        <f t="shared" si="429"/>
        <v>0</v>
      </c>
      <c r="CC125" s="126">
        <f t="shared" si="430"/>
        <v>0</v>
      </c>
      <c r="CD125" s="126">
        <f t="shared" si="431"/>
        <v>0</v>
      </c>
      <c r="CE125" s="126">
        <f t="shared" si="432"/>
        <v>0</v>
      </c>
      <c r="CF125" s="126">
        <f t="shared" si="433"/>
        <v>0</v>
      </c>
      <c r="CG125" s="126">
        <f t="shared" si="434"/>
        <v>0</v>
      </c>
      <c r="CH125" s="126">
        <f t="shared" si="435"/>
        <v>0</v>
      </c>
      <c r="CI125" s="126">
        <f t="shared" si="436"/>
        <v>0</v>
      </c>
      <c r="CJ125" s="126">
        <f t="shared" si="437"/>
        <v>0</v>
      </c>
      <c r="CK125" s="126">
        <f t="shared" si="438"/>
        <v>0</v>
      </c>
      <c r="CL125" s="126">
        <f t="shared" si="439"/>
        <v>0</v>
      </c>
      <c r="CM125" s="126">
        <f t="shared" si="440"/>
        <v>0</v>
      </c>
      <c r="CN125" s="126">
        <f t="shared" si="441"/>
        <v>0</v>
      </c>
      <c r="CO125" s="126">
        <f t="shared" si="442"/>
        <v>0</v>
      </c>
      <c r="CP125" s="126">
        <f t="shared" si="443"/>
        <v>0</v>
      </c>
      <c r="CQ125" s="126">
        <f t="shared" si="444"/>
        <v>0</v>
      </c>
      <c r="CR125" s="126">
        <f t="shared" si="445"/>
        <v>0</v>
      </c>
      <c r="CS125" s="126">
        <f t="shared" si="446"/>
        <v>0</v>
      </c>
      <c r="CT125" s="126">
        <f t="shared" si="447"/>
        <v>0</v>
      </c>
      <c r="CU125" s="126">
        <f t="shared" si="448"/>
        <v>0</v>
      </c>
      <c r="CV125" s="126">
        <f t="shared" si="449"/>
        <v>0</v>
      </c>
      <c r="CW125" s="126">
        <f t="shared" si="450"/>
        <v>0</v>
      </c>
      <c r="CX125" s="126">
        <f t="shared" si="451"/>
        <v>0</v>
      </c>
      <c r="CY125" s="126">
        <f t="shared" si="452"/>
        <v>0</v>
      </c>
      <c r="CZ125" s="126">
        <f t="shared" si="453"/>
        <v>0</v>
      </c>
      <c r="DA125" s="126">
        <f t="shared" si="454"/>
        <v>0</v>
      </c>
      <c r="DB125" s="126">
        <f t="shared" si="455"/>
        <v>0</v>
      </c>
      <c r="DC125" s="126">
        <f t="shared" si="456"/>
        <v>0</v>
      </c>
      <c r="DD125" s="126">
        <f t="shared" si="457"/>
        <v>0</v>
      </c>
      <c r="DE125" s="126">
        <f t="shared" si="458"/>
        <v>0</v>
      </c>
      <c r="DF125" s="126">
        <f t="shared" si="459"/>
        <v>0</v>
      </c>
      <c r="DG125" s="126">
        <f t="shared" si="460"/>
        <v>0</v>
      </c>
      <c r="DH125" s="126">
        <f t="shared" si="461"/>
        <v>0</v>
      </c>
      <c r="DI125" s="126">
        <f t="shared" si="462"/>
        <v>0</v>
      </c>
      <c r="DJ125" s="126">
        <f t="shared" si="463"/>
        <v>0</v>
      </c>
      <c r="DK125" s="126">
        <f t="shared" si="464"/>
        <v>0</v>
      </c>
      <c r="DL125" s="126">
        <f t="shared" si="465"/>
        <v>0</v>
      </c>
      <c r="DM125" s="126">
        <f t="shared" si="466"/>
        <v>0</v>
      </c>
      <c r="DN125" s="126">
        <f t="shared" si="467"/>
        <v>0</v>
      </c>
      <c r="DO125" s="126">
        <f t="shared" si="468"/>
        <v>0</v>
      </c>
      <c r="DP125" s="126">
        <f t="shared" si="469"/>
        <v>90.031112253608683</v>
      </c>
      <c r="DQ125" s="126">
        <f t="shared" si="470"/>
        <v>166.04801201230117</v>
      </c>
      <c r="DR125" s="126">
        <f t="shared" si="471"/>
        <v>218.56548249834631</v>
      </c>
      <c r="DS125" s="126">
        <f t="shared" si="472"/>
        <v>263.67989794019184</v>
      </c>
      <c r="DT125" s="126">
        <f t="shared" si="473"/>
        <v>305.34952930120124</v>
      </c>
      <c r="DU125" s="126">
        <v>345.57519189487721</v>
      </c>
      <c r="DV125" s="121"/>
      <c r="DW125" s="129">
        <v>345.57519189487721</v>
      </c>
      <c r="DX125" s="124">
        <v>56</v>
      </c>
      <c r="DY125" s="129">
        <f t="shared" si="474"/>
        <v>345.57519189487721</v>
      </c>
      <c r="DZ125" s="129">
        <f t="shared" si="475"/>
        <v>345.57519189487721</v>
      </c>
      <c r="EA125" s="129">
        <f t="shared" si="476"/>
        <v>345.57519189487721</v>
      </c>
      <c r="EB125" s="129">
        <f t="shared" si="477"/>
        <v>345.57519189487721</v>
      </c>
      <c r="EC125" s="129">
        <f t="shared" si="478"/>
        <v>345.57519189487721</v>
      </c>
      <c r="ED125" s="129">
        <f t="shared" si="479"/>
        <v>345.57519189487721</v>
      </c>
      <c r="EE125" s="129">
        <f t="shared" si="480"/>
        <v>345.57519189487721</v>
      </c>
      <c r="EF125" s="129">
        <f t="shared" si="481"/>
        <v>345.57519189487721</v>
      </c>
      <c r="EG125" s="129">
        <f t="shared" si="482"/>
        <v>345.57519189487721</v>
      </c>
      <c r="EH125" s="129">
        <f t="shared" si="483"/>
        <v>345.57519189487721</v>
      </c>
      <c r="EI125" s="129">
        <f t="shared" si="484"/>
        <v>345.57519189487721</v>
      </c>
      <c r="EJ125" s="129">
        <f t="shared" si="485"/>
        <v>345.57519189487721</v>
      </c>
      <c r="EK125" s="129">
        <f t="shared" si="486"/>
        <v>345.57519189487721</v>
      </c>
      <c r="EL125" s="129">
        <f t="shared" si="487"/>
        <v>345.57519189487721</v>
      </c>
      <c r="EM125" s="129">
        <f t="shared" si="488"/>
        <v>345.57519189487721</v>
      </c>
      <c r="EN125" s="129">
        <f t="shared" si="489"/>
        <v>345.57519189487721</v>
      </c>
      <c r="EO125" s="129">
        <f t="shared" si="490"/>
        <v>345.57519189487721</v>
      </c>
      <c r="EP125" s="129">
        <f t="shared" si="491"/>
        <v>345.57519189487721</v>
      </c>
      <c r="EQ125" s="129">
        <f t="shared" si="492"/>
        <v>345.57519189487721</v>
      </c>
      <c r="ER125" s="129">
        <f t="shared" si="493"/>
        <v>345.57519189487721</v>
      </c>
      <c r="ES125" s="129">
        <f t="shared" si="494"/>
        <v>345.57519189487721</v>
      </c>
      <c r="ET125" s="129">
        <f t="shared" si="495"/>
        <v>345.57519189487721</v>
      </c>
      <c r="EU125" s="129">
        <f t="shared" si="496"/>
        <v>345.57519189487721</v>
      </c>
      <c r="EV125" s="129">
        <f t="shared" si="497"/>
        <v>345.57519189487721</v>
      </c>
      <c r="EW125" s="129">
        <f t="shared" si="498"/>
        <v>345.57519189487721</v>
      </c>
      <c r="EX125" s="129">
        <f t="shared" si="499"/>
        <v>345.57519189487721</v>
      </c>
      <c r="EY125" s="129">
        <f t="shared" si="500"/>
        <v>345.57519189487721</v>
      </c>
      <c r="EZ125" s="129">
        <f t="shared" si="501"/>
        <v>345.57519189487721</v>
      </c>
      <c r="FA125" s="129">
        <f t="shared" si="502"/>
        <v>345.57519189487721</v>
      </c>
      <c r="FB125" s="129">
        <f t="shared" si="503"/>
        <v>345.57519189487721</v>
      </c>
      <c r="FC125" s="129">
        <f t="shared" si="504"/>
        <v>345.57519189487721</v>
      </c>
      <c r="FD125" s="129">
        <f t="shared" si="505"/>
        <v>345.57519189487721</v>
      </c>
      <c r="FE125" s="129">
        <f t="shared" si="506"/>
        <v>345.57519189487721</v>
      </c>
      <c r="FF125" s="129">
        <f t="shared" si="507"/>
        <v>345.57519189487721</v>
      </c>
      <c r="FG125" s="129">
        <f t="shared" si="508"/>
        <v>345.57519189487721</v>
      </c>
      <c r="FH125" s="129">
        <f t="shared" si="509"/>
        <v>345.57519189487721</v>
      </c>
      <c r="FI125" s="129">
        <f t="shared" si="510"/>
        <v>345.57519189487721</v>
      </c>
      <c r="FJ125" s="129">
        <f t="shared" si="511"/>
        <v>345.57519189487721</v>
      </c>
      <c r="FK125" s="129">
        <f t="shared" si="512"/>
        <v>345.57519189487721</v>
      </c>
      <c r="FL125" s="129">
        <f t="shared" si="513"/>
        <v>345.57519189487721</v>
      </c>
      <c r="FM125" s="129">
        <f t="shared" si="514"/>
        <v>345.57519189487721</v>
      </c>
      <c r="FN125" s="129">
        <f t="shared" si="515"/>
        <v>345.57519189487721</v>
      </c>
      <c r="FO125" s="129">
        <f t="shared" si="516"/>
        <v>345.57519189487721</v>
      </c>
      <c r="FP125" s="129">
        <f t="shared" si="517"/>
        <v>345.57519189487721</v>
      </c>
      <c r="FQ125" s="129">
        <f t="shared" si="518"/>
        <v>345.57519189487721</v>
      </c>
      <c r="FR125" s="129">
        <f t="shared" si="519"/>
        <v>345.57519189487721</v>
      </c>
      <c r="FS125" s="129">
        <f t="shared" si="520"/>
        <v>345.57519189487721</v>
      </c>
      <c r="FT125" s="129">
        <f t="shared" si="521"/>
        <v>345.57519189487721</v>
      </c>
      <c r="FU125" s="129">
        <f t="shared" si="522"/>
        <v>345.57519189487721</v>
      </c>
      <c r="FV125" s="129">
        <f t="shared" si="523"/>
        <v>345.57519189487721</v>
      </c>
      <c r="FW125" s="129">
        <f t="shared" si="524"/>
        <v>345.57519189487721</v>
      </c>
      <c r="FX125" s="129">
        <f t="shared" si="525"/>
        <v>345.57519189487721</v>
      </c>
      <c r="FY125" s="129">
        <f t="shared" si="526"/>
        <v>345.57519189487721</v>
      </c>
      <c r="FZ125" s="129">
        <f t="shared" si="527"/>
        <v>345.57519189487721</v>
      </c>
      <c r="GA125" s="129">
        <f t="shared" si="528"/>
        <v>345.57519189487721</v>
      </c>
      <c r="GB125" s="129">
        <f t="shared" si="529"/>
        <v>255.54407964126852</v>
      </c>
      <c r="GC125" s="129">
        <f t="shared" si="530"/>
        <v>179.52717988257604</v>
      </c>
      <c r="GD125" s="129">
        <f t="shared" si="531"/>
        <v>127.00970939653089</v>
      </c>
      <c r="GE125" s="129">
        <f t="shared" si="532"/>
        <v>81.895293954685371</v>
      </c>
      <c r="GF125" s="129">
        <f t="shared" si="533"/>
        <v>40.225662593675963</v>
      </c>
    </row>
    <row r="126" spans="1:188" ht="15" x14ac:dyDescent="0.25">
      <c r="A126" s="124">
        <v>5</v>
      </c>
      <c r="G126" s="126"/>
      <c r="H126" s="126"/>
      <c r="I126" s="126"/>
      <c r="J126" s="126"/>
      <c r="L126" s="126"/>
      <c r="M126" s="126"/>
      <c r="N126" s="126"/>
      <c r="O126" s="126"/>
      <c r="BF126" s="126">
        <f>-$A126^2*ACOS(1-$B$4/$A126)-($A126-$B$4)*SQRT(2*$A126*$B$4-$B$4^2)</f>
        <v>4.0875277198321065</v>
      </c>
      <c r="BG126" s="126">
        <f>-$A126^2*ACOS(1-$C$4/$A126)-($A126-$C$4)*SQRT(2*$A126*$C$4-$C$4^2)-BG127</f>
        <v>7.555886418219429</v>
      </c>
      <c r="BH126" s="126">
        <f>-$A126^2*ACOS(1-$D$4/$A126)-($A126-$D$4)*SQRT(2*$A126*$D$4-$D$4^2)-BH127-BH128</f>
        <v>9.9898780394034752</v>
      </c>
      <c r="BI126" s="126">
        <f>-$A126^2*ACOS(1-$E$4/$A126)-($A126-$E$4)*SQRT(2*$A126*$E$4-$E$4^2)-BI127-BI128-BI129</f>
        <v>12.12010686431011</v>
      </c>
      <c r="BJ126" s="126">
        <f ca="1">$A126^2*ACOS(1-$A126/$A126)-($A126-$A126)*SQRT(2*$A126*$A126-$A126^2)-SUM(BJ127:BJ$130)</f>
        <v>14.137166941154071</v>
      </c>
      <c r="BK126" s="126"/>
      <c r="BL126" s="122">
        <v>5</v>
      </c>
      <c r="BM126" s="126">
        <f t="shared" si="414"/>
        <v>0</v>
      </c>
      <c r="BN126" s="126">
        <f t="shared" si="415"/>
        <v>0</v>
      </c>
      <c r="BO126" s="126">
        <f t="shared" si="416"/>
        <v>0</v>
      </c>
      <c r="BP126" s="126">
        <f t="shared" si="417"/>
        <v>0</v>
      </c>
      <c r="BQ126" s="126">
        <f t="shared" si="418"/>
        <v>0</v>
      </c>
      <c r="BR126" s="126">
        <f t="shared" si="419"/>
        <v>0</v>
      </c>
      <c r="BS126" s="126">
        <f t="shared" si="420"/>
        <v>0</v>
      </c>
      <c r="BT126" s="126">
        <f t="shared" si="421"/>
        <v>0</v>
      </c>
      <c r="BU126" s="126">
        <f t="shared" si="422"/>
        <v>0</v>
      </c>
      <c r="BV126" s="126">
        <f t="shared" si="423"/>
        <v>0</v>
      </c>
      <c r="BW126" s="126">
        <f t="shared" si="424"/>
        <v>0</v>
      </c>
      <c r="BX126" s="126">
        <f t="shared" si="425"/>
        <v>0</v>
      </c>
      <c r="BY126" s="126">
        <f t="shared" si="426"/>
        <v>0</v>
      </c>
      <c r="BZ126" s="126">
        <f t="shared" si="427"/>
        <v>0</v>
      </c>
      <c r="CA126" s="126">
        <f t="shared" si="428"/>
        <v>0</v>
      </c>
      <c r="CB126" s="126">
        <f t="shared" si="429"/>
        <v>0</v>
      </c>
      <c r="CC126" s="126">
        <f t="shared" si="430"/>
        <v>0</v>
      </c>
      <c r="CD126" s="126">
        <f t="shared" si="431"/>
        <v>0</v>
      </c>
      <c r="CE126" s="126">
        <f t="shared" si="432"/>
        <v>0</v>
      </c>
      <c r="CF126" s="126">
        <f t="shared" si="433"/>
        <v>0</v>
      </c>
      <c r="CG126" s="126">
        <f t="shared" si="434"/>
        <v>0</v>
      </c>
      <c r="CH126" s="126">
        <f t="shared" si="435"/>
        <v>0</v>
      </c>
      <c r="CI126" s="126">
        <f t="shared" si="436"/>
        <v>0</v>
      </c>
      <c r="CJ126" s="126">
        <f t="shared" si="437"/>
        <v>0</v>
      </c>
      <c r="CK126" s="126">
        <f t="shared" si="438"/>
        <v>0</v>
      </c>
      <c r="CL126" s="126">
        <f t="shared" si="439"/>
        <v>0</v>
      </c>
      <c r="CM126" s="126">
        <f t="shared" si="440"/>
        <v>0</v>
      </c>
      <c r="CN126" s="126">
        <f t="shared" si="441"/>
        <v>0</v>
      </c>
      <c r="CO126" s="126">
        <f t="shared" si="442"/>
        <v>0</v>
      </c>
      <c r="CP126" s="126">
        <f t="shared" si="443"/>
        <v>0</v>
      </c>
      <c r="CQ126" s="126">
        <f t="shared" si="444"/>
        <v>0</v>
      </c>
      <c r="CR126" s="126">
        <f t="shared" si="445"/>
        <v>0</v>
      </c>
      <c r="CS126" s="126">
        <f t="shared" si="446"/>
        <v>0</v>
      </c>
      <c r="CT126" s="126">
        <f t="shared" si="447"/>
        <v>0</v>
      </c>
      <c r="CU126" s="126">
        <f t="shared" si="448"/>
        <v>0</v>
      </c>
      <c r="CV126" s="126">
        <f t="shared" si="449"/>
        <v>0</v>
      </c>
      <c r="CW126" s="126">
        <f t="shared" si="450"/>
        <v>0</v>
      </c>
      <c r="CX126" s="126">
        <f t="shared" si="451"/>
        <v>0</v>
      </c>
      <c r="CY126" s="126">
        <f t="shared" si="452"/>
        <v>0</v>
      </c>
      <c r="CZ126" s="126">
        <f t="shared" si="453"/>
        <v>0</v>
      </c>
      <c r="DA126" s="126">
        <f t="shared" si="454"/>
        <v>0</v>
      </c>
      <c r="DB126" s="126">
        <f t="shared" si="455"/>
        <v>0</v>
      </c>
      <c r="DC126" s="126">
        <f t="shared" si="456"/>
        <v>0</v>
      </c>
      <c r="DD126" s="126">
        <f t="shared" si="457"/>
        <v>0</v>
      </c>
      <c r="DE126" s="126">
        <f t="shared" si="458"/>
        <v>0</v>
      </c>
      <c r="DF126" s="126">
        <f t="shared" si="459"/>
        <v>0</v>
      </c>
      <c r="DG126" s="126">
        <f t="shared" si="460"/>
        <v>0</v>
      </c>
      <c r="DH126" s="126">
        <f t="shared" si="461"/>
        <v>0</v>
      </c>
      <c r="DI126" s="126">
        <f t="shared" si="462"/>
        <v>0</v>
      </c>
      <c r="DJ126" s="126">
        <f t="shared" si="463"/>
        <v>0</v>
      </c>
      <c r="DK126" s="126">
        <f t="shared" si="464"/>
        <v>0</v>
      </c>
      <c r="DL126" s="126">
        <f t="shared" si="465"/>
        <v>0</v>
      </c>
      <c r="DM126" s="126">
        <f t="shared" si="466"/>
        <v>0</v>
      </c>
      <c r="DN126" s="126">
        <f t="shared" si="467"/>
        <v>0</v>
      </c>
      <c r="DO126" s="126">
        <f t="shared" si="468"/>
        <v>0</v>
      </c>
      <c r="DP126" s="126">
        <f t="shared" si="469"/>
        <v>0</v>
      </c>
      <c r="DQ126" s="126">
        <f t="shared" si="470"/>
        <v>81.75055439664213</v>
      </c>
      <c r="DR126" s="126">
        <f t="shared" si="471"/>
        <v>151.11772836438857</v>
      </c>
      <c r="DS126" s="126">
        <f t="shared" si="472"/>
        <v>199.79756078806952</v>
      </c>
      <c r="DT126" s="126">
        <f t="shared" si="473"/>
        <v>242.40213728620219</v>
      </c>
      <c r="DU126" s="126">
        <v>282.74333882308144</v>
      </c>
      <c r="DV126" s="121"/>
      <c r="DW126" s="129">
        <v>282.74333882308144</v>
      </c>
      <c r="DX126" s="124">
        <v>57</v>
      </c>
      <c r="DY126" s="129">
        <f t="shared" si="474"/>
        <v>282.74333882308144</v>
      </c>
      <c r="DZ126" s="129">
        <f t="shared" si="475"/>
        <v>282.74333882308144</v>
      </c>
      <c r="EA126" s="129">
        <f t="shared" si="476"/>
        <v>282.74333882308144</v>
      </c>
      <c r="EB126" s="129">
        <f t="shared" si="477"/>
        <v>282.74333882308144</v>
      </c>
      <c r="EC126" s="129">
        <f t="shared" si="478"/>
        <v>282.74333882308144</v>
      </c>
      <c r="ED126" s="129">
        <f t="shared" si="479"/>
        <v>282.74333882308144</v>
      </c>
      <c r="EE126" s="129">
        <f t="shared" si="480"/>
        <v>282.74333882308144</v>
      </c>
      <c r="EF126" s="129">
        <f t="shared" si="481"/>
        <v>282.74333882308144</v>
      </c>
      <c r="EG126" s="129">
        <f t="shared" si="482"/>
        <v>282.74333882308144</v>
      </c>
      <c r="EH126" s="129">
        <f t="shared" si="483"/>
        <v>282.74333882308144</v>
      </c>
      <c r="EI126" s="129">
        <f t="shared" si="484"/>
        <v>282.74333882308144</v>
      </c>
      <c r="EJ126" s="129">
        <f t="shared" si="485"/>
        <v>282.74333882308144</v>
      </c>
      <c r="EK126" s="129">
        <f t="shared" si="486"/>
        <v>282.74333882308144</v>
      </c>
      <c r="EL126" s="129">
        <f t="shared" si="487"/>
        <v>282.74333882308144</v>
      </c>
      <c r="EM126" s="129">
        <f t="shared" si="488"/>
        <v>282.74333882308144</v>
      </c>
      <c r="EN126" s="129">
        <f t="shared" si="489"/>
        <v>282.74333882308144</v>
      </c>
      <c r="EO126" s="129">
        <f t="shared" si="490"/>
        <v>282.74333882308144</v>
      </c>
      <c r="EP126" s="129">
        <f t="shared" si="491"/>
        <v>282.74333882308144</v>
      </c>
      <c r="EQ126" s="129">
        <f t="shared" si="492"/>
        <v>282.74333882308144</v>
      </c>
      <c r="ER126" s="129">
        <f t="shared" si="493"/>
        <v>282.74333882308144</v>
      </c>
      <c r="ES126" s="129">
        <f t="shared" si="494"/>
        <v>282.74333882308144</v>
      </c>
      <c r="ET126" s="129">
        <f t="shared" si="495"/>
        <v>282.74333882308144</v>
      </c>
      <c r="EU126" s="129">
        <f t="shared" si="496"/>
        <v>282.74333882308144</v>
      </c>
      <c r="EV126" s="129">
        <f t="shared" si="497"/>
        <v>282.74333882308144</v>
      </c>
      <c r="EW126" s="129">
        <f t="shared" si="498"/>
        <v>282.74333882308144</v>
      </c>
      <c r="EX126" s="129">
        <f t="shared" si="499"/>
        <v>282.74333882308144</v>
      </c>
      <c r="EY126" s="129">
        <f t="shared" si="500"/>
        <v>282.74333882308144</v>
      </c>
      <c r="EZ126" s="129">
        <f t="shared" si="501"/>
        <v>282.74333882308144</v>
      </c>
      <c r="FA126" s="129">
        <f t="shared" si="502"/>
        <v>282.74333882308144</v>
      </c>
      <c r="FB126" s="129">
        <f t="shared" si="503"/>
        <v>282.74333882308144</v>
      </c>
      <c r="FC126" s="129">
        <f t="shared" si="504"/>
        <v>282.74333882308144</v>
      </c>
      <c r="FD126" s="129">
        <f t="shared" si="505"/>
        <v>282.74333882308144</v>
      </c>
      <c r="FE126" s="129">
        <f t="shared" si="506"/>
        <v>282.74333882308144</v>
      </c>
      <c r="FF126" s="129">
        <f t="shared" si="507"/>
        <v>282.74333882308144</v>
      </c>
      <c r="FG126" s="129">
        <f t="shared" si="508"/>
        <v>282.74333882308144</v>
      </c>
      <c r="FH126" s="129">
        <f t="shared" si="509"/>
        <v>282.74333882308144</v>
      </c>
      <c r="FI126" s="129">
        <f t="shared" si="510"/>
        <v>282.74333882308144</v>
      </c>
      <c r="FJ126" s="129">
        <f t="shared" si="511"/>
        <v>282.74333882308144</v>
      </c>
      <c r="FK126" s="129">
        <f t="shared" si="512"/>
        <v>282.74333882308144</v>
      </c>
      <c r="FL126" s="129">
        <f t="shared" si="513"/>
        <v>282.74333882308144</v>
      </c>
      <c r="FM126" s="129">
        <f t="shared" si="514"/>
        <v>282.74333882308144</v>
      </c>
      <c r="FN126" s="129">
        <f t="shared" si="515"/>
        <v>282.74333882308144</v>
      </c>
      <c r="FO126" s="129">
        <f t="shared" si="516"/>
        <v>282.74333882308144</v>
      </c>
      <c r="FP126" s="129">
        <f t="shared" si="517"/>
        <v>282.74333882308144</v>
      </c>
      <c r="FQ126" s="129">
        <f t="shared" si="518"/>
        <v>282.74333882308144</v>
      </c>
      <c r="FR126" s="129">
        <f t="shared" si="519"/>
        <v>282.74333882308144</v>
      </c>
      <c r="FS126" s="129">
        <f t="shared" si="520"/>
        <v>282.74333882308144</v>
      </c>
      <c r="FT126" s="129">
        <f t="shared" si="521"/>
        <v>282.74333882308144</v>
      </c>
      <c r="FU126" s="129">
        <f t="shared" si="522"/>
        <v>282.74333882308144</v>
      </c>
      <c r="FV126" s="129">
        <f t="shared" si="523"/>
        <v>282.74333882308144</v>
      </c>
      <c r="FW126" s="129">
        <f t="shared" si="524"/>
        <v>282.74333882308144</v>
      </c>
      <c r="FX126" s="129">
        <f t="shared" si="525"/>
        <v>282.74333882308144</v>
      </c>
      <c r="FY126" s="129">
        <f t="shared" si="526"/>
        <v>282.74333882308144</v>
      </c>
      <c r="FZ126" s="129">
        <f t="shared" si="527"/>
        <v>282.74333882308144</v>
      </c>
      <c r="GA126" s="129">
        <f t="shared" si="528"/>
        <v>282.74333882308144</v>
      </c>
      <c r="GB126" s="129">
        <f t="shared" si="529"/>
        <v>282.74333882308144</v>
      </c>
      <c r="GC126" s="129">
        <f t="shared" si="530"/>
        <v>200.9927844264393</v>
      </c>
      <c r="GD126" s="129">
        <f t="shared" si="531"/>
        <v>131.62561045869288</v>
      </c>
      <c r="GE126" s="129">
        <f t="shared" si="532"/>
        <v>82.945778035011926</v>
      </c>
      <c r="GF126" s="129">
        <f t="shared" si="533"/>
        <v>40.341201536879254</v>
      </c>
    </row>
    <row r="127" spans="1:188" ht="15" x14ac:dyDescent="0.25">
      <c r="A127" s="124">
        <v>4</v>
      </c>
      <c r="G127" s="126"/>
      <c r="H127" s="126"/>
      <c r="I127" s="126"/>
      <c r="J127" s="126"/>
      <c r="L127" s="126"/>
      <c r="M127" s="126"/>
      <c r="N127" s="126"/>
      <c r="O127" s="126"/>
      <c r="BG127" s="126">
        <f>-$A127^2*ACOS(1-$B$4/$A127)-($A127-$B$4)*SQRT(2*$A127*$B$4-$B$4^2)</f>
        <v>3.6264940318208767</v>
      </c>
      <c r="BH127" s="126">
        <f>-$A127^2*ACOS(1-$C$4/$A127)-($A127-$C$4)*SQRT(2*$A127*$C$4-$C$4^2)-BH128</f>
        <v>6.7294755087582621</v>
      </c>
      <c r="BI127" s="126">
        <f>-$A127^2*ACOS(1-$D$4/$A127)-($A127-$D$4)*SQRT(2*$A127*$D$4-$D$4^2)-BI128-BI129</f>
        <v>8.9666661689168912</v>
      </c>
      <c r="BJ127" s="126">
        <f ca="1">$A127^2*ACOS(1-$A127/$A127)-($A127-$A127)*SQRT(2*$A127*$A127-$A127^2)-SUM(BJ128:BJ$130)</f>
        <v>10.995574287564276</v>
      </c>
      <c r="BK127" s="126"/>
      <c r="BL127" s="122">
        <v>4</v>
      </c>
      <c r="BM127" s="126">
        <f t="shared" si="414"/>
        <v>0</v>
      </c>
      <c r="BN127" s="126">
        <f t="shared" si="415"/>
        <v>0</v>
      </c>
      <c r="BO127" s="126">
        <f t="shared" si="416"/>
        <v>0</v>
      </c>
      <c r="BP127" s="126">
        <f t="shared" si="417"/>
        <v>0</v>
      </c>
      <c r="BQ127" s="126">
        <f t="shared" si="418"/>
        <v>0</v>
      </c>
      <c r="BR127" s="126">
        <f t="shared" si="419"/>
        <v>0</v>
      </c>
      <c r="BS127" s="126">
        <f t="shared" si="420"/>
        <v>0</v>
      </c>
      <c r="BT127" s="126">
        <f t="shared" si="421"/>
        <v>0</v>
      </c>
      <c r="BU127" s="126">
        <f t="shared" si="422"/>
        <v>0</v>
      </c>
      <c r="BV127" s="126">
        <f t="shared" si="423"/>
        <v>0</v>
      </c>
      <c r="BW127" s="126">
        <f t="shared" si="424"/>
        <v>0</v>
      </c>
      <c r="BX127" s="126">
        <f t="shared" si="425"/>
        <v>0</v>
      </c>
      <c r="BY127" s="126">
        <f t="shared" si="426"/>
        <v>0</v>
      </c>
      <c r="BZ127" s="126">
        <f t="shared" si="427"/>
        <v>0</v>
      </c>
      <c r="CA127" s="126">
        <f t="shared" si="428"/>
        <v>0</v>
      </c>
      <c r="CB127" s="126">
        <f t="shared" si="429"/>
        <v>0</v>
      </c>
      <c r="CC127" s="126">
        <f t="shared" si="430"/>
        <v>0</v>
      </c>
      <c r="CD127" s="126">
        <f t="shared" si="431"/>
        <v>0</v>
      </c>
      <c r="CE127" s="126">
        <f t="shared" si="432"/>
        <v>0</v>
      </c>
      <c r="CF127" s="126">
        <f t="shared" si="433"/>
        <v>0</v>
      </c>
      <c r="CG127" s="126">
        <f t="shared" si="434"/>
        <v>0</v>
      </c>
      <c r="CH127" s="126">
        <f t="shared" si="435"/>
        <v>0</v>
      </c>
      <c r="CI127" s="126">
        <f t="shared" si="436"/>
        <v>0</v>
      </c>
      <c r="CJ127" s="126">
        <f t="shared" si="437"/>
        <v>0</v>
      </c>
      <c r="CK127" s="126">
        <f t="shared" si="438"/>
        <v>0</v>
      </c>
      <c r="CL127" s="126">
        <f t="shared" si="439"/>
        <v>0</v>
      </c>
      <c r="CM127" s="126">
        <f t="shared" si="440"/>
        <v>0</v>
      </c>
      <c r="CN127" s="126">
        <f t="shared" si="441"/>
        <v>0</v>
      </c>
      <c r="CO127" s="126">
        <f t="shared" si="442"/>
        <v>0</v>
      </c>
      <c r="CP127" s="126">
        <f t="shared" si="443"/>
        <v>0</v>
      </c>
      <c r="CQ127" s="126">
        <f t="shared" si="444"/>
        <v>0</v>
      </c>
      <c r="CR127" s="126">
        <f t="shared" si="445"/>
        <v>0</v>
      </c>
      <c r="CS127" s="126">
        <f t="shared" si="446"/>
        <v>0</v>
      </c>
      <c r="CT127" s="126">
        <f t="shared" si="447"/>
        <v>0</v>
      </c>
      <c r="CU127" s="126">
        <f t="shared" si="448"/>
        <v>0</v>
      </c>
      <c r="CV127" s="126">
        <f t="shared" si="449"/>
        <v>0</v>
      </c>
      <c r="CW127" s="126">
        <f t="shared" si="450"/>
        <v>0</v>
      </c>
      <c r="CX127" s="126">
        <f t="shared" si="451"/>
        <v>0</v>
      </c>
      <c r="CY127" s="126">
        <f t="shared" si="452"/>
        <v>0</v>
      </c>
      <c r="CZ127" s="126">
        <f t="shared" si="453"/>
        <v>0</v>
      </c>
      <c r="DA127" s="126">
        <f t="shared" si="454"/>
        <v>0</v>
      </c>
      <c r="DB127" s="126">
        <f t="shared" si="455"/>
        <v>0</v>
      </c>
      <c r="DC127" s="126">
        <f t="shared" si="456"/>
        <v>0</v>
      </c>
      <c r="DD127" s="126">
        <f t="shared" si="457"/>
        <v>0</v>
      </c>
      <c r="DE127" s="126">
        <f t="shared" si="458"/>
        <v>0</v>
      </c>
      <c r="DF127" s="126">
        <f t="shared" si="459"/>
        <v>0</v>
      </c>
      <c r="DG127" s="126">
        <f t="shared" si="460"/>
        <v>0</v>
      </c>
      <c r="DH127" s="126">
        <f t="shared" si="461"/>
        <v>0</v>
      </c>
      <c r="DI127" s="126">
        <f t="shared" si="462"/>
        <v>0</v>
      </c>
      <c r="DJ127" s="126">
        <f t="shared" si="463"/>
        <v>0</v>
      </c>
      <c r="DK127" s="126">
        <f t="shared" si="464"/>
        <v>0</v>
      </c>
      <c r="DL127" s="126">
        <f t="shared" si="465"/>
        <v>0</v>
      </c>
      <c r="DM127" s="126">
        <f t="shared" si="466"/>
        <v>0</v>
      </c>
      <c r="DN127" s="126">
        <f t="shared" si="467"/>
        <v>0</v>
      </c>
      <c r="DO127" s="126">
        <f t="shared" si="468"/>
        <v>0</v>
      </c>
      <c r="DP127" s="126">
        <f t="shared" si="469"/>
        <v>0</v>
      </c>
      <c r="DQ127" s="126">
        <f t="shared" si="470"/>
        <v>0</v>
      </c>
      <c r="DR127" s="126">
        <f t="shared" si="471"/>
        <v>72.529880636417531</v>
      </c>
      <c r="DS127" s="126">
        <f t="shared" si="472"/>
        <v>134.58951017516523</v>
      </c>
      <c r="DT127" s="126">
        <f t="shared" si="473"/>
        <v>179.33332337833781</v>
      </c>
      <c r="DU127" s="126">
        <v>219.91148575128551</v>
      </c>
      <c r="DV127" s="121"/>
      <c r="DW127" s="129">
        <v>219.91148575128551</v>
      </c>
      <c r="DX127" s="124">
        <v>58</v>
      </c>
      <c r="DY127" s="129">
        <f t="shared" si="474"/>
        <v>219.91148575128551</v>
      </c>
      <c r="DZ127" s="129">
        <f t="shared" si="475"/>
        <v>219.91148575128551</v>
      </c>
      <c r="EA127" s="129">
        <f t="shared" si="476"/>
        <v>219.91148575128551</v>
      </c>
      <c r="EB127" s="129">
        <f t="shared" si="477"/>
        <v>219.91148575128551</v>
      </c>
      <c r="EC127" s="129">
        <f t="shared" si="478"/>
        <v>219.91148575128551</v>
      </c>
      <c r="ED127" s="129">
        <f t="shared" si="479"/>
        <v>219.91148575128551</v>
      </c>
      <c r="EE127" s="129">
        <f t="shared" si="480"/>
        <v>219.91148575128551</v>
      </c>
      <c r="EF127" s="129">
        <f t="shared" si="481"/>
        <v>219.91148575128551</v>
      </c>
      <c r="EG127" s="129">
        <f t="shared" si="482"/>
        <v>219.91148575128551</v>
      </c>
      <c r="EH127" s="129">
        <f t="shared" si="483"/>
        <v>219.91148575128551</v>
      </c>
      <c r="EI127" s="129">
        <f t="shared" si="484"/>
        <v>219.91148575128551</v>
      </c>
      <c r="EJ127" s="129">
        <f t="shared" si="485"/>
        <v>219.91148575128551</v>
      </c>
      <c r="EK127" s="129">
        <f t="shared" si="486"/>
        <v>219.91148575128551</v>
      </c>
      <c r="EL127" s="129">
        <f t="shared" si="487"/>
        <v>219.91148575128551</v>
      </c>
      <c r="EM127" s="129">
        <f t="shared" si="488"/>
        <v>219.91148575128551</v>
      </c>
      <c r="EN127" s="129">
        <f t="shared" si="489"/>
        <v>219.91148575128551</v>
      </c>
      <c r="EO127" s="129">
        <f t="shared" si="490"/>
        <v>219.91148575128551</v>
      </c>
      <c r="EP127" s="129">
        <f t="shared" si="491"/>
        <v>219.91148575128551</v>
      </c>
      <c r="EQ127" s="129">
        <f t="shared" si="492"/>
        <v>219.91148575128551</v>
      </c>
      <c r="ER127" s="129">
        <f t="shared" si="493"/>
        <v>219.91148575128551</v>
      </c>
      <c r="ES127" s="129">
        <f t="shared" si="494"/>
        <v>219.91148575128551</v>
      </c>
      <c r="ET127" s="129">
        <f t="shared" si="495"/>
        <v>219.91148575128551</v>
      </c>
      <c r="EU127" s="129">
        <f t="shared" si="496"/>
        <v>219.91148575128551</v>
      </c>
      <c r="EV127" s="129">
        <f t="shared" si="497"/>
        <v>219.91148575128551</v>
      </c>
      <c r="EW127" s="129">
        <f t="shared" si="498"/>
        <v>219.91148575128551</v>
      </c>
      <c r="EX127" s="129">
        <f t="shared" si="499"/>
        <v>219.91148575128551</v>
      </c>
      <c r="EY127" s="129">
        <f t="shared" si="500"/>
        <v>219.91148575128551</v>
      </c>
      <c r="EZ127" s="129">
        <f t="shared" si="501"/>
        <v>219.91148575128551</v>
      </c>
      <c r="FA127" s="129">
        <f t="shared" si="502"/>
        <v>219.91148575128551</v>
      </c>
      <c r="FB127" s="129">
        <f t="shared" si="503"/>
        <v>219.91148575128551</v>
      </c>
      <c r="FC127" s="129">
        <f t="shared" si="504"/>
        <v>219.91148575128551</v>
      </c>
      <c r="FD127" s="129">
        <f t="shared" si="505"/>
        <v>219.91148575128551</v>
      </c>
      <c r="FE127" s="129">
        <f t="shared" si="506"/>
        <v>219.91148575128551</v>
      </c>
      <c r="FF127" s="129">
        <f t="shared" si="507"/>
        <v>219.91148575128551</v>
      </c>
      <c r="FG127" s="129">
        <f t="shared" si="508"/>
        <v>219.91148575128551</v>
      </c>
      <c r="FH127" s="129">
        <f t="shared" si="509"/>
        <v>219.91148575128551</v>
      </c>
      <c r="FI127" s="129">
        <f t="shared" si="510"/>
        <v>219.91148575128551</v>
      </c>
      <c r="FJ127" s="129">
        <f t="shared" si="511"/>
        <v>219.91148575128551</v>
      </c>
      <c r="FK127" s="129">
        <f t="shared" si="512"/>
        <v>219.91148575128551</v>
      </c>
      <c r="FL127" s="129">
        <f t="shared" si="513"/>
        <v>219.91148575128551</v>
      </c>
      <c r="FM127" s="129">
        <f t="shared" si="514"/>
        <v>219.91148575128551</v>
      </c>
      <c r="FN127" s="129">
        <f t="shared" si="515"/>
        <v>219.91148575128551</v>
      </c>
      <c r="FO127" s="129">
        <f t="shared" si="516"/>
        <v>219.91148575128551</v>
      </c>
      <c r="FP127" s="129">
        <f t="shared" si="517"/>
        <v>219.91148575128551</v>
      </c>
      <c r="FQ127" s="129">
        <f t="shared" si="518"/>
        <v>219.91148575128551</v>
      </c>
      <c r="FR127" s="129">
        <f t="shared" si="519"/>
        <v>219.91148575128551</v>
      </c>
      <c r="FS127" s="129">
        <f t="shared" si="520"/>
        <v>219.91148575128551</v>
      </c>
      <c r="FT127" s="129">
        <f t="shared" si="521"/>
        <v>219.91148575128551</v>
      </c>
      <c r="FU127" s="129">
        <f t="shared" si="522"/>
        <v>219.91148575128551</v>
      </c>
      <c r="FV127" s="129">
        <f t="shared" si="523"/>
        <v>219.91148575128551</v>
      </c>
      <c r="FW127" s="129">
        <f t="shared" si="524"/>
        <v>219.91148575128551</v>
      </c>
      <c r="FX127" s="129">
        <f t="shared" si="525"/>
        <v>219.91148575128551</v>
      </c>
      <c r="FY127" s="129">
        <f t="shared" si="526"/>
        <v>219.91148575128551</v>
      </c>
      <c r="FZ127" s="129">
        <f t="shared" si="527"/>
        <v>219.91148575128551</v>
      </c>
      <c r="GA127" s="129">
        <f t="shared" si="528"/>
        <v>219.91148575128551</v>
      </c>
      <c r="GB127" s="129">
        <f t="shared" si="529"/>
        <v>219.91148575128551</v>
      </c>
      <c r="GC127" s="129">
        <f t="shared" si="530"/>
        <v>219.91148575128551</v>
      </c>
      <c r="GD127" s="129">
        <f t="shared" si="531"/>
        <v>147.38160511486797</v>
      </c>
      <c r="GE127" s="129">
        <f t="shared" si="532"/>
        <v>85.32197557612028</v>
      </c>
      <c r="GF127" s="129">
        <f t="shared" si="533"/>
        <v>40.578162372947702</v>
      </c>
    </row>
    <row r="128" spans="1:188" ht="15" x14ac:dyDescent="0.25">
      <c r="A128" s="124">
        <v>3</v>
      </c>
      <c r="G128" s="126"/>
      <c r="H128" s="126"/>
      <c r="I128" s="126"/>
      <c r="J128" s="126"/>
      <c r="L128" s="126"/>
      <c r="M128" s="126"/>
      <c r="N128" s="126"/>
      <c r="O128" s="126"/>
      <c r="BH128" s="126">
        <f>-$A128^2*ACOS(1-$B$4/$A128)-($A128-$B$4)*SQRT(2*$A128*$B$4-$B$4^2)</f>
        <v>3.0974820801117913</v>
      </c>
      <c r="BI128" s="126">
        <f>-$A128^2*ACOS(1-$C$4/$A128)-($A128-$C$4)*SQRT(2*$A128*$C$4-$C$4^2)-BI129</f>
        <v>5.7934682341032673</v>
      </c>
      <c r="BJ128" s="126">
        <f ca="1">$A128^2*ACOS(1-$A128/$A128)-($A128-$A128)*SQRT(2*$A128*$A128-$A128^2)-SUM(BJ129:BJ$130)</f>
        <v>7.8539816339744828</v>
      </c>
      <c r="BK128" s="126"/>
      <c r="BL128" s="122">
        <v>3</v>
      </c>
      <c r="BM128" s="126">
        <f t="shared" si="414"/>
        <v>0</v>
      </c>
      <c r="BN128" s="126">
        <f t="shared" si="415"/>
        <v>0</v>
      </c>
      <c r="BO128" s="126">
        <f t="shared" si="416"/>
        <v>0</v>
      </c>
      <c r="BP128" s="126">
        <f t="shared" si="417"/>
        <v>0</v>
      </c>
      <c r="BQ128" s="126">
        <f t="shared" si="418"/>
        <v>0</v>
      </c>
      <c r="BR128" s="126">
        <f t="shared" si="419"/>
        <v>0</v>
      </c>
      <c r="BS128" s="126">
        <f t="shared" si="420"/>
        <v>0</v>
      </c>
      <c r="BT128" s="126">
        <f t="shared" si="421"/>
        <v>0</v>
      </c>
      <c r="BU128" s="126">
        <f t="shared" si="422"/>
        <v>0</v>
      </c>
      <c r="BV128" s="126">
        <f t="shared" si="423"/>
        <v>0</v>
      </c>
      <c r="BW128" s="126">
        <f t="shared" si="424"/>
        <v>0</v>
      </c>
      <c r="BX128" s="126">
        <f t="shared" si="425"/>
        <v>0</v>
      </c>
      <c r="BY128" s="126">
        <f t="shared" si="426"/>
        <v>0</v>
      </c>
      <c r="BZ128" s="126">
        <f t="shared" si="427"/>
        <v>0</v>
      </c>
      <c r="CA128" s="126">
        <f t="shared" si="428"/>
        <v>0</v>
      </c>
      <c r="CB128" s="126">
        <f t="shared" si="429"/>
        <v>0</v>
      </c>
      <c r="CC128" s="126">
        <f t="shared" si="430"/>
        <v>0</v>
      </c>
      <c r="CD128" s="126">
        <f t="shared" si="431"/>
        <v>0</v>
      </c>
      <c r="CE128" s="126">
        <f t="shared" si="432"/>
        <v>0</v>
      </c>
      <c r="CF128" s="126">
        <f t="shared" si="433"/>
        <v>0</v>
      </c>
      <c r="CG128" s="126">
        <f t="shared" si="434"/>
        <v>0</v>
      </c>
      <c r="CH128" s="126">
        <f t="shared" si="435"/>
        <v>0</v>
      </c>
      <c r="CI128" s="126">
        <f t="shared" si="436"/>
        <v>0</v>
      </c>
      <c r="CJ128" s="126">
        <f t="shared" si="437"/>
        <v>0</v>
      </c>
      <c r="CK128" s="126">
        <f t="shared" si="438"/>
        <v>0</v>
      </c>
      <c r="CL128" s="126">
        <f t="shared" si="439"/>
        <v>0</v>
      </c>
      <c r="CM128" s="126">
        <f t="shared" si="440"/>
        <v>0</v>
      </c>
      <c r="CN128" s="126">
        <f t="shared" si="441"/>
        <v>0</v>
      </c>
      <c r="CO128" s="126">
        <f t="shared" si="442"/>
        <v>0</v>
      </c>
      <c r="CP128" s="126">
        <f t="shared" si="443"/>
        <v>0</v>
      </c>
      <c r="CQ128" s="126">
        <f t="shared" si="444"/>
        <v>0</v>
      </c>
      <c r="CR128" s="126">
        <f t="shared" si="445"/>
        <v>0</v>
      </c>
      <c r="CS128" s="126">
        <f t="shared" si="446"/>
        <v>0</v>
      </c>
      <c r="CT128" s="126">
        <f t="shared" si="447"/>
        <v>0</v>
      </c>
      <c r="CU128" s="126">
        <f t="shared" si="448"/>
        <v>0</v>
      </c>
      <c r="CV128" s="126">
        <f t="shared" si="449"/>
        <v>0</v>
      </c>
      <c r="CW128" s="126">
        <f t="shared" si="450"/>
        <v>0</v>
      </c>
      <c r="CX128" s="126">
        <f t="shared" si="451"/>
        <v>0</v>
      </c>
      <c r="CY128" s="126">
        <f t="shared" si="452"/>
        <v>0</v>
      </c>
      <c r="CZ128" s="126">
        <f t="shared" si="453"/>
        <v>0</v>
      </c>
      <c r="DA128" s="126">
        <f t="shared" si="454"/>
        <v>0</v>
      </c>
      <c r="DB128" s="126">
        <f t="shared" si="455"/>
        <v>0</v>
      </c>
      <c r="DC128" s="126">
        <f t="shared" si="456"/>
        <v>0</v>
      </c>
      <c r="DD128" s="126">
        <f t="shared" si="457"/>
        <v>0</v>
      </c>
      <c r="DE128" s="126">
        <f t="shared" si="458"/>
        <v>0</v>
      </c>
      <c r="DF128" s="126">
        <f t="shared" si="459"/>
        <v>0</v>
      </c>
      <c r="DG128" s="126">
        <f t="shared" si="460"/>
        <v>0</v>
      </c>
      <c r="DH128" s="126">
        <f t="shared" si="461"/>
        <v>0</v>
      </c>
      <c r="DI128" s="126">
        <f t="shared" si="462"/>
        <v>0</v>
      </c>
      <c r="DJ128" s="126">
        <f t="shared" si="463"/>
        <v>0</v>
      </c>
      <c r="DK128" s="126">
        <f t="shared" si="464"/>
        <v>0</v>
      </c>
      <c r="DL128" s="126">
        <f t="shared" si="465"/>
        <v>0</v>
      </c>
      <c r="DM128" s="126">
        <f t="shared" si="466"/>
        <v>0</v>
      </c>
      <c r="DN128" s="126">
        <f t="shared" si="467"/>
        <v>0</v>
      </c>
      <c r="DO128" s="126">
        <f t="shared" si="468"/>
        <v>0</v>
      </c>
      <c r="DP128" s="126">
        <f t="shared" si="469"/>
        <v>0</v>
      </c>
      <c r="DQ128" s="126">
        <f t="shared" si="470"/>
        <v>0</v>
      </c>
      <c r="DR128" s="126">
        <f t="shared" si="471"/>
        <v>0</v>
      </c>
      <c r="DS128" s="126">
        <f t="shared" si="472"/>
        <v>61.949641602235829</v>
      </c>
      <c r="DT128" s="126">
        <f t="shared" si="473"/>
        <v>115.86936468206534</v>
      </c>
      <c r="DU128" s="126">
        <v>157.07963267948966</v>
      </c>
      <c r="DV128" s="121"/>
      <c r="DW128" s="129">
        <v>157.07963267948966</v>
      </c>
      <c r="DX128" s="124">
        <v>59</v>
      </c>
      <c r="DY128" s="129">
        <f t="shared" si="474"/>
        <v>157.07963267948966</v>
      </c>
      <c r="DZ128" s="129">
        <f t="shared" si="475"/>
        <v>157.07963267948966</v>
      </c>
      <c r="EA128" s="129">
        <f t="shared" si="476"/>
        <v>157.07963267948966</v>
      </c>
      <c r="EB128" s="129">
        <f t="shared" si="477"/>
        <v>157.07963267948966</v>
      </c>
      <c r="EC128" s="129">
        <f t="shared" si="478"/>
        <v>157.07963267948966</v>
      </c>
      <c r="ED128" s="129">
        <f t="shared" si="479"/>
        <v>157.07963267948966</v>
      </c>
      <c r="EE128" s="129">
        <f t="shared" si="480"/>
        <v>157.07963267948966</v>
      </c>
      <c r="EF128" s="129">
        <f t="shared" si="481"/>
        <v>157.07963267948966</v>
      </c>
      <c r="EG128" s="129">
        <f t="shared" si="482"/>
        <v>157.07963267948966</v>
      </c>
      <c r="EH128" s="129">
        <f t="shared" si="483"/>
        <v>157.07963267948966</v>
      </c>
      <c r="EI128" s="129">
        <f t="shared" si="484"/>
        <v>157.07963267948966</v>
      </c>
      <c r="EJ128" s="129">
        <f t="shared" si="485"/>
        <v>157.07963267948966</v>
      </c>
      <c r="EK128" s="129">
        <f t="shared" si="486"/>
        <v>157.07963267948966</v>
      </c>
      <c r="EL128" s="129">
        <f t="shared" si="487"/>
        <v>157.07963267948966</v>
      </c>
      <c r="EM128" s="129">
        <f t="shared" si="488"/>
        <v>157.07963267948966</v>
      </c>
      <c r="EN128" s="129">
        <f t="shared" si="489"/>
        <v>157.07963267948966</v>
      </c>
      <c r="EO128" s="129">
        <f t="shared" si="490"/>
        <v>157.07963267948966</v>
      </c>
      <c r="EP128" s="129">
        <f t="shared" si="491"/>
        <v>157.07963267948966</v>
      </c>
      <c r="EQ128" s="129">
        <f t="shared" si="492"/>
        <v>157.07963267948966</v>
      </c>
      <c r="ER128" s="129">
        <f t="shared" si="493"/>
        <v>157.07963267948966</v>
      </c>
      <c r="ES128" s="129">
        <f t="shared" si="494"/>
        <v>157.07963267948966</v>
      </c>
      <c r="ET128" s="129">
        <f t="shared" si="495"/>
        <v>157.07963267948966</v>
      </c>
      <c r="EU128" s="129">
        <f t="shared" si="496"/>
        <v>157.07963267948966</v>
      </c>
      <c r="EV128" s="129">
        <f t="shared" si="497"/>
        <v>157.07963267948966</v>
      </c>
      <c r="EW128" s="129">
        <f t="shared" si="498"/>
        <v>157.07963267948966</v>
      </c>
      <c r="EX128" s="129">
        <f t="shared" si="499"/>
        <v>157.07963267948966</v>
      </c>
      <c r="EY128" s="129">
        <f t="shared" si="500"/>
        <v>157.07963267948966</v>
      </c>
      <c r="EZ128" s="129">
        <f t="shared" si="501"/>
        <v>157.07963267948966</v>
      </c>
      <c r="FA128" s="129">
        <f t="shared" si="502"/>
        <v>157.07963267948966</v>
      </c>
      <c r="FB128" s="129">
        <f t="shared" si="503"/>
        <v>157.07963267948966</v>
      </c>
      <c r="FC128" s="129">
        <f t="shared" si="504"/>
        <v>157.07963267948966</v>
      </c>
      <c r="FD128" s="129">
        <f t="shared" si="505"/>
        <v>157.07963267948966</v>
      </c>
      <c r="FE128" s="129">
        <f t="shared" si="506"/>
        <v>157.07963267948966</v>
      </c>
      <c r="FF128" s="129">
        <f t="shared" si="507"/>
        <v>157.07963267948966</v>
      </c>
      <c r="FG128" s="129">
        <f t="shared" si="508"/>
        <v>157.07963267948966</v>
      </c>
      <c r="FH128" s="129">
        <f t="shared" si="509"/>
        <v>157.07963267948966</v>
      </c>
      <c r="FI128" s="129">
        <f t="shared" si="510"/>
        <v>157.07963267948966</v>
      </c>
      <c r="FJ128" s="129">
        <f t="shared" si="511"/>
        <v>157.07963267948966</v>
      </c>
      <c r="FK128" s="129">
        <f t="shared" si="512"/>
        <v>157.07963267948966</v>
      </c>
      <c r="FL128" s="129">
        <f t="shared" si="513"/>
        <v>157.07963267948966</v>
      </c>
      <c r="FM128" s="129">
        <f t="shared" si="514"/>
        <v>157.07963267948966</v>
      </c>
      <c r="FN128" s="129">
        <f t="shared" si="515"/>
        <v>157.07963267948966</v>
      </c>
      <c r="FO128" s="129">
        <f t="shared" si="516"/>
        <v>157.07963267948966</v>
      </c>
      <c r="FP128" s="129">
        <f t="shared" si="517"/>
        <v>157.07963267948966</v>
      </c>
      <c r="FQ128" s="129">
        <f t="shared" si="518"/>
        <v>157.07963267948966</v>
      </c>
      <c r="FR128" s="129">
        <f t="shared" si="519"/>
        <v>157.07963267948966</v>
      </c>
      <c r="FS128" s="129">
        <f t="shared" si="520"/>
        <v>157.07963267948966</v>
      </c>
      <c r="FT128" s="129">
        <f t="shared" si="521"/>
        <v>157.07963267948966</v>
      </c>
      <c r="FU128" s="129">
        <f t="shared" si="522"/>
        <v>157.07963267948966</v>
      </c>
      <c r="FV128" s="129">
        <f t="shared" si="523"/>
        <v>157.07963267948966</v>
      </c>
      <c r="FW128" s="129">
        <f t="shared" si="524"/>
        <v>157.07963267948966</v>
      </c>
      <c r="FX128" s="129">
        <f t="shared" si="525"/>
        <v>157.07963267948966</v>
      </c>
      <c r="FY128" s="129">
        <f t="shared" si="526"/>
        <v>157.07963267948966</v>
      </c>
      <c r="FZ128" s="129">
        <f t="shared" si="527"/>
        <v>157.07963267948966</v>
      </c>
      <c r="GA128" s="129">
        <f t="shared" si="528"/>
        <v>157.07963267948966</v>
      </c>
      <c r="GB128" s="129">
        <f t="shared" si="529"/>
        <v>157.07963267948966</v>
      </c>
      <c r="GC128" s="129">
        <f t="shared" si="530"/>
        <v>157.07963267948966</v>
      </c>
      <c r="GD128" s="129">
        <f t="shared" si="531"/>
        <v>157.07963267948966</v>
      </c>
      <c r="GE128" s="129">
        <f t="shared" si="532"/>
        <v>95.129991077253834</v>
      </c>
      <c r="GF128" s="129">
        <f t="shared" si="533"/>
        <v>41.210267997424324</v>
      </c>
    </row>
    <row r="129" spans="1:188" ht="15" x14ac:dyDescent="0.25">
      <c r="A129" s="124">
        <v>2</v>
      </c>
      <c r="G129" s="126"/>
      <c r="H129" s="126"/>
      <c r="I129" s="126"/>
      <c r="J129" s="126"/>
      <c r="L129" s="126"/>
      <c r="M129" s="126"/>
      <c r="N129" s="126"/>
      <c r="O129" s="126"/>
      <c r="BI129" s="126">
        <f>-$A129^2*ACOS(1-$B$4/$A129)-($A129-$B$4)*SQRT(2*$A129*$B$4-$B$4^2)</f>
        <v>2.4567393972175133</v>
      </c>
      <c r="BJ129" s="126">
        <f ca="1">$A129^2*ACOS(1-$A129/$A129)-($A129-$A129)*SQRT(2*$A129*$A129-$A129^2)-SUM(BJ130:BJ$130)</f>
        <v>6.2831853071795862</v>
      </c>
      <c r="BK129" s="126"/>
      <c r="BL129" s="122">
        <v>2</v>
      </c>
      <c r="BM129" s="126">
        <f t="shared" si="414"/>
        <v>0</v>
      </c>
      <c r="BN129" s="126">
        <f t="shared" si="415"/>
        <v>0</v>
      </c>
      <c r="BO129" s="126">
        <f t="shared" si="416"/>
        <v>0</v>
      </c>
      <c r="BP129" s="126">
        <f t="shared" si="417"/>
        <v>0</v>
      </c>
      <c r="BQ129" s="126">
        <f t="shared" si="418"/>
        <v>0</v>
      </c>
      <c r="BR129" s="126">
        <f t="shared" si="419"/>
        <v>0</v>
      </c>
      <c r="BS129" s="126">
        <f t="shared" si="420"/>
        <v>0</v>
      </c>
      <c r="BT129" s="126">
        <f t="shared" si="421"/>
        <v>0</v>
      </c>
      <c r="BU129" s="126">
        <f t="shared" si="422"/>
        <v>0</v>
      </c>
      <c r="BV129" s="126">
        <f t="shared" si="423"/>
        <v>0</v>
      </c>
      <c r="BW129" s="126">
        <f t="shared" si="424"/>
        <v>0</v>
      </c>
      <c r="BX129" s="126">
        <f t="shared" si="425"/>
        <v>0</v>
      </c>
      <c r="BY129" s="126">
        <f t="shared" si="426"/>
        <v>0</v>
      </c>
      <c r="BZ129" s="126">
        <f t="shared" si="427"/>
        <v>0</v>
      </c>
      <c r="CA129" s="126">
        <f t="shared" si="428"/>
        <v>0</v>
      </c>
      <c r="CB129" s="126">
        <f t="shared" si="429"/>
        <v>0</v>
      </c>
      <c r="CC129" s="126">
        <f t="shared" si="430"/>
        <v>0</v>
      </c>
      <c r="CD129" s="126">
        <f t="shared" si="431"/>
        <v>0</v>
      </c>
      <c r="CE129" s="126">
        <f t="shared" si="432"/>
        <v>0</v>
      </c>
      <c r="CF129" s="126">
        <f t="shared" si="433"/>
        <v>0</v>
      </c>
      <c r="CG129" s="126">
        <f t="shared" si="434"/>
        <v>0</v>
      </c>
      <c r="CH129" s="126">
        <f t="shared" si="435"/>
        <v>0</v>
      </c>
      <c r="CI129" s="126">
        <f t="shared" si="436"/>
        <v>0</v>
      </c>
      <c r="CJ129" s="126">
        <f t="shared" si="437"/>
        <v>0</v>
      </c>
      <c r="CK129" s="126">
        <f t="shared" si="438"/>
        <v>0</v>
      </c>
      <c r="CL129" s="126">
        <f t="shared" si="439"/>
        <v>0</v>
      </c>
      <c r="CM129" s="126">
        <f t="shared" si="440"/>
        <v>0</v>
      </c>
      <c r="CN129" s="126">
        <f t="shared" si="441"/>
        <v>0</v>
      </c>
      <c r="CO129" s="126">
        <f t="shared" si="442"/>
        <v>0</v>
      </c>
      <c r="CP129" s="126">
        <f t="shared" si="443"/>
        <v>0</v>
      </c>
      <c r="CQ129" s="126">
        <f t="shared" si="444"/>
        <v>0</v>
      </c>
      <c r="CR129" s="126">
        <f t="shared" si="445"/>
        <v>0</v>
      </c>
      <c r="CS129" s="126">
        <f t="shared" si="446"/>
        <v>0</v>
      </c>
      <c r="CT129" s="126">
        <f t="shared" si="447"/>
        <v>0</v>
      </c>
      <c r="CU129" s="126">
        <f t="shared" si="448"/>
        <v>0</v>
      </c>
      <c r="CV129" s="126">
        <f t="shared" si="449"/>
        <v>0</v>
      </c>
      <c r="CW129" s="126">
        <f t="shared" si="450"/>
        <v>0</v>
      </c>
      <c r="CX129" s="126">
        <f t="shared" si="451"/>
        <v>0</v>
      </c>
      <c r="CY129" s="126">
        <f t="shared" si="452"/>
        <v>0</v>
      </c>
      <c r="CZ129" s="126">
        <f t="shared" si="453"/>
        <v>0</v>
      </c>
      <c r="DA129" s="126">
        <f t="shared" si="454"/>
        <v>0</v>
      </c>
      <c r="DB129" s="126">
        <f t="shared" si="455"/>
        <v>0</v>
      </c>
      <c r="DC129" s="126">
        <f t="shared" si="456"/>
        <v>0</v>
      </c>
      <c r="DD129" s="126">
        <f t="shared" si="457"/>
        <v>0</v>
      </c>
      <c r="DE129" s="126">
        <f t="shared" si="458"/>
        <v>0</v>
      </c>
      <c r="DF129" s="126">
        <f t="shared" si="459"/>
        <v>0</v>
      </c>
      <c r="DG129" s="126">
        <f t="shared" si="460"/>
        <v>0</v>
      </c>
      <c r="DH129" s="126">
        <f t="shared" si="461"/>
        <v>0</v>
      </c>
      <c r="DI129" s="126">
        <f t="shared" si="462"/>
        <v>0</v>
      </c>
      <c r="DJ129" s="126">
        <f t="shared" si="463"/>
        <v>0</v>
      </c>
      <c r="DK129" s="126">
        <f t="shared" si="464"/>
        <v>0</v>
      </c>
      <c r="DL129" s="126">
        <f t="shared" si="465"/>
        <v>0</v>
      </c>
      <c r="DM129" s="126">
        <f t="shared" si="466"/>
        <v>0</v>
      </c>
      <c r="DN129" s="126">
        <f t="shared" si="467"/>
        <v>0</v>
      </c>
      <c r="DO129" s="126">
        <f t="shared" si="468"/>
        <v>0</v>
      </c>
      <c r="DP129" s="126">
        <f t="shared" si="469"/>
        <v>0</v>
      </c>
      <c r="DQ129" s="126">
        <f t="shared" si="470"/>
        <v>0</v>
      </c>
      <c r="DR129" s="126">
        <f t="shared" si="471"/>
        <v>0</v>
      </c>
      <c r="DS129" s="126">
        <f t="shared" si="472"/>
        <v>0</v>
      </c>
      <c r="DT129" s="126">
        <f t="shared" si="473"/>
        <v>49.134787944350265</v>
      </c>
      <c r="DU129" s="126">
        <v>94.247779607693786</v>
      </c>
      <c r="DV129" s="121"/>
      <c r="DW129" s="129">
        <v>94.247779607693786</v>
      </c>
      <c r="DX129" s="124">
        <v>60</v>
      </c>
      <c r="DY129" s="129">
        <f t="shared" si="474"/>
        <v>94.247779607693786</v>
      </c>
      <c r="DZ129" s="129">
        <f t="shared" si="475"/>
        <v>94.247779607693786</v>
      </c>
      <c r="EA129" s="129">
        <f t="shared" si="476"/>
        <v>94.247779607693786</v>
      </c>
      <c r="EB129" s="129">
        <f t="shared" si="477"/>
        <v>94.247779607693786</v>
      </c>
      <c r="EC129" s="129">
        <f t="shared" si="478"/>
        <v>94.247779607693786</v>
      </c>
      <c r="ED129" s="129">
        <f t="shared" si="479"/>
        <v>94.247779607693786</v>
      </c>
      <c r="EE129" s="129">
        <f t="shared" si="480"/>
        <v>94.247779607693786</v>
      </c>
      <c r="EF129" s="129">
        <f t="shared" si="481"/>
        <v>94.247779607693786</v>
      </c>
      <c r="EG129" s="129">
        <f t="shared" si="482"/>
        <v>94.247779607693786</v>
      </c>
      <c r="EH129" s="129">
        <f t="shared" si="483"/>
        <v>94.247779607693786</v>
      </c>
      <c r="EI129" s="129">
        <f t="shared" si="484"/>
        <v>94.247779607693786</v>
      </c>
      <c r="EJ129" s="129">
        <f t="shared" si="485"/>
        <v>94.247779607693786</v>
      </c>
      <c r="EK129" s="129">
        <f t="shared" si="486"/>
        <v>94.247779607693786</v>
      </c>
      <c r="EL129" s="129">
        <f t="shared" si="487"/>
        <v>94.247779607693786</v>
      </c>
      <c r="EM129" s="129">
        <f t="shared" si="488"/>
        <v>94.247779607693786</v>
      </c>
      <c r="EN129" s="129">
        <f t="shared" si="489"/>
        <v>94.247779607693786</v>
      </c>
      <c r="EO129" s="129">
        <f t="shared" si="490"/>
        <v>94.247779607693786</v>
      </c>
      <c r="EP129" s="129">
        <f t="shared" si="491"/>
        <v>94.247779607693786</v>
      </c>
      <c r="EQ129" s="129">
        <f t="shared" si="492"/>
        <v>94.247779607693786</v>
      </c>
      <c r="ER129" s="129">
        <f t="shared" si="493"/>
        <v>94.247779607693786</v>
      </c>
      <c r="ES129" s="129">
        <f t="shared" si="494"/>
        <v>94.247779607693786</v>
      </c>
      <c r="ET129" s="129">
        <f t="shared" si="495"/>
        <v>94.247779607693786</v>
      </c>
      <c r="EU129" s="129">
        <f t="shared" si="496"/>
        <v>94.247779607693786</v>
      </c>
      <c r="EV129" s="129">
        <f t="shared" si="497"/>
        <v>94.247779607693786</v>
      </c>
      <c r="EW129" s="129">
        <f t="shared" si="498"/>
        <v>94.247779607693786</v>
      </c>
      <c r="EX129" s="129">
        <f t="shared" si="499"/>
        <v>94.247779607693786</v>
      </c>
      <c r="EY129" s="129">
        <f t="shared" si="500"/>
        <v>94.247779607693786</v>
      </c>
      <c r="EZ129" s="129">
        <f t="shared" si="501"/>
        <v>94.247779607693786</v>
      </c>
      <c r="FA129" s="129">
        <f t="shared" si="502"/>
        <v>94.247779607693786</v>
      </c>
      <c r="FB129" s="129">
        <f t="shared" si="503"/>
        <v>94.247779607693786</v>
      </c>
      <c r="FC129" s="129">
        <f t="shared" si="504"/>
        <v>94.247779607693786</v>
      </c>
      <c r="FD129" s="129">
        <f t="shared" si="505"/>
        <v>94.247779607693786</v>
      </c>
      <c r="FE129" s="129">
        <f t="shared" si="506"/>
        <v>94.247779607693786</v>
      </c>
      <c r="FF129" s="129">
        <f t="shared" si="507"/>
        <v>94.247779607693786</v>
      </c>
      <c r="FG129" s="129">
        <f t="shared" si="508"/>
        <v>94.247779607693786</v>
      </c>
      <c r="FH129" s="129">
        <f t="shared" si="509"/>
        <v>94.247779607693786</v>
      </c>
      <c r="FI129" s="129">
        <f t="shared" si="510"/>
        <v>94.247779607693786</v>
      </c>
      <c r="FJ129" s="129">
        <f t="shared" si="511"/>
        <v>94.247779607693786</v>
      </c>
      <c r="FK129" s="129">
        <f t="shared" si="512"/>
        <v>94.247779607693786</v>
      </c>
      <c r="FL129" s="129">
        <f t="shared" si="513"/>
        <v>94.247779607693786</v>
      </c>
      <c r="FM129" s="129">
        <f t="shared" si="514"/>
        <v>94.247779607693786</v>
      </c>
      <c r="FN129" s="129">
        <f t="shared" si="515"/>
        <v>94.247779607693786</v>
      </c>
      <c r="FO129" s="129">
        <f t="shared" si="516"/>
        <v>94.247779607693786</v>
      </c>
      <c r="FP129" s="129">
        <f t="shared" si="517"/>
        <v>94.247779607693786</v>
      </c>
      <c r="FQ129" s="129">
        <f t="shared" si="518"/>
        <v>94.247779607693786</v>
      </c>
      <c r="FR129" s="129">
        <f t="shared" si="519"/>
        <v>94.247779607693786</v>
      </c>
      <c r="FS129" s="129">
        <f t="shared" si="520"/>
        <v>94.247779607693786</v>
      </c>
      <c r="FT129" s="129">
        <f t="shared" si="521"/>
        <v>94.247779607693786</v>
      </c>
      <c r="FU129" s="129">
        <f t="shared" si="522"/>
        <v>94.247779607693786</v>
      </c>
      <c r="FV129" s="129">
        <f t="shared" si="523"/>
        <v>94.247779607693786</v>
      </c>
      <c r="FW129" s="129">
        <f t="shared" si="524"/>
        <v>94.247779607693786</v>
      </c>
      <c r="FX129" s="129">
        <f t="shared" si="525"/>
        <v>94.247779607693786</v>
      </c>
      <c r="FY129" s="129">
        <f t="shared" si="526"/>
        <v>94.247779607693786</v>
      </c>
      <c r="FZ129" s="129">
        <f t="shared" si="527"/>
        <v>94.247779607693786</v>
      </c>
      <c r="GA129" s="129">
        <f t="shared" si="528"/>
        <v>94.247779607693786</v>
      </c>
      <c r="GB129" s="129">
        <f t="shared" si="529"/>
        <v>94.247779607693786</v>
      </c>
      <c r="GC129" s="129">
        <f t="shared" si="530"/>
        <v>94.247779607693786</v>
      </c>
      <c r="GD129" s="129">
        <f t="shared" si="531"/>
        <v>94.247779607693786</v>
      </c>
      <c r="GE129" s="129">
        <f t="shared" si="532"/>
        <v>94.247779607693786</v>
      </c>
      <c r="GF129" s="129">
        <f t="shared" si="533"/>
        <v>45.112991663343522</v>
      </c>
    </row>
    <row r="130" spans="1:188" ht="15" x14ac:dyDescent="0.25">
      <c r="A130" s="124">
        <v>1</v>
      </c>
      <c r="BJ130" s="126">
        <f ca="1">$A130^2*ACOS(1-$A130/$A130)-($A130-$A130)*SQRT(2*$A130*$A130-$A130^2)-SUM(BJ$130:BJ130)</f>
        <v>0</v>
      </c>
      <c r="BK130" s="126"/>
      <c r="BL130" s="122">
        <v>1</v>
      </c>
      <c r="BM130" s="126">
        <f t="shared" si="414"/>
        <v>0</v>
      </c>
      <c r="BN130" s="126">
        <f t="shared" si="415"/>
        <v>0</v>
      </c>
      <c r="BO130" s="126">
        <f t="shared" si="416"/>
        <v>0</v>
      </c>
      <c r="BP130" s="126">
        <f t="shared" si="417"/>
        <v>0</v>
      </c>
      <c r="BQ130" s="126">
        <f t="shared" si="418"/>
        <v>0</v>
      </c>
      <c r="BR130" s="126">
        <f t="shared" si="419"/>
        <v>0</v>
      </c>
      <c r="BS130" s="126">
        <f t="shared" si="420"/>
        <v>0</v>
      </c>
      <c r="BT130" s="126">
        <f t="shared" si="421"/>
        <v>0</v>
      </c>
      <c r="BU130" s="126">
        <f t="shared" si="422"/>
        <v>0</v>
      </c>
      <c r="BV130" s="126">
        <f t="shared" si="423"/>
        <v>0</v>
      </c>
      <c r="BW130" s="126">
        <f t="shared" si="424"/>
        <v>0</v>
      </c>
      <c r="BX130" s="126">
        <f t="shared" si="425"/>
        <v>0</v>
      </c>
      <c r="BY130" s="126">
        <f t="shared" si="426"/>
        <v>0</v>
      </c>
      <c r="BZ130" s="126">
        <f t="shared" si="427"/>
        <v>0</v>
      </c>
      <c r="CA130" s="126">
        <f t="shared" si="428"/>
        <v>0</v>
      </c>
      <c r="CB130" s="126">
        <f t="shared" si="429"/>
        <v>0</v>
      </c>
      <c r="CC130" s="126">
        <f t="shared" si="430"/>
        <v>0</v>
      </c>
      <c r="CD130" s="126">
        <f t="shared" si="431"/>
        <v>0</v>
      </c>
      <c r="CE130" s="126">
        <f t="shared" si="432"/>
        <v>0</v>
      </c>
      <c r="CF130" s="126">
        <f t="shared" si="433"/>
        <v>0</v>
      </c>
      <c r="CG130" s="126">
        <f t="shared" si="434"/>
        <v>0</v>
      </c>
      <c r="CH130" s="126">
        <f t="shared" si="435"/>
        <v>0</v>
      </c>
      <c r="CI130" s="126">
        <f t="shared" si="436"/>
        <v>0</v>
      </c>
      <c r="CJ130" s="126">
        <f t="shared" si="437"/>
        <v>0</v>
      </c>
      <c r="CK130" s="126">
        <f t="shared" si="438"/>
        <v>0</v>
      </c>
      <c r="CL130" s="126">
        <f t="shared" si="439"/>
        <v>0</v>
      </c>
      <c r="CM130" s="126">
        <f t="shared" si="440"/>
        <v>0</v>
      </c>
      <c r="CN130" s="126">
        <f t="shared" si="441"/>
        <v>0</v>
      </c>
      <c r="CO130" s="126">
        <f t="shared" si="442"/>
        <v>0</v>
      </c>
      <c r="CP130" s="126">
        <f t="shared" si="443"/>
        <v>0</v>
      </c>
      <c r="CQ130" s="126">
        <f t="shared" si="444"/>
        <v>0</v>
      </c>
      <c r="CR130" s="126">
        <f t="shared" si="445"/>
        <v>0</v>
      </c>
      <c r="CS130" s="126">
        <f t="shared" si="446"/>
        <v>0</v>
      </c>
      <c r="CT130" s="126">
        <f t="shared" si="447"/>
        <v>0</v>
      </c>
      <c r="CU130" s="126">
        <f t="shared" si="448"/>
        <v>0</v>
      </c>
      <c r="CV130" s="126">
        <f t="shared" si="449"/>
        <v>0</v>
      </c>
      <c r="CW130" s="126">
        <f t="shared" si="450"/>
        <v>0</v>
      </c>
      <c r="CX130" s="126">
        <f t="shared" si="451"/>
        <v>0</v>
      </c>
      <c r="CY130" s="126">
        <f t="shared" si="452"/>
        <v>0</v>
      </c>
      <c r="CZ130" s="126">
        <f t="shared" si="453"/>
        <v>0</v>
      </c>
      <c r="DA130" s="126">
        <f t="shared" si="454"/>
        <v>0</v>
      </c>
      <c r="DB130" s="126">
        <f t="shared" si="455"/>
        <v>0</v>
      </c>
      <c r="DC130" s="126">
        <f t="shared" si="456"/>
        <v>0</v>
      </c>
      <c r="DD130" s="126">
        <f t="shared" si="457"/>
        <v>0</v>
      </c>
      <c r="DE130" s="126">
        <f t="shared" si="458"/>
        <v>0</v>
      </c>
      <c r="DF130" s="126">
        <f t="shared" si="459"/>
        <v>0</v>
      </c>
      <c r="DG130" s="126">
        <f t="shared" si="460"/>
        <v>0</v>
      </c>
      <c r="DH130" s="126">
        <f t="shared" si="461"/>
        <v>0</v>
      </c>
      <c r="DI130" s="126">
        <f t="shared" si="462"/>
        <v>0</v>
      </c>
      <c r="DJ130" s="126">
        <f t="shared" si="463"/>
        <v>0</v>
      </c>
      <c r="DK130" s="126">
        <f t="shared" si="464"/>
        <v>0</v>
      </c>
      <c r="DL130" s="126">
        <f t="shared" si="465"/>
        <v>0</v>
      </c>
      <c r="DM130" s="126">
        <f t="shared" si="466"/>
        <v>0</v>
      </c>
      <c r="DN130" s="126">
        <f t="shared" si="467"/>
        <v>0</v>
      </c>
      <c r="DO130" s="126">
        <f t="shared" si="468"/>
        <v>0</v>
      </c>
      <c r="DP130" s="126">
        <f t="shared" si="469"/>
        <v>0</v>
      </c>
      <c r="DQ130" s="126">
        <f t="shared" si="470"/>
        <v>0</v>
      </c>
      <c r="DR130" s="126">
        <f t="shared" si="471"/>
        <v>0</v>
      </c>
      <c r="DS130" s="126">
        <f t="shared" si="472"/>
        <v>0</v>
      </c>
      <c r="DT130" s="126">
        <f t="shared" si="473"/>
        <v>0</v>
      </c>
      <c r="DU130" s="126">
        <v>31.415926535897931</v>
      </c>
      <c r="DV130" s="121"/>
      <c r="DW130" s="129">
        <v>31.415926535897931</v>
      </c>
      <c r="DX130" s="124">
        <v>61</v>
      </c>
      <c r="DY130" s="129">
        <f t="shared" si="474"/>
        <v>31.415926535897931</v>
      </c>
      <c r="DZ130" s="129">
        <f t="shared" si="475"/>
        <v>31.415926535897931</v>
      </c>
      <c r="EA130" s="129">
        <f t="shared" si="476"/>
        <v>31.415926535897931</v>
      </c>
      <c r="EB130" s="129">
        <f t="shared" si="477"/>
        <v>31.415926535897931</v>
      </c>
      <c r="EC130" s="129">
        <f t="shared" si="478"/>
        <v>31.415926535897931</v>
      </c>
      <c r="ED130" s="129">
        <f t="shared" si="479"/>
        <v>31.415926535897931</v>
      </c>
      <c r="EE130" s="129">
        <f t="shared" si="480"/>
        <v>31.415926535897931</v>
      </c>
      <c r="EF130" s="129">
        <f t="shared" si="481"/>
        <v>31.415926535897931</v>
      </c>
      <c r="EG130" s="129">
        <f t="shared" si="482"/>
        <v>31.415926535897931</v>
      </c>
      <c r="EH130" s="129">
        <f t="shared" si="483"/>
        <v>31.415926535897931</v>
      </c>
      <c r="EI130" s="129">
        <f t="shared" si="484"/>
        <v>31.415926535897931</v>
      </c>
      <c r="EJ130" s="129">
        <f t="shared" si="485"/>
        <v>31.415926535897931</v>
      </c>
      <c r="EK130" s="129">
        <f t="shared" si="486"/>
        <v>31.415926535897931</v>
      </c>
      <c r="EL130" s="129">
        <f t="shared" si="487"/>
        <v>31.415926535897931</v>
      </c>
      <c r="EM130" s="129">
        <f t="shared" si="488"/>
        <v>31.415926535897931</v>
      </c>
      <c r="EN130" s="129">
        <f t="shared" si="489"/>
        <v>31.415926535897931</v>
      </c>
      <c r="EO130" s="129">
        <f t="shared" si="490"/>
        <v>31.415926535897931</v>
      </c>
      <c r="EP130" s="129">
        <f t="shared" si="491"/>
        <v>31.415926535897931</v>
      </c>
      <c r="EQ130" s="129">
        <f t="shared" si="492"/>
        <v>31.415926535897931</v>
      </c>
      <c r="ER130" s="129">
        <f t="shared" si="493"/>
        <v>31.415926535897931</v>
      </c>
      <c r="ES130" s="129">
        <f t="shared" si="494"/>
        <v>31.415926535897931</v>
      </c>
      <c r="ET130" s="129">
        <f t="shared" si="495"/>
        <v>31.415926535897931</v>
      </c>
      <c r="EU130" s="129">
        <f t="shared" si="496"/>
        <v>31.415926535897931</v>
      </c>
      <c r="EV130" s="129">
        <f t="shared" si="497"/>
        <v>31.415926535897931</v>
      </c>
      <c r="EW130" s="129">
        <f t="shared" si="498"/>
        <v>31.415926535897931</v>
      </c>
      <c r="EX130" s="129">
        <f t="shared" si="499"/>
        <v>31.415926535897931</v>
      </c>
      <c r="EY130" s="129">
        <f t="shared" si="500"/>
        <v>31.415926535897931</v>
      </c>
      <c r="EZ130" s="129">
        <f t="shared" si="501"/>
        <v>31.415926535897931</v>
      </c>
      <c r="FA130" s="129">
        <f t="shared" si="502"/>
        <v>31.415926535897931</v>
      </c>
      <c r="FB130" s="129">
        <f t="shared" si="503"/>
        <v>31.415926535897931</v>
      </c>
      <c r="FC130" s="129">
        <f t="shared" si="504"/>
        <v>31.415926535897931</v>
      </c>
      <c r="FD130" s="129">
        <f t="shared" si="505"/>
        <v>31.415926535897931</v>
      </c>
      <c r="FE130" s="129">
        <f t="shared" si="506"/>
        <v>31.415926535897931</v>
      </c>
      <c r="FF130" s="129">
        <f t="shared" si="507"/>
        <v>31.415926535897931</v>
      </c>
      <c r="FG130" s="129">
        <f t="shared" si="508"/>
        <v>31.415926535897931</v>
      </c>
      <c r="FH130" s="129">
        <f t="shared" si="509"/>
        <v>31.415926535897931</v>
      </c>
      <c r="FI130" s="129">
        <f t="shared" si="510"/>
        <v>31.415926535897931</v>
      </c>
      <c r="FJ130" s="129">
        <f t="shared" si="511"/>
        <v>31.415926535897931</v>
      </c>
      <c r="FK130" s="129">
        <f t="shared" si="512"/>
        <v>31.415926535897931</v>
      </c>
      <c r="FL130" s="129">
        <f t="shared" si="513"/>
        <v>31.415926535897931</v>
      </c>
      <c r="FM130" s="129">
        <f t="shared" si="514"/>
        <v>31.415926535897931</v>
      </c>
      <c r="FN130" s="129">
        <f t="shared" si="515"/>
        <v>31.415926535897931</v>
      </c>
      <c r="FO130" s="129">
        <f t="shared" si="516"/>
        <v>31.415926535897931</v>
      </c>
      <c r="FP130" s="129">
        <f t="shared" si="517"/>
        <v>31.415926535897931</v>
      </c>
      <c r="FQ130" s="129">
        <f t="shared" si="518"/>
        <v>31.415926535897931</v>
      </c>
      <c r="FR130" s="129">
        <f t="shared" si="519"/>
        <v>31.415926535897931</v>
      </c>
      <c r="FS130" s="129">
        <f t="shared" si="520"/>
        <v>31.415926535897931</v>
      </c>
      <c r="FT130" s="129">
        <f t="shared" si="521"/>
        <v>31.415926535897931</v>
      </c>
      <c r="FU130" s="129">
        <f t="shared" si="522"/>
        <v>31.415926535897931</v>
      </c>
      <c r="FV130" s="129">
        <f t="shared" si="523"/>
        <v>31.415926535897931</v>
      </c>
      <c r="FW130" s="129">
        <f t="shared" si="524"/>
        <v>31.415926535897931</v>
      </c>
      <c r="FX130" s="129">
        <f t="shared" si="525"/>
        <v>31.415926535897931</v>
      </c>
      <c r="FY130" s="129">
        <f t="shared" si="526"/>
        <v>31.415926535897931</v>
      </c>
      <c r="FZ130" s="129">
        <f t="shared" si="527"/>
        <v>31.415926535897931</v>
      </c>
      <c r="GA130" s="129">
        <f t="shared" si="528"/>
        <v>31.415926535897931</v>
      </c>
      <c r="GB130" s="129">
        <f t="shared" si="529"/>
        <v>31.415926535897931</v>
      </c>
      <c r="GC130" s="129">
        <f t="shared" si="530"/>
        <v>31.415926535897931</v>
      </c>
      <c r="GD130" s="129">
        <f t="shared" si="531"/>
        <v>31.415926535897931</v>
      </c>
      <c r="GE130" s="129">
        <f t="shared" si="532"/>
        <v>31.415926535897931</v>
      </c>
      <c r="GF130" s="129">
        <f t="shared" si="533"/>
        <v>31.415926535897931</v>
      </c>
    </row>
    <row r="131" spans="1:188" x14ac:dyDescent="0.2">
      <c r="BL131" s="121"/>
      <c r="DV131" s="121"/>
    </row>
    <row r="132" spans="1:188" ht="15" x14ac:dyDescent="0.2">
      <c r="B132" s="127"/>
      <c r="C132" s="127"/>
      <c r="E132" s="127"/>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c r="DV132" s="121"/>
    </row>
    <row r="133" spans="1:188" ht="15" x14ac:dyDescent="0.2">
      <c r="B133" s="128"/>
      <c r="C133" s="128"/>
      <c r="E133" s="127"/>
    </row>
    <row r="134" spans="1:188" x14ac:dyDescent="0.2">
      <c r="B134" s="128"/>
      <c r="C134" s="128"/>
    </row>
    <row r="135" spans="1:188" x14ac:dyDescent="0.2">
      <c r="B135" s="128"/>
      <c r="C135" s="128"/>
    </row>
    <row r="136" spans="1:188" x14ac:dyDescent="0.2">
      <c r="B136" s="128"/>
      <c r="C136" s="128"/>
    </row>
    <row r="137" spans="1:188" x14ac:dyDescent="0.2">
      <c r="B137" s="128"/>
      <c r="C137" s="128"/>
    </row>
    <row r="138" spans="1:188" x14ac:dyDescent="0.2">
      <c r="B138" s="128"/>
      <c r="C138" s="128"/>
    </row>
    <row r="139" spans="1:188" x14ac:dyDescent="0.2">
      <c r="B139" s="128"/>
      <c r="C139" s="128"/>
    </row>
    <row r="140" spans="1:188" x14ac:dyDescent="0.2">
      <c r="B140" s="128"/>
      <c r="C140" s="128"/>
    </row>
    <row r="141" spans="1:188" x14ac:dyDescent="0.2">
      <c r="B141" s="128"/>
      <c r="C141" s="128"/>
    </row>
    <row r="142" spans="1:188" x14ac:dyDescent="0.2">
      <c r="B142" s="128"/>
      <c r="C142" s="128"/>
    </row>
    <row r="143" spans="1:188" x14ac:dyDescent="0.2">
      <c r="B143" s="128"/>
      <c r="C143" s="128"/>
    </row>
    <row r="144" spans="1:188" x14ac:dyDescent="0.2">
      <c r="B144" s="128"/>
      <c r="C144" s="128"/>
    </row>
    <row r="145" spans="2:3" x14ac:dyDescent="0.2">
      <c r="B145" s="128"/>
      <c r="C145" s="128"/>
    </row>
    <row r="146" spans="2:3" x14ac:dyDescent="0.2">
      <c r="B146" s="128"/>
      <c r="C146" s="128"/>
    </row>
    <row r="147" spans="2:3" x14ac:dyDescent="0.2">
      <c r="B147" s="128"/>
      <c r="C147" s="128"/>
    </row>
    <row r="148" spans="2:3" x14ac:dyDescent="0.2">
      <c r="B148" s="128"/>
      <c r="C148" s="128"/>
    </row>
    <row r="149" spans="2:3" x14ac:dyDescent="0.2">
      <c r="B149" s="128"/>
      <c r="C149" s="128"/>
    </row>
    <row r="150" spans="2:3" x14ac:dyDescent="0.2">
      <c r="B150" s="128"/>
      <c r="C150" s="128"/>
    </row>
    <row r="151" spans="2:3" x14ac:dyDescent="0.2">
      <c r="B151" s="128"/>
      <c r="C151" s="128"/>
    </row>
    <row r="152" spans="2:3" x14ac:dyDescent="0.2">
      <c r="B152" s="128"/>
      <c r="C152" s="128"/>
    </row>
    <row r="153" spans="2:3" x14ac:dyDescent="0.2">
      <c r="B153" s="128"/>
      <c r="C153" s="128"/>
    </row>
    <row r="154" spans="2:3" x14ac:dyDescent="0.2">
      <c r="B154" s="128"/>
      <c r="C154" s="128"/>
    </row>
    <row r="155" spans="2:3" x14ac:dyDescent="0.2">
      <c r="B155" s="128"/>
      <c r="C155" s="128"/>
    </row>
    <row r="156" spans="2:3" x14ac:dyDescent="0.2">
      <c r="B156" s="128"/>
      <c r="C156" s="128"/>
    </row>
    <row r="157" spans="2:3" x14ac:dyDescent="0.2">
      <c r="B157" s="128"/>
      <c r="C157" s="128"/>
    </row>
    <row r="158" spans="2:3" x14ac:dyDescent="0.2">
      <c r="B158" s="128"/>
      <c r="C158" s="128"/>
    </row>
    <row r="159" spans="2:3" x14ac:dyDescent="0.2">
      <c r="B159" s="128"/>
      <c r="C159" s="128"/>
    </row>
    <row r="160" spans="2:3" x14ac:dyDescent="0.2">
      <c r="B160" s="128"/>
      <c r="C160" s="128"/>
    </row>
    <row r="161" spans="2:3" x14ac:dyDescent="0.2">
      <c r="B161" s="128"/>
      <c r="C161" s="128"/>
    </row>
    <row r="162" spans="2:3" x14ac:dyDescent="0.2">
      <c r="B162" s="128"/>
      <c r="C162" s="128"/>
    </row>
    <row r="163" spans="2:3" x14ac:dyDescent="0.2">
      <c r="B163" s="128"/>
      <c r="C163" s="128"/>
    </row>
    <row r="164" spans="2:3" x14ac:dyDescent="0.2">
      <c r="B164" s="128"/>
      <c r="C164" s="128"/>
    </row>
    <row r="165" spans="2:3" x14ac:dyDescent="0.2">
      <c r="B165" s="128"/>
      <c r="C165" s="128"/>
    </row>
    <row r="166" spans="2:3" x14ac:dyDescent="0.2">
      <c r="B166" s="128"/>
      <c r="C166" s="128"/>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3951D-2F24-4569-9F41-96F8E20AEF50}">
  <dimension ref="A1:S62"/>
  <sheetViews>
    <sheetView zoomScale="70" zoomScaleNormal="70" workbookViewId="0">
      <selection activeCell="C5" sqref="C5"/>
    </sheetView>
  </sheetViews>
  <sheetFormatPr baseColWidth="10" defaultColWidth="10.875" defaultRowHeight="14.25" x14ac:dyDescent="0.2"/>
  <cols>
    <col min="1" max="1" width="15.125" style="130" customWidth="1"/>
    <col min="2" max="2" width="10.125" style="130" bestFit="1" customWidth="1"/>
    <col min="3" max="3" width="8" style="130" customWidth="1"/>
    <col min="4" max="4" width="9.875" style="130" bestFit="1" customWidth="1"/>
    <col min="5" max="5" width="10" style="130" customWidth="1"/>
    <col min="6" max="11" width="10.875" style="130"/>
    <col min="12" max="12" width="10.875" style="130" customWidth="1"/>
    <col min="13" max="15" width="10.875" style="130"/>
    <col min="16" max="16" width="12.375" style="130" bestFit="1" customWidth="1"/>
    <col min="17" max="17" width="12.375" style="130" customWidth="1"/>
    <col min="18" max="18" width="12.375" style="130" bestFit="1" customWidth="1"/>
    <col min="19" max="16384" width="10.875" style="130"/>
  </cols>
  <sheetData>
    <row r="1" spans="1:16" ht="180.75" customHeight="1" x14ac:dyDescent="0.2">
      <c r="A1" s="134" t="s">
        <v>90</v>
      </c>
      <c r="B1" s="135" t="s">
        <v>93</v>
      </c>
      <c r="C1" s="134" t="s">
        <v>91</v>
      </c>
      <c r="D1" s="135" t="s">
        <v>94</v>
      </c>
      <c r="E1" s="134" t="s">
        <v>91</v>
      </c>
      <c r="L1" s="134" t="s">
        <v>92</v>
      </c>
      <c r="M1" s="135" t="s">
        <v>95</v>
      </c>
      <c r="N1" s="135" t="s">
        <v>96</v>
      </c>
      <c r="O1" s="135" t="s">
        <v>97</v>
      </c>
      <c r="P1" s="135" t="s">
        <v>98</v>
      </c>
    </row>
    <row r="2" spans="1:16" x14ac:dyDescent="0.2">
      <c r="A2" s="130">
        <v>1</v>
      </c>
      <c r="B2" s="131">
        <v>1.996</v>
      </c>
      <c r="C2" s="131">
        <v>3.0000000000000001E-3</v>
      </c>
      <c r="D2" s="131">
        <v>1.9980000000000002</v>
      </c>
      <c r="E2" s="131">
        <v>2E-3</v>
      </c>
      <c r="L2" s="130">
        <v>1</v>
      </c>
      <c r="M2" s="131">
        <v>0</v>
      </c>
      <c r="N2" s="131">
        <v>0</v>
      </c>
      <c r="O2" s="131">
        <v>1.8533442643296484E-4</v>
      </c>
      <c r="P2" s="131">
        <v>-7.5652428948611429E-4</v>
      </c>
    </row>
    <row r="3" spans="1:16" x14ac:dyDescent="0.2">
      <c r="A3" s="130">
        <v>2</v>
      </c>
      <c r="B3" s="131">
        <v>1.9830000000000001</v>
      </c>
      <c r="C3" s="131">
        <v>6.0000000000000001E-3</v>
      </c>
      <c r="D3" s="131">
        <v>1.9909999999999999</v>
      </c>
      <c r="E3" s="131">
        <v>5.0000000000000001E-3</v>
      </c>
      <c r="L3" s="130">
        <v>2</v>
      </c>
      <c r="M3" s="131">
        <v>0</v>
      </c>
      <c r="N3" s="131">
        <v>0</v>
      </c>
      <c r="O3" s="131">
        <v>5.546752650599264E-4</v>
      </c>
      <c r="P3" s="131">
        <v>-2.2708056546943758E-3</v>
      </c>
    </row>
    <row r="4" spans="1:16" x14ac:dyDescent="0.2">
      <c r="A4" s="130">
        <v>3</v>
      </c>
      <c r="B4" s="131">
        <v>1.9610000000000001</v>
      </c>
      <c r="C4" s="131">
        <v>1.1000000000000001E-2</v>
      </c>
      <c r="D4" s="131">
        <v>1.9809999999999999</v>
      </c>
      <c r="E4" s="131">
        <v>8.0000000000000002E-3</v>
      </c>
      <c r="L4" s="130">
        <v>3</v>
      </c>
      <c r="M4" s="131">
        <v>0</v>
      </c>
      <c r="N4" s="131">
        <v>0</v>
      </c>
      <c r="O4" s="131">
        <v>9.0419627637182442E-4</v>
      </c>
      <c r="P4" s="131">
        <v>-3.8034856255783943E-3</v>
      </c>
    </row>
    <row r="5" spans="1:16" x14ac:dyDescent="0.2">
      <c r="A5" s="130">
        <v>4</v>
      </c>
      <c r="B5" s="131">
        <v>1.9319999999999999</v>
      </c>
      <c r="C5" s="131">
        <v>1.7000000000000001E-2</v>
      </c>
      <c r="D5" s="131">
        <v>1.966</v>
      </c>
      <c r="E5" s="131">
        <v>1.3000000000000001E-2</v>
      </c>
      <c r="L5" s="130">
        <v>4</v>
      </c>
      <c r="M5" s="131">
        <v>0</v>
      </c>
      <c r="N5" s="131">
        <v>0</v>
      </c>
      <c r="O5" s="131">
        <v>1.2441917497372067E-3</v>
      </c>
      <c r="P5" s="131">
        <v>-5.3450080860432481E-3</v>
      </c>
    </row>
    <row r="6" spans="1:16" x14ac:dyDescent="0.2">
      <c r="A6" s="130">
        <v>5</v>
      </c>
      <c r="B6" s="131">
        <v>1.8959999999999999</v>
      </c>
      <c r="C6" s="131">
        <v>2.3E-2</v>
      </c>
      <c r="D6" s="131">
        <v>1.9480000000000002</v>
      </c>
      <c r="E6" s="131">
        <v>1.8000000000000002E-2</v>
      </c>
      <c r="L6" s="130">
        <v>5</v>
      </c>
      <c r="M6" s="131">
        <v>0</v>
      </c>
      <c r="N6" s="131">
        <v>0</v>
      </c>
      <c r="O6" s="131">
        <v>1.5771677406783507E-3</v>
      </c>
      <c r="P6" s="131">
        <v>-6.8930466824520982E-3</v>
      </c>
    </row>
    <row r="7" spans="1:16" x14ac:dyDescent="0.2">
      <c r="A7" s="130">
        <v>6</v>
      </c>
      <c r="B7" s="131">
        <v>1.853</v>
      </c>
      <c r="C7" s="131">
        <v>0.03</v>
      </c>
      <c r="D7" s="131">
        <v>1.925</v>
      </c>
      <c r="E7" s="131">
        <v>2.4E-2</v>
      </c>
      <c r="L7" s="130">
        <v>6</v>
      </c>
      <c r="M7" s="131">
        <v>0</v>
      </c>
      <c r="N7" s="131">
        <v>0</v>
      </c>
      <c r="O7" s="131">
        <v>1.9109649001160067E-3</v>
      </c>
      <c r="P7" s="131">
        <v>-8.4403229939469283E-3</v>
      </c>
    </row>
    <row r="8" spans="1:16" x14ac:dyDescent="0.2">
      <c r="A8" s="130">
        <v>7</v>
      </c>
      <c r="B8" s="131">
        <v>1.8049999999999999</v>
      </c>
      <c r="C8" s="131">
        <v>3.9E-2</v>
      </c>
      <c r="D8" s="131">
        <v>1.8980000000000001</v>
      </c>
      <c r="E8" s="131">
        <v>3.2000000000000001E-2</v>
      </c>
      <c r="L8" s="130">
        <v>7</v>
      </c>
      <c r="M8" s="131">
        <v>0</v>
      </c>
      <c r="N8" s="131">
        <v>0</v>
      </c>
      <c r="O8" s="131">
        <v>2.2270927981283255E-3</v>
      </c>
      <c r="P8" s="131">
        <v>-1.0004001555995151E-2</v>
      </c>
    </row>
    <row r="9" spans="1:16" x14ac:dyDescent="0.2">
      <c r="A9" s="130">
        <v>8</v>
      </c>
      <c r="B9" s="131">
        <v>1.7509999999999999</v>
      </c>
      <c r="C9" s="131">
        <v>4.9000000000000002E-2</v>
      </c>
      <c r="D9" s="131">
        <v>1.867</v>
      </c>
      <c r="E9" s="131">
        <v>0.04</v>
      </c>
      <c r="L9" s="130">
        <v>8</v>
      </c>
      <c r="M9" s="131">
        <v>0</v>
      </c>
      <c r="N9" s="131">
        <v>0</v>
      </c>
      <c r="O9" s="131">
        <v>2.5264845828458869E-3</v>
      </c>
      <c r="P9" s="131">
        <v>-1.1583216133779554E-2</v>
      </c>
    </row>
    <row r="10" spans="1:16" x14ac:dyDescent="0.2">
      <c r="A10" s="130">
        <v>9</v>
      </c>
      <c r="B10" s="131">
        <v>1.6930000000000001</v>
      </c>
      <c r="C10" s="131">
        <v>5.9000000000000004E-2</v>
      </c>
      <c r="D10" s="131">
        <v>1.8319999999999999</v>
      </c>
      <c r="E10" s="131">
        <v>0.05</v>
      </c>
      <c r="L10" s="130">
        <v>9</v>
      </c>
      <c r="M10" s="131">
        <v>0</v>
      </c>
      <c r="N10" s="131">
        <v>0</v>
      </c>
      <c r="O10" s="131">
        <v>2.8187860825990216E-3</v>
      </c>
      <c r="P10" s="131">
        <v>-1.31690125730058E-2</v>
      </c>
    </row>
    <row r="11" spans="1:16" x14ac:dyDescent="0.2">
      <c r="A11" s="130">
        <v>10</v>
      </c>
      <c r="B11" s="131">
        <v>1.6319999999999999</v>
      </c>
      <c r="C11" s="131">
        <v>6.9000000000000006E-2</v>
      </c>
      <c r="D11" s="131">
        <v>1.7930000000000001</v>
      </c>
      <c r="E11" s="131">
        <v>5.9000000000000004E-2</v>
      </c>
      <c r="L11" s="130">
        <v>10</v>
      </c>
      <c r="M11" s="131">
        <v>3.9340405576642928E-5</v>
      </c>
      <c r="N11" s="131">
        <v>3.9340405576642928E-5</v>
      </c>
      <c r="O11" s="131">
        <v>3.112807907891155E-3</v>
      </c>
      <c r="P11" s="131">
        <v>-1.4753212046187764E-2</v>
      </c>
    </row>
    <row r="12" spans="1:16" x14ac:dyDescent="0.2">
      <c r="A12" s="130">
        <v>11</v>
      </c>
      <c r="B12" s="131">
        <v>1.569</v>
      </c>
      <c r="C12" s="131">
        <v>7.8E-2</v>
      </c>
      <c r="D12" s="131">
        <v>1.7509999999999999</v>
      </c>
      <c r="E12" s="131">
        <v>6.9000000000000006E-2</v>
      </c>
      <c r="L12" s="130">
        <v>11</v>
      </c>
      <c r="M12" s="131">
        <v>3.928774271254887E-4</v>
      </c>
      <c r="N12" s="131">
        <v>3.928774271254887E-4</v>
      </c>
      <c r="O12" s="131">
        <v>3.3658070990272996E-3</v>
      </c>
      <c r="P12" s="131">
        <v>-1.637549254084477E-2</v>
      </c>
    </row>
    <row r="13" spans="1:16" x14ac:dyDescent="0.2">
      <c r="A13" s="130">
        <v>12</v>
      </c>
      <c r="B13" s="131">
        <v>1.5029999999999999</v>
      </c>
      <c r="C13" s="131">
        <v>9.0999999999999998E-2</v>
      </c>
      <c r="D13" s="131">
        <v>1.704</v>
      </c>
      <c r="E13" s="131">
        <v>8.199999999999999E-2</v>
      </c>
      <c r="L13" s="130">
        <v>12</v>
      </c>
      <c r="M13" s="131">
        <v>8.1354264589618799E-4</v>
      </c>
      <c r="N13" s="131">
        <v>8.1354264589618799E-4</v>
      </c>
      <c r="O13" s="131">
        <v>3.6138753133670883E-3</v>
      </c>
      <c r="P13" s="131">
        <v>-1.8002350426426041E-2</v>
      </c>
    </row>
    <row r="14" spans="1:16" x14ac:dyDescent="0.2">
      <c r="A14" s="130">
        <v>13</v>
      </c>
      <c r="B14" s="131">
        <v>1.42</v>
      </c>
      <c r="C14" s="131">
        <v>0.10199999999999999</v>
      </c>
      <c r="D14" s="131">
        <v>1.655</v>
      </c>
      <c r="E14" s="131">
        <v>9.5000000000000001E-2</v>
      </c>
      <c r="L14" s="130">
        <v>13</v>
      </c>
      <c r="M14" s="131">
        <v>1.1982079869414719E-3</v>
      </c>
      <c r="N14" s="131">
        <v>1.1982079869414719E-3</v>
      </c>
      <c r="O14" s="131">
        <v>3.8111636630467488E-3</v>
      </c>
      <c r="P14" s="131">
        <v>-1.9676346901627631E-2</v>
      </c>
    </row>
    <row r="15" spans="1:16" x14ac:dyDescent="0.2">
      <c r="A15" s="130">
        <v>14</v>
      </c>
      <c r="B15" s="131">
        <v>1.3149999999999999</v>
      </c>
      <c r="C15" s="131">
        <v>0.115</v>
      </c>
      <c r="D15" s="131">
        <v>1.601</v>
      </c>
      <c r="E15" s="131">
        <v>0.10800000000000001</v>
      </c>
      <c r="L15" s="130">
        <v>14</v>
      </c>
      <c r="M15" s="131">
        <v>1.5106739463857501E-3</v>
      </c>
      <c r="N15" s="131">
        <v>1.5106739463857501E-3</v>
      </c>
      <c r="O15" s="131">
        <v>3.9465558237371506E-3</v>
      </c>
      <c r="P15" s="131">
        <v>-2.1407801171790895E-2</v>
      </c>
    </row>
    <row r="16" spans="1:16" x14ac:dyDescent="0.2">
      <c r="A16" s="130">
        <v>15</v>
      </c>
      <c r="B16" s="131">
        <v>1.208</v>
      </c>
      <c r="C16" s="131">
        <v>0.126</v>
      </c>
      <c r="D16" s="131">
        <v>1.5449999999999999</v>
      </c>
      <c r="E16" s="131">
        <v>0.121</v>
      </c>
      <c r="L16" s="130">
        <v>15</v>
      </c>
      <c r="M16" s="131">
        <v>1.7414981074273049E-3</v>
      </c>
      <c r="N16" s="131">
        <v>1.7414981074273049E-3</v>
      </c>
      <c r="O16" s="131">
        <v>3.9190895265627575E-3</v>
      </c>
      <c r="P16" s="131">
        <v>-2.3290435797846561E-2</v>
      </c>
    </row>
    <row r="17" spans="1:16" x14ac:dyDescent="0.2">
      <c r="A17" s="130">
        <v>16</v>
      </c>
      <c r="B17" s="131">
        <v>1.1000000000000001</v>
      </c>
      <c r="C17" s="131">
        <v>0.13800000000000001</v>
      </c>
      <c r="D17" s="131">
        <v>1.4869999999999999</v>
      </c>
      <c r="E17" s="131">
        <v>0.13500000000000001</v>
      </c>
      <c r="L17" s="130">
        <v>16</v>
      </c>
      <c r="M17" s="131">
        <v>2.0002164353102778E-3</v>
      </c>
      <c r="N17" s="131">
        <v>2.0002164353102778E-3</v>
      </c>
      <c r="O17" s="131">
        <v>3.9260693175490382E-3</v>
      </c>
      <c r="P17" s="131">
        <v>-2.5141094363613364E-2</v>
      </c>
    </row>
    <row r="18" spans="1:16" x14ac:dyDescent="0.2">
      <c r="A18" s="130">
        <v>17</v>
      </c>
      <c r="B18" s="131">
        <v>0.99</v>
      </c>
      <c r="C18" s="131">
        <v>0.151</v>
      </c>
      <c r="D18" s="131">
        <v>1.4259999999999999</v>
      </c>
      <c r="E18" s="131">
        <v>0.14899999999999999</v>
      </c>
      <c r="L18" s="130">
        <v>17</v>
      </c>
      <c r="M18" s="131">
        <v>2.2996348764891014E-3</v>
      </c>
      <c r="N18" s="131">
        <v>2.2996348764891014E-3</v>
      </c>
      <c r="O18" s="131">
        <v>3.7687770552155987E-3</v>
      </c>
      <c r="P18" s="131">
        <v>-2.7144245515946724E-2</v>
      </c>
    </row>
    <row r="19" spans="1:16" x14ac:dyDescent="0.2">
      <c r="A19" s="130">
        <v>18</v>
      </c>
      <c r="B19" s="131">
        <v>0.88100000000000001</v>
      </c>
      <c r="C19" s="131">
        <v>0.16500000000000001</v>
      </c>
      <c r="D19" s="131">
        <v>1.3640000000000001</v>
      </c>
      <c r="E19" s="131">
        <v>0.16399999999999998</v>
      </c>
      <c r="L19" s="130">
        <v>18</v>
      </c>
      <c r="M19" s="131">
        <v>2.5431539998476724E-3</v>
      </c>
      <c r="N19" s="131">
        <v>2.5431539998476724E-3</v>
      </c>
      <c r="O19" s="131">
        <v>3.4114922553493045E-3</v>
      </c>
      <c r="P19" s="131">
        <v>-2.9333048327987749E-2</v>
      </c>
    </row>
    <row r="20" spans="1:16" x14ac:dyDescent="0.2">
      <c r="A20" s="130">
        <v>19</v>
      </c>
      <c r="B20" s="131">
        <v>0.77300000000000002</v>
      </c>
      <c r="C20" s="131">
        <v>0.17800000000000002</v>
      </c>
      <c r="D20" s="131">
        <v>1.3009999999999999</v>
      </c>
      <c r="E20" s="131">
        <v>0.17899999999999999</v>
      </c>
      <c r="L20" s="130">
        <v>19</v>
      </c>
      <c r="M20" s="131">
        <v>2.7492077319670907E-3</v>
      </c>
      <c r="N20" s="131">
        <v>-2.7094685748290034E-2</v>
      </c>
      <c r="O20" s="131">
        <v>2.9976631960111754E-3</v>
      </c>
      <c r="P20" s="131">
        <v>-3.1574340776629149E-2</v>
      </c>
    </row>
    <row r="21" spans="1:16" x14ac:dyDescent="0.2">
      <c r="A21" s="130">
        <v>20</v>
      </c>
      <c r="B21" s="131">
        <v>0.66900000000000004</v>
      </c>
      <c r="C21" s="131">
        <v>0.19</v>
      </c>
      <c r="D21" s="131">
        <v>1.2370000000000001</v>
      </c>
      <c r="E21" s="131">
        <v>0.193</v>
      </c>
      <c r="L21" s="130">
        <v>20</v>
      </c>
      <c r="M21" s="131">
        <v>3.2848325186713954E-3</v>
      </c>
      <c r="N21" s="131">
        <v>-2.5640787316039328E-2</v>
      </c>
      <c r="O21" s="131">
        <v>2.3854801413460136E-3</v>
      </c>
      <c r="P21" s="131">
        <v>-3.3999763837824416E-2</v>
      </c>
    </row>
    <row r="22" spans="1:16" x14ac:dyDescent="0.2">
      <c r="A22" s="130">
        <v>21</v>
      </c>
      <c r="B22" s="131">
        <v>0.56999999999999995</v>
      </c>
      <c r="C22" s="131">
        <v>0.20399999999999999</v>
      </c>
      <c r="D22" s="131">
        <v>1.173</v>
      </c>
      <c r="E22" s="131">
        <v>0.20899999999999999</v>
      </c>
      <c r="L22" s="130">
        <v>21</v>
      </c>
      <c r="M22" s="131">
        <v>3.9198886519865575E-3</v>
      </c>
      <c r="N22" s="131">
        <v>-2.408745753717783E-2</v>
      </c>
      <c r="O22" s="131">
        <v>1.753727606427731E-3</v>
      </c>
      <c r="P22" s="131">
        <v>1.4806646890713636E-2</v>
      </c>
    </row>
    <row r="23" spans="1:16" x14ac:dyDescent="0.2">
      <c r="A23" s="130">
        <v>22</v>
      </c>
      <c r="B23" s="131">
        <v>0.48</v>
      </c>
      <c r="C23" s="131">
        <v>0.21600000000000003</v>
      </c>
      <c r="D23" s="131">
        <v>1.1100000000000001</v>
      </c>
      <c r="E23" s="131">
        <v>0.223</v>
      </c>
      <c r="L23" s="130">
        <v>22</v>
      </c>
      <c r="M23" s="131">
        <v>4.8533861810659282E-3</v>
      </c>
      <c r="N23" s="131">
        <v>-2.2235686362552055E-2</v>
      </c>
      <c r="O23" s="131">
        <v>1.0227983801394374E-3</v>
      </c>
      <c r="P23" s="131">
        <v>1.4770992597304881E-2</v>
      </c>
    </row>
    <row r="24" spans="1:16" x14ac:dyDescent="0.2">
      <c r="A24" s="130">
        <v>23</v>
      </c>
      <c r="B24" s="131">
        <v>0.40799999999999997</v>
      </c>
      <c r="C24" s="131">
        <v>0.22800000000000001</v>
      </c>
      <c r="D24" s="131">
        <v>1.046</v>
      </c>
      <c r="E24" s="131">
        <v>0.23699999999999999</v>
      </c>
      <c r="L24" s="130">
        <v>23</v>
      </c>
      <c r="M24" s="131">
        <v>6.5370455639994695E-3</v>
      </c>
      <c r="N24" s="131">
        <v>-1.9633753334072176E-2</v>
      </c>
      <c r="O24" s="131">
        <v>2.5990478687597761E-4</v>
      </c>
      <c r="P24" s="131">
        <v>1.4705666007851186E-2</v>
      </c>
    </row>
    <row r="25" spans="1:16" x14ac:dyDescent="0.2">
      <c r="A25" s="130">
        <v>24</v>
      </c>
      <c r="B25" s="131">
        <v>0.36599999999999999</v>
      </c>
      <c r="C25" s="131">
        <v>0.24100000000000002</v>
      </c>
      <c r="D25" s="131">
        <v>0.98299999999999998</v>
      </c>
      <c r="E25" s="131">
        <v>0.252</v>
      </c>
      <c r="L25" s="130">
        <v>24</v>
      </c>
      <c r="M25" s="131">
        <v>8.2101766115816183E-3</v>
      </c>
      <c r="N25" s="131">
        <v>-1.7042348640943627E-2</v>
      </c>
      <c r="O25" s="131">
        <v>-5.2340386049657545E-4</v>
      </c>
      <c r="P25" s="131">
        <v>1.462138826789397E-2</v>
      </c>
    </row>
    <row r="26" spans="1:16" x14ac:dyDescent="0.2">
      <c r="A26" s="130">
        <v>25</v>
      </c>
      <c r="B26" s="131">
        <v>0.35599999999999998</v>
      </c>
      <c r="C26" s="131">
        <v>0.252</v>
      </c>
      <c r="D26" s="131">
        <v>0.92099999999999993</v>
      </c>
      <c r="E26" s="131">
        <v>0.26700000000000002</v>
      </c>
      <c r="L26" s="130">
        <v>25</v>
      </c>
      <c r="M26" s="131">
        <v>9.8866585801354358E-3</v>
      </c>
      <c r="N26" s="131">
        <v>-1.4447593026843408E-2</v>
      </c>
      <c r="O26" s="131">
        <v>-1.4144113784334625E-3</v>
      </c>
      <c r="P26" s="131">
        <v>1.4437134427250347E-2</v>
      </c>
    </row>
    <row r="27" spans="1:16" x14ac:dyDescent="0.2">
      <c r="A27" s="130">
        <v>26</v>
      </c>
      <c r="B27" s="131">
        <v>0.371</v>
      </c>
      <c r="C27" s="131">
        <v>0.26100000000000001</v>
      </c>
      <c r="D27" s="131">
        <v>0.86</v>
      </c>
      <c r="E27" s="131">
        <v>0.28100000000000003</v>
      </c>
      <c r="L27" s="130">
        <v>26</v>
      </c>
      <c r="M27" s="131">
        <v>1.2686712537480624E-2</v>
      </c>
      <c r="N27" s="131">
        <v>-1.0729265423951881E-2</v>
      </c>
      <c r="O27" s="131">
        <v>-2.3614991732682795E-3</v>
      </c>
      <c r="P27" s="131">
        <v>1.4200821661751814E-2</v>
      </c>
    </row>
    <row r="28" spans="1:16" x14ac:dyDescent="0.2">
      <c r="A28" s="130">
        <v>27</v>
      </c>
      <c r="B28" s="131">
        <v>0.40500000000000003</v>
      </c>
      <c r="C28" s="131">
        <v>0.26899999999999996</v>
      </c>
      <c r="D28" s="131">
        <v>0.8</v>
      </c>
      <c r="E28" s="131">
        <v>0.29399999999999998</v>
      </c>
      <c r="L28" s="130">
        <v>27</v>
      </c>
      <c r="M28" s="131">
        <v>-2.3687330796753427E-2</v>
      </c>
      <c r="N28" s="131">
        <v>-6.9850351126395666E-3</v>
      </c>
      <c r="O28" s="131">
        <v>-3.3472350810089067E-3</v>
      </c>
      <c r="P28" s="131">
        <v>1.3928632126079494E-2</v>
      </c>
    </row>
    <row r="29" spans="1:16" x14ac:dyDescent="0.2">
      <c r="A29" s="130">
        <v>28</v>
      </c>
      <c r="B29" s="131">
        <v>0.44600000000000001</v>
      </c>
      <c r="C29" s="131">
        <v>0.27600000000000002</v>
      </c>
      <c r="D29" s="131">
        <v>0.74099999999999999</v>
      </c>
      <c r="E29" s="131">
        <v>0.307</v>
      </c>
      <c r="L29" s="130">
        <v>28</v>
      </c>
      <c r="M29" s="131">
        <v>-1.9200711624024227E-2</v>
      </c>
      <c r="N29" s="131">
        <v>-3.180142294363985E-3</v>
      </c>
      <c r="O29" s="131">
        <v>-4.337059690223799E-3</v>
      </c>
      <c r="P29" s="131">
        <v>1.3652647077714046E-2</v>
      </c>
    </row>
    <row r="30" spans="1:16" x14ac:dyDescent="0.2">
      <c r="A30" s="130">
        <v>29</v>
      </c>
      <c r="B30" s="131">
        <v>0.49</v>
      </c>
      <c r="C30" s="131">
        <v>0.28100000000000003</v>
      </c>
      <c r="D30" s="131">
        <v>0.68400000000000005</v>
      </c>
      <c r="E30" s="131">
        <v>0.32100000000000001</v>
      </c>
      <c r="L30" s="130">
        <v>29</v>
      </c>
      <c r="M30" s="131">
        <v>-1.5056035858429601E-2</v>
      </c>
      <c r="N30" s="131">
        <v>2.8280711677699036E-4</v>
      </c>
      <c r="O30" s="131">
        <v>-5.399573297333737E-3</v>
      </c>
      <c r="P30" s="131">
        <v>1.3309185346127426E-2</v>
      </c>
    </row>
    <row r="31" spans="1:16" x14ac:dyDescent="0.2">
      <c r="A31" s="130">
        <v>30</v>
      </c>
      <c r="B31" s="131">
        <v>0.54</v>
      </c>
      <c r="C31" s="131">
        <v>0.28600000000000003</v>
      </c>
      <c r="D31" s="131">
        <v>0.628</v>
      </c>
      <c r="E31" s="131">
        <v>0.33399999999999996</v>
      </c>
      <c r="L31" s="130">
        <v>30</v>
      </c>
      <c r="M31" s="131">
        <v>-1.1347497613530558E-2</v>
      </c>
      <c r="N31" s="131">
        <v>3.3096190072224342E-3</v>
      </c>
      <c r="O31" s="131">
        <v>-6.5269861108036651E-3</v>
      </c>
      <c r="P31" s="131">
        <v>1.2905478139769166E-2</v>
      </c>
    </row>
    <row r="32" spans="1:16" x14ac:dyDescent="0.2">
      <c r="A32" s="130">
        <v>31</v>
      </c>
      <c r="B32" s="131">
        <v>0.58899999999999997</v>
      </c>
      <c r="C32" s="131">
        <v>0.28999999999999998</v>
      </c>
      <c r="D32" s="131">
        <v>0.56899999999999995</v>
      </c>
      <c r="E32" s="131">
        <v>0.34899999999999998</v>
      </c>
      <c r="L32" s="130">
        <v>31</v>
      </c>
      <c r="M32" s="131">
        <v>-8.0101072817403661E-3</v>
      </c>
      <c r="N32" s="131">
        <v>5.9652829845589783E-3</v>
      </c>
      <c r="O32" s="131">
        <v>-6.1916564166640854E-3</v>
      </c>
      <c r="P32" s="131">
        <v>1.3859624469411276E-2</v>
      </c>
    </row>
    <row r="33" spans="1:16" x14ac:dyDescent="0.2">
      <c r="A33" s="130">
        <v>32</v>
      </c>
      <c r="B33" s="131">
        <v>0.63800000000000001</v>
      </c>
      <c r="C33" s="131">
        <v>0.29299999999999998</v>
      </c>
      <c r="D33" s="131">
        <v>0.52700000000000002</v>
      </c>
      <c r="E33" s="131">
        <v>0.36099999999999999</v>
      </c>
      <c r="L33" s="130">
        <v>32</v>
      </c>
      <c r="M33" s="131">
        <v>-5.3110049390225587E-3</v>
      </c>
      <c r="N33" s="131">
        <v>7.9826589728231832E-3</v>
      </c>
      <c r="O33" s="131">
        <v>-7.4383728816694028E-3</v>
      </c>
      <c r="P33" s="131">
        <v>1.3345168526175311E-2</v>
      </c>
    </row>
    <row r="34" spans="1:16" x14ac:dyDescent="0.2">
      <c r="A34" s="130">
        <v>33</v>
      </c>
      <c r="B34" s="131">
        <v>0.68400000000000005</v>
      </c>
      <c r="C34" s="131">
        <v>0.29600000000000004</v>
      </c>
      <c r="D34" s="131">
        <v>0.499</v>
      </c>
      <c r="E34" s="131">
        <v>0.374</v>
      </c>
      <c r="L34" s="130">
        <v>33</v>
      </c>
      <c r="M34" s="131">
        <v>-2.728079435474165E-3</v>
      </c>
      <c r="N34" s="131">
        <v>9.883858121917926E-3</v>
      </c>
      <c r="O34" s="131">
        <v>-8.6830062541022133E-3</v>
      </c>
      <c r="P34" s="131">
        <v>1.2832646303058063E-2</v>
      </c>
    </row>
    <row r="35" spans="1:16" x14ac:dyDescent="0.2">
      <c r="A35" s="130">
        <v>34</v>
      </c>
      <c r="B35" s="131">
        <v>0.73</v>
      </c>
      <c r="C35" s="131">
        <v>0.29799999999999999</v>
      </c>
      <c r="D35" s="131">
        <v>0.47899999999999998</v>
      </c>
      <c r="E35" s="131">
        <v>0.38700000000000001</v>
      </c>
      <c r="L35" s="130">
        <v>34</v>
      </c>
      <c r="M35" s="131">
        <v>-6.3690353867258687E-4</v>
      </c>
      <c r="N35" s="131">
        <v>1.1293307664265881E-2</v>
      </c>
      <c r="O35" s="131">
        <v>-1.0060814888762461E-2</v>
      </c>
      <c r="P35" s="131">
        <v>1.219649842485618E-2</v>
      </c>
    </row>
    <row r="36" spans="1:16" x14ac:dyDescent="0.2">
      <c r="A36" s="130">
        <v>35</v>
      </c>
      <c r="B36" s="131">
        <v>0.77300000000000002</v>
      </c>
      <c r="C36" s="131">
        <v>0.3</v>
      </c>
      <c r="D36" s="131">
        <v>0.46299999999999997</v>
      </c>
      <c r="E36" s="131">
        <v>0.39700000000000002</v>
      </c>
      <c r="L36" s="130">
        <v>35</v>
      </c>
      <c r="M36" s="131">
        <v>1.0417693119673735E-3</v>
      </c>
      <c r="N36" s="131">
        <v>1.2290254160452216E-2</v>
      </c>
      <c r="O36" s="131">
        <v>-1.1473160209563793E-2</v>
      </c>
      <c r="P36" s="131">
        <v>1.1528290384900346E-2</v>
      </c>
    </row>
    <row r="37" spans="1:16" x14ac:dyDescent="0.2">
      <c r="A37" s="130">
        <v>36</v>
      </c>
      <c r="B37" s="131">
        <v>0.81299999999999994</v>
      </c>
      <c r="C37" s="131">
        <v>0.30199999999999999</v>
      </c>
      <c r="D37" s="131">
        <v>0.45299999999999996</v>
      </c>
      <c r="E37" s="131">
        <v>0.40799999999999997</v>
      </c>
      <c r="L37" s="130">
        <v>36</v>
      </c>
      <c r="M37" s="131">
        <v>2.3734469811654696E-3</v>
      </c>
      <c r="N37" s="131">
        <v>1.2940205475196687E-2</v>
      </c>
      <c r="O37" s="131">
        <v>-1.2877055644687958E-2</v>
      </c>
      <c r="P37" s="131">
        <v>1.0867926314122811E-2</v>
      </c>
    </row>
    <row r="38" spans="1:16" x14ac:dyDescent="0.2">
      <c r="A38" s="130">
        <v>37</v>
      </c>
      <c r="B38" s="131">
        <v>0.85399999999999998</v>
      </c>
      <c r="C38" s="131">
        <v>0.30299999999999999</v>
      </c>
      <c r="D38" s="131">
        <v>0.44600000000000001</v>
      </c>
      <c r="E38" s="131">
        <v>0.41700000000000004</v>
      </c>
      <c r="L38" s="130">
        <v>37</v>
      </c>
      <c r="M38" s="131">
        <v>3.5556615067862257E-3</v>
      </c>
      <c r="N38" s="131">
        <v>1.344069364636382E-2</v>
      </c>
      <c r="O38" s="131">
        <v>-1.4369831172956036E-2</v>
      </c>
      <c r="P38" s="131">
        <v>1.0125055480789645E-2</v>
      </c>
    </row>
    <row r="39" spans="1:16" x14ac:dyDescent="0.2">
      <c r="A39" s="130">
        <v>38</v>
      </c>
      <c r="B39" s="131">
        <v>0.89100000000000001</v>
      </c>
      <c r="C39" s="131">
        <v>0.30299999999999999</v>
      </c>
      <c r="D39" s="131">
        <v>0.44400000000000001</v>
      </c>
      <c r="E39" s="131">
        <v>0.42700000000000005</v>
      </c>
      <c r="L39" s="130">
        <v>38</v>
      </c>
      <c r="M39" s="131">
        <v>4.6452161155139775E-3</v>
      </c>
      <c r="N39" s="131">
        <v>1.3848521900637933E-2</v>
      </c>
      <c r="O39" s="131">
        <v>-1.5888495839656062E-2</v>
      </c>
      <c r="P39" s="131">
        <v>9.3581519431484971E-3</v>
      </c>
    </row>
    <row r="40" spans="1:16" x14ac:dyDescent="0.2">
      <c r="A40" s="130">
        <v>39</v>
      </c>
      <c r="B40" s="131">
        <v>0.92700000000000005</v>
      </c>
      <c r="C40" s="131">
        <v>0.30399999999999999</v>
      </c>
      <c r="D40" s="131">
        <v>0.44500000000000001</v>
      </c>
      <c r="E40" s="131">
        <v>0.436</v>
      </c>
      <c r="L40" s="130">
        <v>39</v>
      </c>
      <c r="M40" s="131">
        <v>7.1623400274445012E-4</v>
      </c>
      <c r="N40" s="131">
        <v>9.2378134334147859E-3</v>
      </c>
      <c r="O40" s="131">
        <v>9.1268248777794537E-3</v>
      </c>
      <c r="P40" s="131">
        <v>8.4723670559090306E-3</v>
      </c>
    </row>
    <row r="41" spans="1:16" x14ac:dyDescent="0.2">
      <c r="A41" s="130">
        <v>40</v>
      </c>
      <c r="B41" s="131">
        <v>0.96199999999999997</v>
      </c>
      <c r="C41" s="131">
        <v>0.30499999999999999</v>
      </c>
      <c r="D41" s="131">
        <v>0.45100000000000001</v>
      </c>
      <c r="E41" s="131">
        <v>0.442</v>
      </c>
      <c r="L41" s="130">
        <v>40</v>
      </c>
      <c r="M41" s="131">
        <v>-1.9675525450948243E-3</v>
      </c>
      <c r="N41" s="131">
        <v>5.872300531121883E-3</v>
      </c>
      <c r="O41" s="131">
        <v>8.0971912199659293E-3</v>
      </c>
      <c r="P41" s="131">
        <v>7.5165654053971579E-3</v>
      </c>
    </row>
    <row r="42" spans="1:16" x14ac:dyDescent="0.2">
      <c r="A42" s="130">
        <v>41</v>
      </c>
      <c r="B42" s="131">
        <v>0.998</v>
      </c>
      <c r="C42" s="131">
        <v>0.30499999999999999</v>
      </c>
      <c r="D42" s="131">
        <v>0.46100000000000002</v>
      </c>
      <c r="E42" s="131">
        <v>0.44900000000000001</v>
      </c>
      <c r="L42" s="130">
        <v>41</v>
      </c>
      <c r="M42" s="131">
        <v>-9.3204537849548089E-4</v>
      </c>
      <c r="N42" s="131">
        <v>6.2260813432676015E-3</v>
      </c>
      <c r="O42" s="131">
        <v>7.0843679868816331E-3</v>
      </c>
      <c r="P42" s="131">
        <v>6.5763687534010906E-3</v>
      </c>
    </row>
    <row r="43" spans="1:16" x14ac:dyDescent="0.2">
      <c r="A43" s="130">
        <v>42</v>
      </c>
      <c r="B43" s="131">
        <v>1.0329999999999999</v>
      </c>
      <c r="C43" s="131">
        <v>0.30499999999999999</v>
      </c>
      <c r="D43" s="131">
        <v>0.47499999999999998</v>
      </c>
      <c r="E43" s="131">
        <v>0.45399999999999996</v>
      </c>
      <c r="L43" s="130">
        <v>42</v>
      </c>
      <c r="M43" s="131">
        <v>-1.1446132225454569E-6</v>
      </c>
      <c r="N43" s="131">
        <v>6.4752557540869119E-3</v>
      </c>
      <c r="O43" s="131">
        <v>6.0172297363000962E-3</v>
      </c>
      <c r="P43" s="131">
        <v>5.5857518543807683E-3</v>
      </c>
    </row>
    <row r="44" spans="1:16" x14ac:dyDescent="0.2">
      <c r="A44" s="130">
        <v>43</v>
      </c>
      <c r="B44" s="131">
        <v>1.0649999999999999</v>
      </c>
      <c r="C44" s="131">
        <v>0.30499999999999999</v>
      </c>
      <c r="D44" s="131">
        <v>0.49299999999999999</v>
      </c>
      <c r="E44" s="131">
        <v>0.45899999999999996</v>
      </c>
      <c r="L44" s="130">
        <v>43</v>
      </c>
      <c r="M44" s="131">
        <v>8.3801776563873463E-4</v>
      </c>
      <c r="N44" s="131">
        <v>6.6326917784945627E-3</v>
      </c>
      <c r="O44" s="131">
        <v>4.996157488121376E-3</v>
      </c>
      <c r="P44" s="131">
        <v>4.6378976999492325E-3</v>
      </c>
    </row>
    <row r="45" spans="1:16" x14ac:dyDescent="0.2">
      <c r="A45" s="130">
        <v>44</v>
      </c>
      <c r="B45" s="131">
        <v>1.0960000000000001</v>
      </c>
      <c r="C45" s="131">
        <v>0.30499999999999999</v>
      </c>
      <c r="D45" s="131">
        <v>0.51400000000000001</v>
      </c>
      <c r="E45" s="131">
        <v>0.46299999999999997</v>
      </c>
      <c r="L45" s="130">
        <v>44</v>
      </c>
      <c r="M45" s="131">
        <v>1.4096853712325681E-3</v>
      </c>
      <c r="N45" s="131">
        <v>6.5226330296347702E-3</v>
      </c>
      <c r="O45" s="131">
        <v>3.9819117377025417E-3</v>
      </c>
      <c r="P45" s="131">
        <v>3.6963805351611476E-3</v>
      </c>
    </row>
    <row r="46" spans="1:16" x14ac:dyDescent="0.2">
      <c r="A46" s="130">
        <v>45</v>
      </c>
      <c r="B46" s="131">
        <v>1.1240000000000001</v>
      </c>
      <c r="C46" s="131">
        <v>0.30499999999999999</v>
      </c>
      <c r="D46" s="131">
        <v>0.53900000000000003</v>
      </c>
      <c r="E46" s="131">
        <v>0.46600000000000003</v>
      </c>
      <c r="L46" s="130">
        <v>45</v>
      </c>
      <c r="M46" s="131">
        <v>1.7708498338334221E-3</v>
      </c>
      <c r="N46" s="131">
        <v>6.202071137781995E-3</v>
      </c>
      <c r="O46" s="131">
        <v>3.1302318807790914E-3</v>
      </c>
      <c r="P46" s="131">
        <v>2.9057721408281625E-3</v>
      </c>
    </row>
    <row r="47" spans="1:16" x14ac:dyDescent="0.2">
      <c r="A47" s="130">
        <v>46</v>
      </c>
      <c r="B47" s="131">
        <v>1.153</v>
      </c>
      <c r="C47" s="131">
        <v>0.30499999999999999</v>
      </c>
      <c r="D47" s="131">
        <v>0.56600000000000006</v>
      </c>
      <c r="E47" s="131">
        <v>0.46899999999999997</v>
      </c>
      <c r="L47" s="130">
        <v>46</v>
      </c>
      <c r="M47" s="131">
        <v>1.8825448423664942E-3</v>
      </c>
      <c r="N47" s="131">
        <v>5.632039791861442E-3</v>
      </c>
      <c r="O47" s="131">
        <v>2.5963981733292678E-3</v>
      </c>
      <c r="P47" s="131">
        <v>2.4102180815689404E-3</v>
      </c>
    </row>
    <row r="48" spans="1:16" x14ac:dyDescent="0.2">
      <c r="A48" s="130">
        <v>47</v>
      </c>
      <c r="B48" s="131">
        <v>1.18</v>
      </c>
      <c r="C48" s="131">
        <v>0.30499999999999999</v>
      </c>
      <c r="D48" s="131">
        <v>0.59599999999999997</v>
      </c>
      <c r="E48" s="131">
        <v>0.47100000000000003</v>
      </c>
      <c r="L48" s="130">
        <v>47</v>
      </c>
      <c r="M48" s="131">
        <v>1.8655542715714356E-3</v>
      </c>
      <c r="N48" s="131">
        <v>4.9333228666127577E-3</v>
      </c>
      <c r="O48" s="131">
        <v>2.0473452983472144E-3</v>
      </c>
      <c r="P48" s="131">
        <v>1.9005361766081582E-3</v>
      </c>
    </row>
    <row r="49" spans="1:19" x14ac:dyDescent="0.2">
      <c r="A49" s="130">
        <v>48</v>
      </c>
      <c r="B49" s="131">
        <v>1.2050000000000001</v>
      </c>
      <c r="C49" s="131">
        <v>0.30499999999999999</v>
      </c>
      <c r="D49" s="131">
        <v>0.628</v>
      </c>
      <c r="E49" s="131">
        <v>0.47299999999999998</v>
      </c>
      <c r="L49" s="130">
        <v>48</v>
      </c>
      <c r="M49" s="131">
        <v>1.6741389988478269E-3</v>
      </c>
      <c r="N49" s="131">
        <v>4.0601812394355213E-3</v>
      </c>
      <c r="O49" s="131">
        <v>1.5874236035503426E-3</v>
      </c>
      <c r="P49" s="131">
        <v>1.4735941165296583E-3</v>
      </c>
    </row>
    <row r="50" spans="1:19" x14ac:dyDescent="0.2">
      <c r="A50" s="130">
        <v>49</v>
      </c>
      <c r="B50" s="131">
        <v>1.2290000000000001</v>
      </c>
      <c r="C50" s="131">
        <v>0.30499999999999999</v>
      </c>
      <c r="D50" s="131">
        <v>0.66</v>
      </c>
      <c r="E50" s="131">
        <v>0.47399999999999998</v>
      </c>
      <c r="L50" s="130">
        <v>49</v>
      </c>
      <c r="M50" s="131">
        <v>1.3117694902553831E-3</v>
      </c>
      <c r="N50" s="131">
        <v>3.0160853763894508E-3</v>
      </c>
      <c r="O50" s="131">
        <v>1.3304760014604378E-3</v>
      </c>
      <c r="P50" s="131">
        <v>1.2350714727632115E-3</v>
      </c>
    </row>
    <row r="51" spans="1:19" x14ac:dyDescent="0.2">
      <c r="A51" s="130">
        <v>50</v>
      </c>
      <c r="B51" s="131">
        <v>1.2509999999999999</v>
      </c>
      <c r="C51" s="131">
        <v>0.30499999999999999</v>
      </c>
      <c r="D51" s="131">
        <v>0.69099999999999995</v>
      </c>
      <c r="E51" s="131">
        <v>0.47499999999999998</v>
      </c>
      <c r="L51" s="130">
        <v>50</v>
      </c>
      <c r="M51" s="131">
        <v>8.4612833145786921E-4</v>
      </c>
      <c r="N51" s="131">
        <v>1.8687178631383093E-3</v>
      </c>
      <c r="O51" s="131">
        <v>1.1118755436211076E-3</v>
      </c>
      <c r="P51" s="131">
        <v>1.0321462120941171E-3</v>
      </c>
    </row>
    <row r="52" spans="1:19" x14ac:dyDescent="0.2">
      <c r="A52" s="130">
        <v>51</v>
      </c>
      <c r="B52" s="131">
        <v>1.27</v>
      </c>
      <c r="C52" s="131">
        <v>0.30499999999999999</v>
      </c>
      <c r="D52" s="131">
        <v>0.72199999999999998</v>
      </c>
      <c r="E52" s="131">
        <v>0.47600000000000003</v>
      </c>
      <c r="L52" s="130">
        <v>51</v>
      </c>
      <c r="M52" s="131">
        <v>2.803425931913496E-4</v>
      </c>
      <c r="N52" s="131">
        <v>6.2120577041816297E-4</v>
      </c>
      <c r="O52" s="131">
        <v>9.7356530680063873E-4</v>
      </c>
      <c r="P52" s="131">
        <v>9.0375379637179217E-4</v>
      </c>
    </row>
    <row r="53" spans="1:19" x14ac:dyDescent="0.2">
      <c r="A53" s="130">
        <v>52</v>
      </c>
      <c r="B53" s="131">
        <v>1.29</v>
      </c>
      <c r="C53" s="131">
        <v>0.30499999999999999</v>
      </c>
      <c r="D53" s="131">
        <v>0.753</v>
      </c>
      <c r="E53" s="131">
        <v>0.47700000000000004</v>
      </c>
      <c r="L53" s="130">
        <v>52</v>
      </c>
      <c r="M53" s="131"/>
      <c r="N53" s="131"/>
      <c r="O53" s="131">
        <v>8.6044213268225049E-4</v>
      </c>
      <c r="P53" s="131">
        <v>7.9874235301716993E-4</v>
      </c>
    </row>
    <row r="54" spans="1:19" x14ac:dyDescent="0.2">
      <c r="A54" s="130">
        <v>53</v>
      </c>
      <c r="B54" s="131">
        <v>1.31</v>
      </c>
      <c r="C54" s="131">
        <v>0.30499999999999999</v>
      </c>
      <c r="D54" s="131">
        <v>0.78200000000000003</v>
      </c>
      <c r="E54" s="131">
        <v>0.47700000000000004</v>
      </c>
      <c r="L54" s="130">
        <v>53</v>
      </c>
      <c r="M54" s="131"/>
      <c r="N54" s="131"/>
      <c r="O54" s="131">
        <v>7.3540186698808679E-4</v>
      </c>
      <c r="P54" s="131">
        <v>6.8266835774324149E-4</v>
      </c>
    </row>
    <row r="55" spans="1:19" x14ac:dyDescent="0.2">
      <c r="A55" s="130">
        <v>54</v>
      </c>
      <c r="B55" s="131">
        <v>1.33</v>
      </c>
      <c r="C55" s="131">
        <v>0.30499999999999999</v>
      </c>
      <c r="D55" s="131">
        <v>0.81200000000000006</v>
      </c>
      <c r="E55" s="131">
        <v>0.47700000000000004</v>
      </c>
      <c r="L55" s="130">
        <v>54</v>
      </c>
      <c r="M55" s="131"/>
      <c r="N55" s="131"/>
      <c r="O55" s="131">
        <v>6.0650854955124269E-4</v>
      </c>
      <c r="P55" s="131">
        <v>5.6301760175717596E-4</v>
      </c>
    </row>
    <row r="56" spans="1:19" x14ac:dyDescent="0.2">
      <c r="A56" s="130">
        <v>55</v>
      </c>
      <c r="B56" s="131">
        <v>1.35</v>
      </c>
      <c r="C56" s="131">
        <v>0.30499999999999999</v>
      </c>
      <c r="D56" s="131">
        <v>0.84</v>
      </c>
      <c r="E56" s="131">
        <v>0.47799999999999998</v>
      </c>
      <c r="L56" s="130">
        <v>55</v>
      </c>
      <c r="M56" s="131"/>
      <c r="N56" s="131"/>
      <c r="O56" s="131">
        <v>4.9984072032316731E-4</v>
      </c>
      <c r="P56" s="131">
        <v>4.6399860945925945E-4</v>
      </c>
    </row>
    <row r="57" spans="1:19" x14ac:dyDescent="0.2">
      <c r="A57" s="130">
        <v>56</v>
      </c>
      <c r="B57" s="131">
        <v>1.37</v>
      </c>
      <c r="C57" s="131">
        <v>0.30499999999999999</v>
      </c>
      <c r="D57" s="131">
        <v>0.86900000000000011</v>
      </c>
      <c r="E57" s="131">
        <v>0.47799999999999998</v>
      </c>
      <c r="L57" s="130">
        <v>56</v>
      </c>
      <c r="M57" s="131"/>
      <c r="N57" s="131"/>
      <c r="O57" s="131">
        <v>3.8882803091784535E-4</v>
      </c>
      <c r="P57" s="131">
        <v>3.6094631415386911E-4</v>
      </c>
    </row>
    <row r="58" spans="1:19" x14ac:dyDescent="0.2">
      <c r="A58" s="130">
        <v>57</v>
      </c>
      <c r="B58" s="131">
        <v>1.38</v>
      </c>
      <c r="C58" s="131">
        <v>0.30499999999999999</v>
      </c>
      <c r="D58" s="131">
        <v>0.89599999999999991</v>
      </c>
      <c r="E58" s="131">
        <v>0.47799999999999998</v>
      </c>
      <c r="L58" s="130">
        <v>57</v>
      </c>
      <c r="M58" s="131"/>
      <c r="N58" s="131"/>
      <c r="O58" s="131">
        <v>2.7261974198764893E-4</v>
      </c>
      <c r="P58" s="131">
        <v>2.5307098051480665E-4</v>
      </c>
    </row>
    <row r="59" spans="1:19" x14ac:dyDescent="0.2">
      <c r="A59" s="130">
        <v>58</v>
      </c>
      <c r="B59" s="131">
        <v>1.4</v>
      </c>
      <c r="C59" s="131">
        <v>0.30499999999999999</v>
      </c>
      <c r="D59" s="131">
        <v>0.92299999999999993</v>
      </c>
      <c r="E59" s="131">
        <v>0.47799999999999998</v>
      </c>
      <c r="L59" s="130">
        <v>58</v>
      </c>
      <c r="M59" s="131"/>
      <c r="N59" s="131"/>
      <c r="O59" s="131">
        <v>1.5512969641409027E-4</v>
      </c>
      <c r="P59" s="131">
        <v>1.4400580123891663E-4</v>
      </c>
    </row>
    <row r="60" spans="1:19" x14ac:dyDescent="0.2">
      <c r="A60" s="130">
        <v>59</v>
      </c>
      <c r="B60" s="131">
        <v>1.41</v>
      </c>
      <c r="C60" s="131">
        <v>0.30499999999999999</v>
      </c>
      <c r="D60" s="131">
        <v>0.95099999999999996</v>
      </c>
      <c r="E60" s="131">
        <v>0.47799999999999998</v>
      </c>
      <c r="L60" s="130">
        <v>59</v>
      </c>
      <c r="M60" s="131"/>
      <c r="N60" s="131"/>
      <c r="O60" s="131">
        <v>4.613201592122341E-5</v>
      </c>
      <c r="P60" s="131">
        <v>4.2824024471557168E-5</v>
      </c>
    </row>
    <row r="61" spans="1:19" x14ac:dyDescent="0.2">
      <c r="A61" s="130">
        <v>60</v>
      </c>
      <c r="B61" s="131">
        <v>1.43</v>
      </c>
      <c r="C61" s="131">
        <v>0.30499999999999999</v>
      </c>
      <c r="D61" s="131">
        <v>0.97699999999999998</v>
      </c>
      <c r="E61" s="131">
        <v>0.47799999999999998</v>
      </c>
      <c r="L61" s="130">
        <v>60</v>
      </c>
      <c r="M61" s="131"/>
      <c r="N61" s="131"/>
      <c r="O61" s="131">
        <v>4.613201592122341E-5</v>
      </c>
      <c r="P61" s="131">
        <v>2.3712274729734013E-6</v>
      </c>
    </row>
    <row r="62" spans="1:19" x14ac:dyDescent="0.2">
      <c r="S62" s="131"/>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E98D3-BFAA-4276-9A0C-ACFDF62EE9CA}">
  <dimension ref="A1:V182"/>
  <sheetViews>
    <sheetView zoomScale="55" zoomScaleNormal="55" workbookViewId="0">
      <selection activeCell="F43" sqref="F43"/>
    </sheetView>
  </sheetViews>
  <sheetFormatPr baseColWidth="10" defaultRowHeight="14.25" x14ac:dyDescent="0.2"/>
  <cols>
    <col min="2" max="2" width="11" style="121"/>
    <col min="5" max="5" width="13.25" customWidth="1"/>
    <col min="7" max="7" width="11" style="121"/>
    <col min="10" max="10" width="15.5" customWidth="1"/>
  </cols>
  <sheetData>
    <row r="1" spans="1:17" ht="15" x14ac:dyDescent="0.25">
      <c r="B1" s="122" t="s">
        <v>87</v>
      </c>
      <c r="C1" s="124"/>
      <c r="D1" s="124"/>
      <c r="E1" s="124"/>
      <c r="F1" s="124"/>
      <c r="G1" s="122"/>
      <c r="H1" s="124" t="s">
        <v>88</v>
      </c>
      <c r="I1" s="124"/>
      <c r="J1" s="124"/>
      <c r="K1" s="124"/>
    </row>
    <row r="2" spans="1:17" ht="168.75" thickBot="1" x14ac:dyDescent="0.25">
      <c r="A2" s="142" t="s">
        <v>82</v>
      </c>
      <c r="B2" s="144" t="s">
        <v>108</v>
      </c>
      <c r="C2" s="143" t="s">
        <v>110</v>
      </c>
      <c r="D2" s="142" t="s">
        <v>81</v>
      </c>
      <c r="E2" s="143" t="s">
        <v>109</v>
      </c>
      <c r="F2" s="143" t="s">
        <v>80</v>
      </c>
      <c r="G2" s="146"/>
      <c r="H2" s="143" t="s">
        <v>108</v>
      </c>
      <c r="I2" s="143" t="s">
        <v>110</v>
      </c>
      <c r="J2" s="143" t="s">
        <v>109</v>
      </c>
      <c r="K2" s="143" t="s">
        <v>80</v>
      </c>
      <c r="L2" s="141"/>
      <c r="N2" s="141"/>
      <c r="O2" s="141"/>
      <c r="P2" s="141"/>
      <c r="Q2" s="141"/>
    </row>
    <row r="3" spans="1:17" ht="15" thickTop="1" x14ac:dyDescent="0.2">
      <c r="A3">
        <v>0.5</v>
      </c>
      <c r="B3" s="145">
        <v>7.8240000000000004E-2</v>
      </c>
      <c r="C3" s="119">
        <v>4.0000000000000002E-4</v>
      </c>
      <c r="D3">
        <v>1.5057700000000001</v>
      </c>
      <c r="E3" s="123">
        <f>D3/SUM($D$3:$D$122)</f>
        <v>4.8514044149980704E-4</v>
      </c>
      <c r="F3" s="125">
        <v>2.3668639053254438E-4</v>
      </c>
      <c r="H3" s="123">
        <v>4.4830000000000002E-2</v>
      </c>
      <c r="I3" s="119">
        <v>2.0000000000000001E-4</v>
      </c>
      <c r="J3" s="123">
        <v>2.6437136442455835E-4</v>
      </c>
      <c r="K3" s="125">
        <v>6.2500000000000001E-4</v>
      </c>
      <c r="O3" s="125"/>
    </row>
    <row r="4" spans="1:17" x14ac:dyDescent="0.2">
      <c r="A4">
        <v>1</v>
      </c>
      <c r="B4" s="145">
        <v>7.7840000000000006E-2</v>
      </c>
      <c r="C4" s="119">
        <v>1.0300000000000001E-3</v>
      </c>
      <c r="D4">
        <v>4.4944300000000004</v>
      </c>
      <c r="E4" s="123">
        <f t="shared" ref="E4:E35" si="0">D4/SUM($D$3:$D$182)</f>
        <v>1.4480496719219921E-3</v>
      </c>
      <c r="F4" s="125">
        <v>7.100591715976331E-4</v>
      </c>
      <c r="H4" s="123">
        <v>4.5339999999999998E-2</v>
      </c>
      <c r="I4" s="119">
        <v>5.1999999999999995E-4</v>
      </c>
      <c r="J4" s="123">
        <v>8.0211623820169423E-4</v>
      </c>
      <c r="K4" s="125">
        <v>1.8749999999999999E-3</v>
      </c>
      <c r="O4" s="125"/>
    </row>
    <row r="5" spans="1:17" x14ac:dyDescent="0.2">
      <c r="A5">
        <v>1.5</v>
      </c>
      <c r="B5" s="145">
        <v>7.7619999999999995E-2</v>
      </c>
      <c r="C5" s="119">
        <v>2.3E-3</v>
      </c>
      <c r="D5">
        <v>7.4696699999999998</v>
      </c>
      <c r="E5" s="123">
        <f t="shared" si="0"/>
        <v>2.4066351445824153E-3</v>
      </c>
      <c r="F5" s="125">
        <v>1.1834319526627219E-3</v>
      </c>
      <c r="H5" s="123">
        <v>4.5080000000000002E-2</v>
      </c>
      <c r="I5" s="119">
        <v>1.16E-3</v>
      </c>
      <c r="J5" s="123">
        <v>1.3291890661026248E-3</v>
      </c>
      <c r="K5" s="125">
        <v>3.1250000000000002E-3</v>
      </c>
      <c r="O5" s="125"/>
    </row>
    <row r="6" spans="1:17" x14ac:dyDescent="0.2">
      <c r="A6">
        <v>2</v>
      </c>
      <c r="B6" s="145">
        <v>7.7329999999999996E-2</v>
      </c>
      <c r="C6" s="119">
        <v>3.8700000000000002E-3</v>
      </c>
      <c r="D6">
        <v>10.417450000000001</v>
      </c>
      <c r="E6" s="123">
        <f t="shared" si="0"/>
        <v>3.3563733453994735E-3</v>
      </c>
      <c r="F6" s="125">
        <v>1.6568047337278107E-3</v>
      </c>
      <c r="H6" s="123">
        <v>4.487E-2</v>
      </c>
      <c r="I6" s="119">
        <v>1.9499999999999999E-3</v>
      </c>
      <c r="J6" s="123">
        <v>1.8521285061519907E-3</v>
      </c>
      <c r="K6" s="125">
        <v>4.3750000000000004E-3</v>
      </c>
      <c r="O6" s="125"/>
    </row>
    <row r="7" spans="1:17" x14ac:dyDescent="0.2">
      <c r="A7">
        <v>2.5</v>
      </c>
      <c r="B7" s="145">
        <v>7.6749999999999999E-2</v>
      </c>
      <c r="C7" s="119">
        <v>6.3699999999999998E-3</v>
      </c>
      <c r="D7">
        <v>13.29449</v>
      </c>
      <c r="E7" s="123">
        <f t="shared" si="0"/>
        <v>4.2833199944976785E-3</v>
      </c>
      <c r="F7" s="125">
        <v>2.1301775147928993E-3</v>
      </c>
      <c r="H7" s="123">
        <v>4.4850000000000001E-2</v>
      </c>
      <c r="I7" s="119">
        <v>3.2200000000000002E-3</v>
      </c>
      <c r="J7" s="123">
        <v>2.3803595405821219E-3</v>
      </c>
      <c r="K7" s="125">
        <v>5.6249999999999998E-3</v>
      </c>
      <c r="O7" s="125"/>
    </row>
    <row r="8" spans="1:17" x14ac:dyDescent="0.2">
      <c r="A8">
        <v>3</v>
      </c>
      <c r="B8" s="145">
        <v>7.6170000000000002E-2</v>
      </c>
      <c r="C8" s="119">
        <v>8.8599999999999998E-3</v>
      </c>
      <c r="D8">
        <v>16.125920000000001</v>
      </c>
      <c r="E8" s="123">
        <f t="shared" si="0"/>
        <v>5.1955716665829238E-3</v>
      </c>
      <c r="F8" s="125">
        <v>2.6035502958579883E-3</v>
      </c>
      <c r="H8" s="123">
        <v>4.4850000000000001E-2</v>
      </c>
      <c r="I8" s="119">
        <v>4.4900000000000001E-3</v>
      </c>
      <c r="J8" s="123">
        <v>2.9091819344306017E-3</v>
      </c>
      <c r="K8" s="125">
        <v>6.875E-3</v>
      </c>
      <c r="O8" s="125"/>
    </row>
    <row r="9" spans="1:17" x14ac:dyDescent="0.2">
      <c r="A9">
        <v>3.5</v>
      </c>
      <c r="B9" s="145">
        <v>7.5410000000000005E-2</v>
      </c>
      <c r="C9" s="119">
        <v>1.162E-2</v>
      </c>
      <c r="D9">
        <v>18.868110000000001</v>
      </c>
      <c r="E9" s="123">
        <f t="shared" si="0"/>
        <v>6.0790713161152929E-3</v>
      </c>
      <c r="F9" s="125">
        <v>3.0769230769230769E-3</v>
      </c>
      <c r="H9" s="123">
        <v>4.4589999999999998E-2</v>
      </c>
      <c r="I9" s="119">
        <v>5.9100000000000003E-3</v>
      </c>
      <c r="J9" s="123">
        <v>3.4184925315120197E-3</v>
      </c>
      <c r="K9" s="125">
        <v>8.1250000000000003E-3</v>
      </c>
      <c r="O9" s="125"/>
    </row>
    <row r="10" spans="1:17" x14ac:dyDescent="0.2">
      <c r="A10">
        <v>4</v>
      </c>
      <c r="B10" s="145">
        <v>7.4649999999999994E-2</v>
      </c>
      <c r="C10" s="119">
        <v>1.5270000000000001E-2</v>
      </c>
      <c r="D10">
        <v>21.55031</v>
      </c>
      <c r="E10" s="123">
        <f t="shared" si="0"/>
        <v>6.9432429307647956E-3</v>
      </c>
      <c r="F10" s="125">
        <v>3.5502958579881655E-3</v>
      </c>
      <c r="H10" s="123">
        <v>4.4429999999999997E-2</v>
      </c>
      <c r="I10" s="119">
        <v>7.79E-3</v>
      </c>
      <c r="J10" s="123">
        <v>3.9299142510765576E-3</v>
      </c>
      <c r="K10" s="125">
        <v>9.3749999999999997E-3</v>
      </c>
      <c r="O10" s="125"/>
    </row>
    <row r="11" spans="1:17" x14ac:dyDescent="0.2">
      <c r="A11">
        <v>4.5</v>
      </c>
      <c r="B11" s="145">
        <v>7.3969999999999994E-2</v>
      </c>
      <c r="C11" s="119">
        <v>1.949E-2</v>
      </c>
      <c r="D11">
        <v>24.202030000000001</v>
      </c>
      <c r="E11" s="123">
        <f t="shared" si="0"/>
        <v>7.7975942669807315E-3</v>
      </c>
      <c r="F11" s="125">
        <v>4.0236686390532541E-3</v>
      </c>
      <c r="H11" s="123">
        <v>4.4130000000000003E-2</v>
      </c>
      <c r="I11" s="119">
        <v>9.9799999999999993E-3</v>
      </c>
      <c r="J11" s="123">
        <v>4.4239261042418425E-3</v>
      </c>
      <c r="K11" s="125">
        <v>1.0625000000000001E-2</v>
      </c>
      <c r="O11" s="125"/>
    </row>
    <row r="12" spans="1:17" x14ac:dyDescent="0.2">
      <c r="A12">
        <v>5</v>
      </c>
      <c r="B12" s="145">
        <v>7.2940000000000005E-2</v>
      </c>
      <c r="C12" s="119">
        <v>2.4250000000000001E-2</v>
      </c>
      <c r="D12">
        <v>26.673310000000001</v>
      </c>
      <c r="E12" s="123">
        <f t="shared" si="0"/>
        <v>8.5938100703701215E-3</v>
      </c>
      <c r="F12" s="125">
        <v>4.4970414201183431E-3</v>
      </c>
      <c r="H12" s="123">
        <v>4.4200000000000003E-2</v>
      </c>
      <c r="I12" s="119">
        <v>1.248E-2</v>
      </c>
      <c r="J12" s="123">
        <v>4.9518323505976479E-3</v>
      </c>
      <c r="K12" s="125">
        <v>1.1875E-2</v>
      </c>
      <c r="O12" s="125"/>
    </row>
    <row r="13" spans="1:17" x14ac:dyDescent="0.2">
      <c r="A13">
        <v>5.5</v>
      </c>
      <c r="B13" s="145">
        <v>7.1959999999999996E-2</v>
      </c>
      <c r="C13" s="119">
        <v>2.8649999999999998E-2</v>
      </c>
      <c r="D13">
        <v>29.08569</v>
      </c>
      <c r="E13" s="123">
        <f t="shared" si="0"/>
        <v>9.3710490233744354E-3</v>
      </c>
      <c r="F13" s="125">
        <v>4.9704142011834321E-3</v>
      </c>
      <c r="H13" s="123">
        <v>4.4080000000000001E-2</v>
      </c>
      <c r="I13" s="119">
        <v>1.482E-2</v>
      </c>
      <c r="J13" s="123">
        <v>5.4581647023182649E-3</v>
      </c>
      <c r="K13" s="125">
        <v>1.3125E-2</v>
      </c>
      <c r="O13" s="125"/>
    </row>
    <row r="14" spans="1:17" x14ac:dyDescent="0.2">
      <c r="A14">
        <v>6</v>
      </c>
      <c r="B14" s="145">
        <v>7.1120000000000003E-2</v>
      </c>
      <c r="C14" s="119">
        <v>3.3279999999999997E-2</v>
      </c>
      <c r="D14">
        <v>31.479690000000002</v>
      </c>
      <c r="E14" s="123">
        <f t="shared" si="0"/>
        <v>1.0142366168058244E-2</v>
      </c>
      <c r="F14" s="125">
        <v>5.4437869822485203E-3</v>
      </c>
      <c r="H14" s="123">
        <v>4.3810000000000002E-2</v>
      </c>
      <c r="I14" s="119">
        <v>1.7299999999999999E-2</v>
      </c>
      <c r="J14" s="123">
        <v>5.9422337507553597E-3</v>
      </c>
      <c r="K14" s="125">
        <v>1.4375000000000001E-2</v>
      </c>
      <c r="O14" s="125"/>
    </row>
    <row r="15" spans="1:17" x14ac:dyDescent="0.2">
      <c r="A15">
        <v>6.5</v>
      </c>
      <c r="B15" s="145">
        <v>6.9949999999999998E-2</v>
      </c>
      <c r="C15" s="119">
        <v>3.9550000000000002E-2</v>
      </c>
      <c r="D15">
        <v>33.655940000000001</v>
      </c>
      <c r="E15" s="123">
        <f t="shared" si="0"/>
        <v>1.0843526960087542E-2</v>
      </c>
      <c r="F15" s="125">
        <v>5.9171597633136093E-3</v>
      </c>
      <c r="H15" s="123">
        <v>4.3819999999999998E-2</v>
      </c>
      <c r="I15" s="119">
        <v>2.0709999999999999E-2</v>
      </c>
      <c r="J15" s="123">
        <v>6.4604637637269971E-3</v>
      </c>
      <c r="K15" s="125">
        <v>1.5625E-2</v>
      </c>
      <c r="O15" s="125"/>
    </row>
    <row r="16" spans="1:17" x14ac:dyDescent="0.2">
      <c r="A16">
        <v>7</v>
      </c>
      <c r="B16" s="145">
        <v>6.8610000000000004E-2</v>
      </c>
      <c r="C16" s="119">
        <v>4.5420000000000002E-2</v>
      </c>
      <c r="D16">
        <v>35.654159999999997</v>
      </c>
      <c r="E16" s="123">
        <f t="shared" si="0"/>
        <v>1.1487328691436779E-2</v>
      </c>
      <c r="F16" s="125">
        <v>6.3905325443786984E-3</v>
      </c>
      <c r="H16" s="123">
        <v>4.3749999999999997E-2</v>
      </c>
      <c r="I16" s="119">
        <v>2.3959999999999999E-2</v>
      </c>
      <c r="J16" s="123">
        <v>6.9653315050747094E-3</v>
      </c>
      <c r="K16" s="125">
        <v>1.6875000000000001E-2</v>
      </c>
      <c r="O16" s="125"/>
    </row>
    <row r="17" spans="1:15" x14ac:dyDescent="0.2">
      <c r="A17">
        <v>7.5</v>
      </c>
      <c r="B17" s="145">
        <v>6.7470000000000002E-2</v>
      </c>
      <c r="C17" s="119">
        <v>5.2019999999999997E-2</v>
      </c>
      <c r="D17">
        <v>37.659089999999999</v>
      </c>
      <c r="E17" s="123">
        <f t="shared" si="0"/>
        <v>1.21332923016669E-2</v>
      </c>
      <c r="F17" s="125">
        <v>6.8639053254437874E-3</v>
      </c>
      <c r="H17" s="123">
        <v>4.3549999999999998E-2</v>
      </c>
      <c r="I17" s="119">
        <v>2.7660000000000001E-2</v>
      </c>
      <c r="J17" s="123">
        <v>7.4476877560254997E-3</v>
      </c>
      <c r="K17" s="125">
        <v>1.8124999999999999E-2</v>
      </c>
      <c r="O17" s="125"/>
    </row>
    <row r="18" spans="1:15" x14ac:dyDescent="0.2">
      <c r="A18">
        <v>8</v>
      </c>
      <c r="B18" s="145">
        <v>6.6129999999999994E-2</v>
      </c>
      <c r="C18" s="119">
        <v>5.7950000000000002E-2</v>
      </c>
      <c r="D18">
        <v>39.456110000000002</v>
      </c>
      <c r="E18" s="123">
        <f t="shared" si="0"/>
        <v>1.2712269885350985E-2</v>
      </c>
      <c r="F18" s="125">
        <v>7.3372781065088755E-3</v>
      </c>
      <c r="H18" s="123">
        <v>4.3470000000000002E-2</v>
      </c>
      <c r="I18" s="119">
        <v>3.1040000000000002E-2</v>
      </c>
      <c r="J18" s="123">
        <v>7.9470034597252989E-3</v>
      </c>
      <c r="K18" s="125">
        <v>1.9375E-2</v>
      </c>
      <c r="O18" s="125"/>
    </row>
    <row r="19" spans="1:15" x14ac:dyDescent="0.2">
      <c r="A19">
        <v>8.5</v>
      </c>
      <c r="B19" s="145">
        <v>6.4750000000000002E-2</v>
      </c>
      <c r="C19" s="119">
        <v>6.4810000000000006E-2</v>
      </c>
      <c r="D19">
        <v>41.122709999999998</v>
      </c>
      <c r="E19" s="123">
        <f t="shared" si="0"/>
        <v>1.3249227760593271E-2</v>
      </c>
      <c r="F19" s="125">
        <v>7.8106508875739646E-3</v>
      </c>
      <c r="H19" s="123">
        <v>4.3249999999999997E-2</v>
      </c>
      <c r="I19" s="119">
        <v>3.5020000000000003E-2</v>
      </c>
      <c r="J19" s="123">
        <v>8.4169840594288912E-3</v>
      </c>
      <c r="K19" s="125">
        <v>2.0625000000000001E-2</v>
      </c>
      <c r="O19" s="125"/>
    </row>
    <row r="20" spans="1:15" x14ac:dyDescent="0.2">
      <c r="A20">
        <v>9</v>
      </c>
      <c r="B20" s="145">
        <v>6.3460000000000003E-2</v>
      </c>
      <c r="C20" s="119">
        <v>7.1790000000000007E-2</v>
      </c>
      <c r="D20">
        <v>42.747079999999997</v>
      </c>
      <c r="E20" s="123">
        <f t="shared" si="0"/>
        <v>1.3772579652953353E-2</v>
      </c>
      <c r="F20" s="125">
        <v>8.2840236686390536E-3</v>
      </c>
      <c r="H20" s="123">
        <v>4.3029999999999999E-2</v>
      </c>
      <c r="I20" s="119">
        <v>3.9129999999999998E-2</v>
      </c>
      <c r="J20" s="123">
        <v>8.8808549664890265E-3</v>
      </c>
      <c r="K20" s="125">
        <v>2.1874999999999999E-2</v>
      </c>
      <c r="O20" s="125"/>
    </row>
    <row r="21" spans="1:15" x14ac:dyDescent="0.2">
      <c r="A21">
        <v>9.5</v>
      </c>
      <c r="B21" s="145">
        <v>6.2050000000000001E-2</v>
      </c>
      <c r="C21" s="119">
        <v>7.9369999999999996E-2</v>
      </c>
      <c r="D21">
        <v>44.182569999999998</v>
      </c>
      <c r="E21" s="123">
        <f t="shared" si="0"/>
        <v>1.4235076749036128E-2</v>
      </c>
      <c r="F21" s="125">
        <v>8.7573964497041426E-3</v>
      </c>
      <c r="H21" s="123">
        <v>4.3069999999999997E-2</v>
      </c>
      <c r="I21" s="119">
        <v>4.3700000000000003E-2</v>
      </c>
      <c r="J21" s="123">
        <v>9.3983097777360948E-3</v>
      </c>
      <c r="K21" s="125">
        <v>2.3125E-2</v>
      </c>
      <c r="O21" s="125"/>
    </row>
    <row r="22" spans="1:15" x14ac:dyDescent="0.2">
      <c r="A22">
        <v>10</v>
      </c>
      <c r="B22" s="145">
        <v>6.0580000000000002E-2</v>
      </c>
      <c r="C22" s="119">
        <v>8.727E-2</v>
      </c>
      <c r="D22">
        <v>45.474710000000002</v>
      </c>
      <c r="E22" s="123">
        <f t="shared" si="0"/>
        <v>1.4651388250845542E-2</v>
      </c>
      <c r="F22" s="125">
        <v>9.2307692307692316E-3</v>
      </c>
      <c r="H22" s="123">
        <v>4.2950000000000002E-2</v>
      </c>
      <c r="I22" s="119">
        <v>4.8559999999999999E-2</v>
      </c>
      <c r="J22" s="123">
        <v>9.8786866598565577E-3</v>
      </c>
      <c r="K22" s="125">
        <v>2.4375000000000001E-2</v>
      </c>
      <c r="O22" s="125"/>
    </row>
    <row r="23" spans="1:15" x14ac:dyDescent="0.2">
      <c r="A23">
        <v>10.5</v>
      </c>
      <c r="B23" s="145">
        <v>5.919E-2</v>
      </c>
      <c r="C23" s="119">
        <v>9.4259999999999997E-2</v>
      </c>
      <c r="D23">
        <v>46.707250000000002</v>
      </c>
      <c r="E23" s="123">
        <f t="shared" si="0"/>
        <v>1.5048497370941024E-2</v>
      </c>
      <c r="F23" s="125">
        <v>9.7041420118343189E-3</v>
      </c>
      <c r="H23" s="123">
        <v>4.283E-2</v>
      </c>
      <c r="I23" s="119">
        <v>5.2949999999999997E-2</v>
      </c>
      <c r="J23" s="123">
        <v>1.0356318163537435E-2</v>
      </c>
      <c r="K23" s="125">
        <v>2.5624999999999998E-2</v>
      </c>
      <c r="O23" s="125"/>
    </row>
    <row r="24" spans="1:15" x14ac:dyDescent="0.2">
      <c r="A24">
        <v>11</v>
      </c>
      <c r="B24" s="145">
        <v>5.7820000000000003E-2</v>
      </c>
      <c r="C24" s="119">
        <v>0.10274</v>
      </c>
      <c r="D24">
        <v>47.852379999999997</v>
      </c>
      <c r="E24" s="123">
        <f t="shared" si="0"/>
        <v>1.5417444071814775E-2</v>
      </c>
      <c r="F24" s="125">
        <v>1.0177514792899408E-2</v>
      </c>
      <c r="H24" s="123">
        <v>4.2599999999999999E-2</v>
      </c>
      <c r="I24" s="119">
        <v>5.8380000000000001E-2</v>
      </c>
      <c r="J24" s="123">
        <v>1.0801967234012503E-2</v>
      </c>
      <c r="K24" s="125">
        <v>2.6875E-2</v>
      </c>
      <c r="O24" s="125"/>
    </row>
    <row r="25" spans="1:15" x14ac:dyDescent="0.2">
      <c r="A25">
        <v>11.5</v>
      </c>
      <c r="B25" s="145">
        <v>5.6270000000000001E-2</v>
      </c>
      <c r="C25" s="119">
        <v>0.11054</v>
      </c>
      <c r="D25">
        <v>48.730370000000001</v>
      </c>
      <c r="E25" s="123">
        <f t="shared" si="0"/>
        <v>1.5700321573845245E-2</v>
      </c>
      <c r="F25" s="125">
        <v>1.0650887573964497E-2</v>
      </c>
      <c r="H25" s="123">
        <v>4.2459999999999998E-2</v>
      </c>
      <c r="I25" s="119">
        <v>6.3479999999999995E-2</v>
      </c>
      <c r="J25" s="123">
        <v>1.1266429500490989E-2</v>
      </c>
      <c r="K25" s="125">
        <v>2.8125000000000001E-2</v>
      </c>
      <c r="O25" s="125"/>
    </row>
    <row r="26" spans="1:15" x14ac:dyDescent="0.2">
      <c r="A26">
        <v>12</v>
      </c>
      <c r="B26" s="145">
        <v>5.4879999999999998E-2</v>
      </c>
      <c r="C26" s="119">
        <v>0.11837</v>
      </c>
      <c r="D26">
        <v>49.645479999999999</v>
      </c>
      <c r="E26" s="123">
        <f t="shared" si="0"/>
        <v>1.5995158680057273E-2</v>
      </c>
      <c r="F26" s="125">
        <v>1.1124260355029586E-2</v>
      </c>
      <c r="H26" s="123">
        <v>4.2079999999999999E-2</v>
      </c>
      <c r="I26" s="119">
        <v>6.8690000000000001E-2</v>
      </c>
      <c r="J26" s="123">
        <v>1.1663360359817144E-2</v>
      </c>
      <c r="K26" s="125">
        <v>2.9374999999999998E-2</v>
      </c>
      <c r="O26" s="125"/>
    </row>
    <row r="27" spans="1:15" x14ac:dyDescent="0.2">
      <c r="A27">
        <v>12.5</v>
      </c>
      <c r="B27" s="145">
        <v>5.323E-2</v>
      </c>
      <c r="C27" s="119">
        <v>0.12747</v>
      </c>
      <c r="D27">
        <v>50.200569999999999</v>
      </c>
      <c r="E27" s="123">
        <f t="shared" si="0"/>
        <v>1.6174001801963094E-2</v>
      </c>
      <c r="F27" s="125">
        <v>1.1597633136094675E-2</v>
      </c>
      <c r="H27" s="123">
        <v>4.2090000000000002E-2</v>
      </c>
      <c r="I27" s="119">
        <v>7.4950000000000003E-2</v>
      </c>
      <c r="J27" s="123">
        <v>1.2160957137953765E-2</v>
      </c>
      <c r="K27" s="125">
        <v>3.0624999999999999E-2</v>
      </c>
      <c r="O27" s="125"/>
    </row>
    <row r="28" spans="1:15" x14ac:dyDescent="0.2">
      <c r="A28">
        <v>13</v>
      </c>
      <c r="B28" s="145">
        <v>7.4060000000000001E-2</v>
      </c>
      <c r="C28" s="119">
        <v>0.13954</v>
      </c>
      <c r="D28">
        <v>72.6952</v>
      </c>
      <c r="E28" s="123">
        <f t="shared" si="0"/>
        <v>2.3421492939105424E-2</v>
      </c>
      <c r="F28" s="125">
        <v>1.2071005917159764E-2</v>
      </c>
      <c r="H28" s="123">
        <v>4.172E-2</v>
      </c>
      <c r="I28" s="119">
        <v>8.0850000000000005E-2</v>
      </c>
      <c r="J28" s="123">
        <v>1.2545818749876425E-2</v>
      </c>
      <c r="K28" s="125">
        <v>3.1875000000000001E-2</v>
      </c>
      <c r="O28" s="125"/>
    </row>
    <row r="29" spans="1:15" x14ac:dyDescent="0.2">
      <c r="A29">
        <v>13.5</v>
      </c>
      <c r="B29" s="145">
        <v>7.2660000000000002E-2</v>
      </c>
      <c r="C29" s="119">
        <v>0.15198</v>
      </c>
      <c r="D29">
        <v>74.115729999999999</v>
      </c>
      <c r="E29" s="123">
        <f t="shared" si="0"/>
        <v>2.3879170108502955E-2</v>
      </c>
      <c r="F29" s="125">
        <v>1.2544378698224851E-2</v>
      </c>
      <c r="H29" s="123">
        <v>4.1439999999999998E-2</v>
      </c>
      <c r="I29" s="119">
        <v>8.6999999999999994E-2</v>
      </c>
      <c r="J29" s="123">
        <v>1.2952232808165216E-2</v>
      </c>
      <c r="K29" s="125">
        <v>3.3125000000000002E-2</v>
      </c>
      <c r="O29" s="125"/>
    </row>
    <row r="30" spans="1:15" x14ac:dyDescent="0.2">
      <c r="A30">
        <v>14</v>
      </c>
      <c r="B30" s="145">
        <v>7.1319999999999995E-2</v>
      </c>
      <c r="C30" s="119">
        <v>0.16389000000000001</v>
      </c>
      <c r="D30">
        <v>75.494929999999997</v>
      </c>
      <c r="E30" s="123">
        <f t="shared" si="0"/>
        <v>2.4323531263869665E-2</v>
      </c>
      <c r="F30" s="125">
        <v>1.301775147928994E-2</v>
      </c>
      <c r="H30" s="123">
        <v>4.1059999999999999E-2</v>
      </c>
      <c r="I30" s="119">
        <v>9.2960000000000001E-2</v>
      </c>
      <c r="J30" s="123">
        <v>1.3317640840051121E-2</v>
      </c>
      <c r="K30" s="125">
        <v>3.4375000000000003E-2</v>
      </c>
      <c r="O30" s="125"/>
    </row>
    <row r="31" spans="1:15" x14ac:dyDescent="0.2">
      <c r="A31">
        <v>14.5</v>
      </c>
      <c r="B31" s="145">
        <v>6.9919999999999996E-2</v>
      </c>
      <c r="C31" s="119">
        <v>0.17643</v>
      </c>
      <c r="D31">
        <v>76.69923</v>
      </c>
      <c r="E31" s="123">
        <f t="shared" si="0"/>
        <v>2.4711541805783915E-2</v>
      </c>
      <c r="F31" s="125">
        <v>1.3491124260355029E-2</v>
      </c>
      <c r="H31" s="123">
        <v>4.0579999999999998E-2</v>
      </c>
      <c r="I31" s="119">
        <v>9.9269999999999997E-2</v>
      </c>
      <c r="J31" s="123">
        <v>1.363904927998115E-2</v>
      </c>
      <c r="K31" s="125">
        <v>3.5624999999999997E-2</v>
      </c>
      <c r="O31" s="125"/>
    </row>
    <row r="32" spans="1:15" x14ac:dyDescent="0.2">
      <c r="A32">
        <v>15</v>
      </c>
      <c r="B32" s="145">
        <v>6.8500000000000005E-2</v>
      </c>
      <c r="C32" s="119">
        <v>0.18981999999999999</v>
      </c>
      <c r="D32">
        <v>77.787700000000001</v>
      </c>
      <c r="E32" s="123">
        <f t="shared" si="0"/>
        <v>2.5062233356524927E-2</v>
      </c>
      <c r="F32" s="125">
        <v>1.3964497041420118E-2</v>
      </c>
      <c r="H32" s="123">
        <v>0.04</v>
      </c>
      <c r="I32" s="119">
        <v>0.10607</v>
      </c>
      <c r="J32" s="123">
        <v>1.39182689746716E-2</v>
      </c>
      <c r="K32" s="125">
        <v>3.6874999999999998E-2</v>
      </c>
      <c r="O32" s="125"/>
    </row>
    <row r="33" spans="1:15" x14ac:dyDescent="0.2">
      <c r="A33">
        <v>15.5</v>
      </c>
      <c r="B33" s="145">
        <v>6.7019999999999996E-2</v>
      </c>
      <c r="C33" s="119">
        <v>0.20211000000000001</v>
      </c>
      <c r="D33">
        <v>78.683139999999995</v>
      </c>
      <c r="E33" s="123">
        <f t="shared" si="0"/>
        <v>2.5350733032396135E-2</v>
      </c>
      <c r="F33" s="125">
        <v>1.4437869822485207E-2</v>
      </c>
      <c r="H33" s="123">
        <v>3.9600000000000003E-2</v>
      </c>
      <c r="I33" s="119">
        <v>0.11237</v>
      </c>
      <c r="J33" s="123">
        <v>1.4244641156869631E-2</v>
      </c>
      <c r="K33" s="125">
        <v>3.8124999999999999E-2</v>
      </c>
      <c r="O33" s="125"/>
    </row>
    <row r="34" spans="1:15" x14ac:dyDescent="0.2">
      <c r="A34">
        <v>16</v>
      </c>
      <c r="B34" s="145">
        <v>6.5479999999999997E-2</v>
      </c>
      <c r="C34" s="119">
        <v>0.21598000000000001</v>
      </c>
      <c r="D34">
        <v>79.399249999999995</v>
      </c>
      <c r="E34" s="123">
        <f t="shared" si="0"/>
        <v>2.5581454803690836E-2</v>
      </c>
      <c r="F34" s="125">
        <v>1.4911242603550296E-2</v>
      </c>
      <c r="H34" s="123">
        <v>3.9120000000000002E-2</v>
      </c>
      <c r="I34" s="119">
        <v>0.11957</v>
      </c>
      <c r="J34" s="123">
        <v>1.4533184720523985E-2</v>
      </c>
      <c r="K34" s="125">
        <v>3.9375E-2</v>
      </c>
      <c r="O34" s="125"/>
    </row>
    <row r="35" spans="1:15" x14ac:dyDescent="0.2">
      <c r="A35">
        <v>16.5</v>
      </c>
      <c r="B35" s="145">
        <v>6.4060000000000006E-2</v>
      </c>
      <c r="C35" s="119">
        <v>0.22903999999999999</v>
      </c>
      <c r="D35">
        <v>80.141980000000004</v>
      </c>
      <c r="E35" s="123">
        <f t="shared" si="0"/>
        <v>2.5820753209234285E-2</v>
      </c>
      <c r="F35" s="125">
        <v>1.5384615384615385E-2</v>
      </c>
      <c r="H35" s="123">
        <v>3.8539999999999998E-2</v>
      </c>
      <c r="I35" s="119">
        <v>0.12637999999999999</v>
      </c>
      <c r="J35" s="123">
        <v>1.4772722053416348E-2</v>
      </c>
      <c r="K35" s="125">
        <v>4.0625000000000001E-2</v>
      </c>
      <c r="O35" s="125"/>
    </row>
    <row r="36" spans="1:15" x14ac:dyDescent="0.2">
      <c r="A36">
        <v>17</v>
      </c>
      <c r="B36" s="145">
        <v>6.2449999999999999E-2</v>
      </c>
      <c r="C36" s="119">
        <v>0.24277000000000001</v>
      </c>
      <c r="D36">
        <v>80.527959999999993</v>
      </c>
      <c r="E36" s="123">
        <f t="shared" ref="E36:E67" si="1">D36/SUM($D$3:$D$182)</f>
        <v>2.5945111183964881E-2</v>
      </c>
      <c r="F36" s="125">
        <v>1.5857988165680473E-2</v>
      </c>
      <c r="H36" s="123">
        <v>3.7859999999999998E-2</v>
      </c>
      <c r="I36" s="119">
        <v>0.13361000000000001</v>
      </c>
      <c r="J36" s="123">
        <v>1.4957171039249192E-2</v>
      </c>
      <c r="K36" s="125">
        <v>4.1875000000000002E-2</v>
      </c>
      <c r="O36" s="125"/>
    </row>
    <row r="37" spans="1:15" x14ac:dyDescent="0.2">
      <c r="A37">
        <v>17.5</v>
      </c>
      <c r="B37" s="145">
        <v>6.08E-2</v>
      </c>
      <c r="C37" s="119">
        <v>0.25689000000000001</v>
      </c>
      <c r="D37">
        <v>80.736099999999993</v>
      </c>
      <c r="E37" s="123">
        <f t="shared" si="1"/>
        <v>2.6012171313661826E-2</v>
      </c>
      <c r="F37" s="125">
        <v>1.6331360946745564E-2</v>
      </c>
      <c r="H37" s="123">
        <v>3.7190000000000001E-2</v>
      </c>
      <c r="I37" s="119">
        <v>0.14111000000000001</v>
      </c>
      <c r="J37" s="123">
        <v>1.5132663840730575E-2</v>
      </c>
      <c r="K37" s="125">
        <v>4.3124999999999997E-2</v>
      </c>
      <c r="O37" s="125"/>
    </row>
    <row r="38" spans="1:15" x14ac:dyDescent="0.2">
      <c r="A38">
        <v>18</v>
      </c>
      <c r="B38" s="145">
        <v>5.8990000000000001E-2</v>
      </c>
      <c r="C38" s="119">
        <v>0.26890999999999998</v>
      </c>
      <c r="D38">
        <v>80.613500000000002</v>
      </c>
      <c r="E38" s="123">
        <f t="shared" si="1"/>
        <v>2.5972671112350954E-2</v>
      </c>
      <c r="F38" s="125">
        <v>1.6804733727810651E-2</v>
      </c>
      <c r="H38" s="123">
        <v>3.6569999999999998E-2</v>
      </c>
      <c r="I38" s="119">
        <v>0.14757999999999999</v>
      </c>
      <c r="J38" s="123">
        <v>1.5313307290824618E-2</v>
      </c>
      <c r="K38" s="125">
        <v>4.4374999999999998E-2</v>
      </c>
      <c r="O38" s="125"/>
    </row>
    <row r="39" spans="1:15" x14ac:dyDescent="0.2">
      <c r="A39">
        <v>18.5</v>
      </c>
      <c r="B39" s="145">
        <v>5.7140000000000003E-2</v>
      </c>
      <c r="C39" s="119">
        <v>0.28288000000000002</v>
      </c>
      <c r="D39">
        <v>80.284199999999998</v>
      </c>
      <c r="E39" s="123">
        <f t="shared" si="1"/>
        <v>2.5866574731505349E-2</v>
      </c>
      <c r="F39" s="125">
        <v>1.7278106508875738E-2</v>
      </c>
      <c r="H39" s="123">
        <v>3.5900000000000001E-2</v>
      </c>
      <c r="I39" s="119">
        <v>0.1552</v>
      </c>
      <c r="J39" s="123">
        <v>1.5452604606249264E-2</v>
      </c>
      <c r="K39" s="125">
        <v>4.5624999999999999E-2</v>
      </c>
      <c r="O39" s="125"/>
    </row>
    <row r="40" spans="1:15" x14ac:dyDescent="0.2">
      <c r="A40">
        <v>19</v>
      </c>
      <c r="B40" s="145">
        <v>5.5280000000000003E-2</v>
      </c>
      <c r="C40" s="119">
        <v>0.29526999999999998</v>
      </c>
      <c r="D40">
        <v>79.7911</v>
      </c>
      <c r="E40" s="123">
        <f t="shared" si="1"/>
        <v>2.5707704019707695E-2</v>
      </c>
      <c r="F40" s="125">
        <v>1.7751479289940829E-2</v>
      </c>
      <c r="H40" s="123">
        <v>3.526E-2</v>
      </c>
      <c r="I40" s="119">
        <v>0.16206000000000001</v>
      </c>
      <c r="J40" s="123">
        <v>1.5592664867244732E-2</v>
      </c>
      <c r="K40" s="125">
        <v>4.6875E-2</v>
      </c>
      <c r="O40" s="125"/>
    </row>
    <row r="41" spans="1:15" x14ac:dyDescent="0.2">
      <c r="A41">
        <v>19.5</v>
      </c>
      <c r="B41" s="145">
        <v>5.3159999999999999E-2</v>
      </c>
      <c r="C41" s="119">
        <v>0.30956</v>
      </c>
      <c r="D41">
        <v>78.7804</v>
      </c>
      <c r="E41" s="123">
        <f t="shared" si="1"/>
        <v>2.5382068999602464E-2</v>
      </c>
      <c r="F41" s="125">
        <v>1.8224852071005916E-2</v>
      </c>
      <c r="H41" s="123">
        <v>3.4439999999999998E-2</v>
      </c>
      <c r="I41" s="119">
        <v>0.1701</v>
      </c>
      <c r="J41" s="123">
        <v>1.5637562222462657E-2</v>
      </c>
      <c r="K41" s="125">
        <v>4.8125000000000001E-2</v>
      </c>
      <c r="O41" s="125"/>
    </row>
    <row r="42" spans="1:15" x14ac:dyDescent="0.2">
      <c r="A42">
        <v>20</v>
      </c>
      <c r="B42" s="145">
        <v>5.0979999999999998E-2</v>
      </c>
      <c r="C42" s="119">
        <v>0.32244</v>
      </c>
      <c r="D42">
        <v>77.512699999999995</v>
      </c>
      <c r="E42" s="123">
        <f t="shared" si="1"/>
        <v>2.4973631763046209E-2</v>
      </c>
      <c r="F42" s="125">
        <v>1.8698224852071007E-2</v>
      </c>
      <c r="H42" s="123">
        <v>3.3680000000000002E-2</v>
      </c>
      <c r="I42" s="119">
        <v>0.17748</v>
      </c>
      <c r="J42" s="123">
        <v>1.5690297388002528E-2</v>
      </c>
      <c r="K42" s="125">
        <v>4.9375000000000002E-2</v>
      </c>
      <c r="O42" s="125"/>
    </row>
    <row r="43" spans="1:15" x14ac:dyDescent="0.2">
      <c r="A43">
        <v>20.5</v>
      </c>
      <c r="B43" s="145">
        <v>4.8840000000000001E-2</v>
      </c>
      <c r="C43" s="119">
        <v>0.33417999999999998</v>
      </c>
      <c r="D43">
        <v>76.131569999999996</v>
      </c>
      <c r="E43" s="123">
        <f t="shared" si="1"/>
        <v>2.4528648785587085E-2</v>
      </c>
      <c r="F43" s="125">
        <v>1.9171597633136094E-2</v>
      </c>
      <c r="H43" s="123">
        <v>3.2939999999999997E-2</v>
      </c>
      <c r="I43" s="119">
        <v>0.18436</v>
      </c>
      <c r="J43" s="123">
        <v>1.573496187629924E-2</v>
      </c>
      <c r="K43" s="125"/>
      <c r="O43" s="125"/>
    </row>
    <row r="44" spans="1:15" x14ac:dyDescent="0.2">
      <c r="A44">
        <v>21</v>
      </c>
      <c r="B44" s="145">
        <v>4.6589999999999999E-2</v>
      </c>
      <c r="C44" s="119">
        <v>0.34671000000000002</v>
      </c>
      <c r="D44">
        <v>74.420109999999994</v>
      </c>
      <c r="E44" s="123">
        <f t="shared" si="1"/>
        <v>2.3977237574041323E-2</v>
      </c>
      <c r="F44" s="125">
        <v>1.9644970414201185E-2</v>
      </c>
      <c r="H44" s="123">
        <v>3.2140000000000002E-2</v>
      </c>
      <c r="I44" s="119">
        <v>0.19186</v>
      </c>
      <c r="J44" s="123">
        <v>1.5730022646338732E-2</v>
      </c>
      <c r="O44" s="125"/>
    </row>
    <row r="45" spans="1:15" x14ac:dyDescent="0.2">
      <c r="A45">
        <v>21.5</v>
      </c>
      <c r="B45" s="145">
        <v>4.4310000000000002E-2</v>
      </c>
      <c r="C45" s="119">
        <v>0.35861999999999999</v>
      </c>
      <c r="D45">
        <v>72.484350000000006</v>
      </c>
      <c r="E45" s="123">
        <f t="shared" si="1"/>
        <v>2.33535596809782E-2</v>
      </c>
      <c r="F45" s="125">
        <v>2.0118343195266272E-2</v>
      </c>
      <c r="H45" s="123">
        <v>3.1350000000000003E-2</v>
      </c>
      <c r="I45" s="119">
        <v>0.19918</v>
      </c>
      <c r="J45" s="123">
        <v>1.5715018050112554E-2</v>
      </c>
      <c r="O45" s="125"/>
    </row>
    <row r="46" spans="1:15" x14ac:dyDescent="0.2">
      <c r="A46">
        <v>22</v>
      </c>
      <c r="B46" s="145">
        <v>4.1869999999999997E-2</v>
      </c>
      <c r="C46" s="119">
        <v>0.37091000000000002</v>
      </c>
      <c r="D46">
        <v>70.111429999999999</v>
      </c>
      <c r="E46" s="123">
        <f t="shared" si="1"/>
        <v>2.2589034251169048E-2</v>
      </c>
      <c r="F46" s="125">
        <v>2.059171597633136E-2</v>
      </c>
      <c r="H46" s="123">
        <v>3.056E-2</v>
      </c>
      <c r="I46" s="119">
        <v>0.20696000000000001</v>
      </c>
      <c r="J46" s="123">
        <v>1.5680323942889967E-2</v>
      </c>
      <c r="O46" s="125"/>
    </row>
    <row r="47" spans="1:15" x14ac:dyDescent="0.2">
      <c r="A47">
        <v>22.5</v>
      </c>
      <c r="B47" s="145">
        <v>3.9280000000000002E-2</v>
      </c>
      <c r="C47" s="119">
        <v>0.38227</v>
      </c>
      <c r="D47">
        <v>67.285989999999998</v>
      </c>
      <c r="E47" s="123">
        <f t="shared" si="1"/>
        <v>2.1678712482883576E-2</v>
      </c>
      <c r="F47" s="125">
        <v>2.106508875739645E-2</v>
      </c>
      <c r="H47" s="123">
        <v>2.9860000000000001E-2</v>
      </c>
      <c r="I47" s="119">
        <v>0.21446000000000001</v>
      </c>
      <c r="J47" s="123">
        <v>1.5671612881613468E-2</v>
      </c>
      <c r="O47" s="125"/>
    </row>
    <row r="48" spans="1:15" x14ac:dyDescent="0.2">
      <c r="A48">
        <v>23</v>
      </c>
      <c r="B48" s="145">
        <v>3.6700000000000003E-2</v>
      </c>
      <c r="C48" s="119">
        <v>0.39213999999999999</v>
      </c>
      <c r="D48">
        <v>64.276759999999996</v>
      </c>
      <c r="E48" s="123">
        <f t="shared" si="1"/>
        <v>2.0709175853269181E-2</v>
      </c>
      <c r="F48" s="125">
        <v>2.1538461538461538E-2</v>
      </c>
      <c r="H48" s="123">
        <v>2.9159999999999998E-2</v>
      </c>
      <c r="I48" s="119">
        <v>0.22126999999999999</v>
      </c>
      <c r="J48" s="123">
        <v>1.5646815618542514E-2</v>
      </c>
      <c r="O48" s="125"/>
    </row>
    <row r="49" spans="1:15" x14ac:dyDescent="0.2">
      <c r="A49">
        <v>23.5</v>
      </c>
      <c r="B49" s="145">
        <v>3.4119999999999998E-2</v>
      </c>
      <c r="C49" s="119">
        <v>0.40242</v>
      </c>
      <c r="D49">
        <v>61.063850000000002</v>
      </c>
      <c r="E49" s="123">
        <f t="shared" si="1"/>
        <v>1.9674016050710265E-2</v>
      </c>
      <c r="F49" s="125">
        <v>2.2011834319526628E-2</v>
      </c>
      <c r="H49" s="123">
        <v>2.8420000000000001E-2</v>
      </c>
      <c r="I49" s="119">
        <v>0.22871</v>
      </c>
      <c r="J49" s="123">
        <v>1.5587949312090128E-2</v>
      </c>
      <c r="K49" s="125"/>
      <c r="O49" s="125"/>
    </row>
    <row r="50" spans="1:15" x14ac:dyDescent="0.2">
      <c r="A50">
        <v>24</v>
      </c>
      <c r="B50" s="145">
        <v>3.1510000000000003E-2</v>
      </c>
      <c r="C50" s="119">
        <v>0.4118</v>
      </c>
      <c r="D50">
        <v>57.612850000000002</v>
      </c>
      <c r="E50" s="123">
        <f t="shared" si="1"/>
        <v>1.8562146599455535E-2</v>
      </c>
      <c r="F50" s="125">
        <v>2.2485207100591716E-2</v>
      </c>
      <c r="H50" s="123">
        <v>2.777E-2</v>
      </c>
      <c r="I50" s="119">
        <v>0.23588000000000001</v>
      </c>
      <c r="J50" s="123">
        <v>1.5556745144647329E-2</v>
      </c>
      <c r="O50" s="125"/>
    </row>
    <row r="51" spans="1:15" x14ac:dyDescent="0.2">
      <c r="A51">
        <v>24.5</v>
      </c>
      <c r="B51" s="145">
        <v>2.9010000000000001E-2</v>
      </c>
      <c r="C51" s="119">
        <v>0.42102000000000001</v>
      </c>
      <c r="D51">
        <v>54.159089999999999</v>
      </c>
      <c r="E51" s="123">
        <f t="shared" si="1"/>
        <v>1.7449387910389889E-2</v>
      </c>
      <c r="F51" s="125">
        <v>2.2958579881656806E-2</v>
      </c>
      <c r="H51" s="123">
        <v>2.6950000000000002E-2</v>
      </c>
      <c r="I51" s="119">
        <v>0.24332000000000001</v>
      </c>
      <c r="J51" s="123">
        <v>1.5413467643292971E-2</v>
      </c>
      <c r="O51" s="125"/>
    </row>
    <row r="52" spans="1:15" x14ac:dyDescent="0.2">
      <c r="A52">
        <v>25</v>
      </c>
      <c r="B52" s="145">
        <v>2.6610000000000002E-2</v>
      </c>
      <c r="C52" s="119">
        <v>0.42969000000000002</v>
      </c>
      <c r="D52">
        <v>50.700139999999998</v>
      </c>
      <c r="E52" s="123">
        <f t="shared" si="1"/>
        <v>1.6334957067614595E-2</v>
      </c>
      <c r="F52" s="125">
        <v>2.3431952662721894E-2</v>
      </c>
      <c r="H52" s="123">
        <v>2.6259999999999999E-2</v>
      </c>
      <c r="I52" s="119">
        <v>0.25074999999999997</v>
      </c>
      <c r="J52" s="123">
        <v>1.5333505432201576E-2</v>
      </c>
      <c r="O52" s="125"/>
    </row>
    <row r="53" spans="1:15" x14ac:dyDescent="0.2">
      <c r="A53">
        <v>25.5</v>
      </c>
      <c r="B53" s="145">
        <v>2.4299999999999999E-2</v>
      </c>
      <c r="C53" s="119">
        <v>0.43780999999999998</v>
      </c>
      <c r="D53">
        <v>47.232129999999998</v>
      </c>
      <c r="E53" s="123">
        <f t="shared" si="1"/>
        <v>1.5217607205068689E-2</v>
      </c>
      <c r="F53" s="125">
        <v>2.3905325443786981E-2</v>
      </c>
      <c r="H53" s="123">
        <v>2.5600000000000001E-2</v>
      </c>
      <c r="I53" s="119">
        <v>0.25817000000000001</v>
      </c>
      <c r="J53" s="123">
        <v>1.5249707044987008E-2</v>
      </c>
      <c r="N53" s="125"/>
    </row>
    <row r="54" spans="1:15" x14ac:dyDescent="0.2">
      <c r="A54">
        <v>26</v>
      </c>
      <c r="B54" s="145">
        <v>2.213E-2</v>
      </c>
      <c r="C54" s="119">
        <v>0.44511000000000001</v>
      </c>
      <c r="D54">
        <v>43.873759999999997</v>
      </c>
      <c r="E54" s="123">
        <f t="shared" si="1"/>
        <v>1.4135581992373717E-2</v>
      </c>
      <c r="F54" s="125">
        <v>2.4378698224852072E-2</v>
      </c>
      <c r="H54" s="123">
        <v>2.487E-2</v>
      </c>
      <c r="I54" s="119">
        <v>0.26529999999999998</v>
      </c>
      <c r="J54" s="123">
        <v>1.5103013140775353E-2</v>
      </c>
    </row>
    <row r="55" spans="1:15" x14ac:dyDescent="0.2">
      <c r="A55">
        <v>26.5</v>
      </c>
      <c r="B55" s="145">
        <v>1.9990000000000001E-2</v>
      </c>
      <c r="C55" s="119">
        <v>0.45145999999999997</v>
      </c>
      <c r="D55">
        <v>40.400210000000001</v>
      </c>
      <c r="E55" s="123">
        <f t="shared" si="1"/>
        <v>1.3016447210453735E-2</v>
      </c>
      <c r="F55" s="125">
        <v>2.4852071005917159E-2</v>
      </c>
      <c r="H55" s="123">
        <v>2.4199999999999999E-2</v>
      </c>
      <c r="I55" s="119">
        <v>0.27198</v>
      </c>
      <c r="J55" s="123">
        <v>1.498510894171811E-2</v>
      </c>
    </row>
    <row r="56" spans="1:15" x14ac:dyDescent="0.2">
      <c r="A56">
        <v>27</v>
      </c>
      <c r="B56" s="145">
        <v>1.813E-2</v>
      </c>
      <c r="C56" s="119">
        <v>0.45767000000000002</v>
      </c>
      <c r="D56">
        <v>37.333210000000001</v>
      </c>
      <c r="E56" s="123">
        <f t="shared" si="1"/>
        <v>1.2028297802456558E-2</v>
      </c>
      <c r="F56" s="125">
        <v>2.532544378698225E-2</v>
      </c>
      <c r="H56" s="123">
        <v>2.349E-2</v>
      </c>
      <c r="I56" s="119">
        <v>0.27895999999999999</v>
      </c>
      <c r="J56" s="123">
        <v>1.4822187889943897E-2</v>
      </c>
    </row>
    <row r="57" spans="1:15" x14ac:dyDescent="0.2">
      <c r="A57">
        <v>27.5</v>
      </c>
      <c r="B57" s="145">
        <v>1.6549999999999999E-2</v>
      </c>
      <c r="C57" s="119">
        <v>0.46327000000000002</v>
      </c>
      <c r="D57">
        <v>34.714100000000002</v>
      </c>
      <c r="E57" s="123">
        <f t="shared" si="1"/>
        <v>1.1184453004289137E-2</v>
      </c>
      <c r="F57" s="125">
        <v>2.5798816568047337E-2</v>
      </c>
      <c r="H57" s="123">
        <v>2.2870000000000001E-2</v>
      </c>
      <c r="I57" s="119">
        <v>0.28566999999999998</v>
      </c>
      <c r="J57" s="123">
        <v>1.4700245288226638E-2</v>
      </c>
    </row>
    <row r="58" spans="1:15" x14ac:dyDescent="0.2">
      <c r="A58">
        <v>28</v>
      </c>
      <c r="B58" s="145">
        <v>1.491E-2</v>
      </c>
      <c r="C58" s="119">
        <v>0.46884999999999999</v>
      </c>
      <c r="D58">
        <v>31.852039999999999</v>
      </c>
      <c r="E58" s="123">
        <f t="shared" si="1"/>
        <v>1.0262332725628424E-2</v>
      </c>
      <c r="F58" s="125">
        <v>2.6272189349112424E-2</v>
      </c>
      <c r="H58" s="123">
        <v>2.2190000000000001E-2</v>
      </c>
      <c r="I58" s="119">
        <v>0.29288999999999998</v>
      </c>
      <c r="J58" s="123">
        <v>1.4524381738094375E-2</v>
      </c>
    </row>
    <row r="59" spans="1:15" x14ac:dyDescent="0.2">
      <c r="A59">
        <v>28.5</v>
      </c>
      <c r="B59" s="145">
        <v>1.342E-2</v>
      </c>
      <c r="C59" s="119">
        <v>0.47355999999999998</v>
      </c>
      <c r="D59">
        <v>29.189589999999999</v>
      </c>
      <c r="E59" s="123">
        <f t="shared" si="1"/>
        <v>9.4045243163287575E-3</v>
      </c>
      <c r="F59" s="125">
        <v>2.6745562130177515E-2</v>
      </c>
      <c r="H59" s="123">
        <v>2.1510000000000001E-2</v>
      </c>
      <c r="I59" s="119">
        <v>0.29942999999999997</v>
      </c>
      <c r="J59" s="123">
        <v>1.4331384085022192E-2</v>
      </c>
    </row>
    <row r="60" spans="1:15" x14ac:dyDescent="0.2">
      <c r="A60">
        <v>29</v>
      </c>
      <c r="B60" s="145">
        <v>1.187E-2</v>
      </c>
      <c r="C60" s="119">
        <v>0.47799999999999998</v>
      </c>
      <c r="D60">
        <v>26.26172</v>
      </c>
      <c r="E60" s="123">
        <f t="shared" si="1"/>
        <v>8.461200870879558E-3</v>
      </c>
      <c r="F60" s="125">
        <v>2.7218934911242602E-2</v>
      </c>
      <c r="H60" s="123">
        <v>2.085E-2</v>
      </c>
      <c r="I60" s="119">
        <v>0.30621999999999999</v>
      </c>
      <c r="J60" s="123">
        <v>1.4142038765766958E-2</v>
      </c>
    </row>
    <row r="61" spans="1:15" x14ac:dyDescent="0.2">
      <c r="A61">
        <v>29.5</v>
      </c>
      <c r="B61" s="145">
        <v>1.04E-2</v>
      </c>
      <c r="C61" s="119">
        <v>0.48177999999999999</v>
      </c>
      <c r="D61">
        <v>23.426380000000002</v>
      </c>
      <c r="E61" s="123">
        <f t="shared" si="1"/>
        <v>7.5476894452288536E-3</v>
      </c>
      <c r="F61" s="125">
        <v>2.7692307692307693E-2</v>
      </c>
      <c r="H61" s="123">
        <v>2.026E-2</v>
      </c>
      <c r="I61" s="119">
        <v>0.31259999999999999</v>
      </c>
      <c r="J61" s="123">
        <v>1.3975667606712641E-2</v>
      </c>
    </row>
    <row r="62" spans="1:15" x14ac:dyDescent="0.2">
      <c r="A62">
        <v>30</v>
      </c>
      <c r="B62" s="145">
        <v>9.1299999999999992E-3</v>
      </c>
      <c r="C62" s="119">
        <v>0.48526999999999998</v>
      </c>
      <c r="D62">
        <v>20.899380000000001</v>
      </c>
      <c r="E62" s="123">
        <f t="shared" si="1"/>
        <v>6.733521348062611E-3</v>
      </c>
      <c r="F62" s="125">
        <v>2.816568047337278E-2</v>
      </c>
      <c r="H62" s="123">
        <v>1.958E-2</v>
      </c>
      <c r="I62" s="119">
        <v>0.31911</v>
      </c>
      <c r="J62" s="123">
        <v>1.3738979829566726E-2</v>
      </c>
    </row>
    <row r="63" spans="1:15" x14ac:dyDescent="0.2">
      <c r="A63">
        <v>30.5</v>
      </c>
      <c r="B63" s="145">
        <v>8.0499999999999999E-3</v>
      </c>
      <c r="C63" s="119">
        <v>0.48848999999999998</v>
      </c>
      <c r="D63">
        <v>18.751580000000001</v>
      </c>
      <c r="E63" s="123">
        <f t="shared" si="1"/>
        <v>6.0415267936132023E-3</v>
      </c>
      <c r="F63" s="125">
        <v>2.8639053254437871E-2</v>
      </c>
      <c r="H63" s="123">
        <v>2.095E-2</v>
      </c>
      <c r="I63" s="119">
        <v>0.32636999999999999</v>
      </c>
      <c r="J63" s="123">
        <v>1.4949884755845915E-2</v>
      </c>
    </row>
    <row r="64" spans="1:15" ht="20.25" x14ac:dyDescent="0.3">
      <c r="A64">
        <v>31</v>
      </c>
      <c r="B64" s="145">
        <v>7.1900000000000002E-3</v>
      </c>
      <c r="C64" s="119">
        <v>0.49126999999999998</v>
      </c>
      <c r="D64">
        <v>17.010010000000001</v>
      </c>
      <c r="E64" s="123">
        <f t="shared" si="1"/>
        <v>5.4804145130505546E-3</v>
      </c>
      <c r="F64" s="125">
        <v>2.9112426035502958E-2</v>
      </c>
      <c r="H64" s="123">
        <v>2.0320000000000001E-2</v>
      </c>
      <c r="I64" s="119">
        <v>0.3332</v>
      </c>
      <c r="J64" s="123">
        <v>1.4736030193132812E-2</v>
      </c>
      <c r="N64" s="140"/>
    </row>
    <row r="65" spans="1:22" ht="15" x14ac:dyDescent="0.25">
      <c r="A65">
        <v>31.5</v>
      </c>
      <c r="B65" s="145">
        <v>6.5500000000000003E-3</v>
      </c>
      <c r="C65" s="119">
        <v>0.49387999999999999</v>
      </c>
      <c r="D65">
        <v>15.761189999999999</v>
      </c>
      <c r="E65" s="123">
        <f t="shared" si="1"/>
        <v>5.0780601786211332E-3</v>
      </c>
      <c r="F65" s="125">
        <v>2.9585798816568046E-2</v>
      </c>
      <c r="H65" s="123">
        <v>1.9599999999999999E-2</v>
      </c>
      <c r="I65" s="119">
        <v>0.33999000000000001</v>
      </c>
      <c r="J65" s="123">
        <v>1.4450066549842443E-2</v>
      </c>
      <c r="O65" s="118"/>
      <c r="Q65" s="118"/>
      <c r="U65" s="124"/>
      <c r="V65" s="124"/>
    </row>
    <row r="66" spans="1:22" ht="15.75" x14ac:dyDescent="0.25">
      <c r="A66">
        <v>32</v>
      </c>
      <c r="B66" s="145">
        <v>5.8900000000000003E-3</v>
      </c>
      <c r="C66" s="119">
        <v>0.49628</v>
      </c>
      <c r="D66">
        <v>14.384980000000001</v>
      </c>
      <c r="E66" s="123">
        <f t="shared" si="1"/>
        <v>4.6346623642162443E-3</v>
      </c>
      <c r="F66" s="125">
        <v>3.0059171597633137E-2</v>
      </c>
      <c r="H66" s="123">
        <v>1.8929999999999999E-2</v>
      </c>
      <c r="I66" s="119">
        <v>0.34669</v>
      </c>
      <c r="J66" s="123">
        <v>1.417901558162514E-2</v>
      </c>
      <c r="N66" s="30"/>
      <c r="O66" s="132"/>
      <c r="P66" s="132"/>
      <c r="Q66" s="119"/>
      <c r="R66" s="119"/>
      <c r="S66" s="119"/>
    </row>
    <row r="67" spans="1:22" ht="15.75" x14ac:dyDescent="0.25">
      <c r="A67">
        <v>32.5</v>
      </c>
      <c r="B67" s="145">
        <v>5.3299999999999997E-3</v>
      </c>
      <c r="C67" s="119">
        <v>0.49856</v>
      </c>
      <c r="D67">
        <v>13.22063</v>
      </c>
      <c r="E67" s="123">
        <f t="shared" si="1"/>
        <v>4.2595232174273585E-3</v>
      </c>
      <c r="F67" s="125">
        <v>3.0532544378698224E-2</v>
      </c>
      <c r="H67" s="123">
        <v>1.823E-2</v>
      </c>
      <c r="I67" s="119">
        <v>0.35346</v>
      </c>
      <c r="J67" s="123">
        <v>1.386977443832859E-2</v>
      </c>
      <c r="N67" s="30"/>
      <c r="O67" s="132"/>
      <c r="P67" s="132"/>
      <c r="Q67" s="119"/>
      <c r="R67" s="119"/>
      <c r="S67" s="119"/>
    </row>
    <row r="68" spans="1:22" ht="15.75" x14ac:dyDescent="0.25">
      <c r="A68">
        <v>33</v>
      </c>
      <c r="B68" s="145">
        <v>4.9300000000000004E-3</v>
      </c>
      <c r="C68" s="119">
        <v>0.50056999999999996</v>
      </c>
      <c r="D68">
        <v>12.426080000000001</v>
      </c>
      <c r="E68" s="123">
        <f t="shared" ref="E68:E99" si="2">D68/SUM($D$3:$D$182)</f>
        <v>4.0035290497963984E-3</v>
      </c>
      <c r="F68" s="125"/>
      <c r="H68" s="123">
        <v>1.7559999999999999E-2</v>
      </c>
      <c r="I68" s="119">
        <v>0.35966999999999999</v>
      </c>
      <c r="J68" s="123">
        <v>1.3567635736129093E-2</v>
      </c>
      <c r="N68" s="30"/>
      <c r="O68" s="132"/>
      <c r="P68" s="132"/>
      <c r="Q68" s="119"/>
      <c r="R68" s="119"/>
      <c r="S68" s="119"/>
    </row>
    <row r="69" spans="1:22" ht="15.75" x14ac:dyDescent="0.25">
      <c r="A69">
        <v>33.5</v>
      </c>
      <c r="B69" s="145">
        <v>4.5500000000000002E-3</v>
      </c>
      <c r="C69" s="119">
        <v>0.50241999999999998</v>
      </c>
      <c r="D69">
        <v>11.645049999999999</v>
      </c>
      <c r="E69" s="123">
        <f t="shared" si="2"/>
        <v>3.7518908586884636E-3</v>
      </c>
      <c r="F69" s="125"/>
      <c r="H69" s="123">
        <v>1.7010000000000001E-2</v>
      </c>
      <c r="I69" s="119">
        <v>0.36569000000000002</v>
      </c>
      <c r="J69" s="123">
        <v>1.3340038961025872E-2</v>
      </c>
      <c r="N69" s="30"/>
      <c r="O69" s="132"/>
      <c r="P69" s="132"/>
      <c r="Q69" s="119"/>
      <c r="R69" s="119"/>
      <c r="S69" s="119"/>
    </row>
    <row r="70" spans="1:22" ht="15.75" x14ac:dyDescent="0.25">
      <c r="A70">
        <v>34</v>
      </c>
      <c r="B70" s="145">
        <v>4.1000000000000003E-3</v>
      </c>
      <c r="C70" s="119">
        <v>0.50422999999999996</v>
      </c>
      <c r="D70">
        <v>10.653689999999999</v>
      </c>
      <c r="E70" s="123">
        <f t="shared" si="2"/>
        <v>3.4324869470118802E-3</v>
      </c>
      <c r="F70" s="125"/>
      <c r="H70" s="123">
        <v>1.6310000000000002E-2</v>
      </c>
      <c r="I70" s="119">
        <v>0.37191999999999997</v>
      </c>
      <c r="J70" s="123">
        <v>1.2982352306001305E-2</v>
      </c>
      <c r="N70" s="30"/>
      <c r="O70" s="132"/>
      <c r="P70" s="132"/>
      <c r="Q70" s="119"/>
      <c r="R70" s="119"/>
      <c r="S70" s="119"/>
    </row>
    <row r="71" spans="1:22" ht="15.75" x14ac:dyDescent="0.25">
      <c r="A71">
        <v>34.5</v>
      </c>
      <c r="B71" s="145">
        <v>3.62E-3</v>
      </c>
      <c r="C71" s="119">
        <v>0.50585999999999998</v>
      </c>
      <c r="D71">
        <v>9.5384600000000006</v>
      </c>
      <c r="E71" s="123">
        <f t="shared" si="2"/>
        <v>3.073173655756357E-3</v>
      </c>
      <c r="F71" s="125"/>
      <c r="H71" s="123">
        <v>1.5610000000000001E-2</v>
      </c>
      <c r="I71" s="119">
        <v>0.37805</v>
      </c>
      <c r="J71" s="123">
        <v>1.2607338513615285E-2</v>
      </c>
      <c r="N71" s="30"/>
      <c r="O71" s="132"/>
      <c r="P71" s="132"/>
      <c r="Q71" s="119"/>
      <c r="R71" s="119"/>
      <c r="S71" s="119"/>
    </row>
    <row r="72" spans="1:22" ht="15.75" x14ac:dyDescent="0.25">
      <c r="A72">
        <v>35</v>
      </c>
      <c r="B72" s="145">
        <v>3.13E-3</v>
      </c>
      <c r="C72" s="119">
        <v>0.50721000000000005</v>
      </c>
      <c r="D72">
        <v>8.3607099999999992</v>
      </c>
      <c r="E72" s="123">
        <f t="shared" si="2"/>
        <v>2.6937171949579625E-3</v>
      </c>
      <c r="F72" s="125"/>
      <c r="H72" s="123">
        <v>1.4970000000000001E-2</v>
      </c>
      <c r="I72" s="119">
        <v>0.38366</v>
      </c>
      <c r="J72" s="123">
        <v>1.2273713752436783E-2</v>
      </c>
      <c r="N72" s="30"/>
      <c r="O72" s="132"/>
      <c r="P72" s="132"/>
      <c r="Q72" s="119"/>
      <c r="R72" s="119"/>
      <c r="S72" s="119"/>
    </row>
    <row r="73" spans="1:22" ht="15.75" x14ac:dyDescent="0.25">
      <c r="A73">
        <v>35.5</v>
      </c>
      <c r="B73" s="145">
        <v>2.6800000000000001E-3</v>
      </c>
      <c r="C73" s="119">
        <v>0.50841000000000003</v>
      </c>
      <c r="D73">
        <v>7.2762399999999996</v>
      </c>
      <c r="E73" s="123">
        <f t="shared" si="2"/>
        <v>2.3443143946675492E-3</v>
      </c>
      <c r="F73" s="125"/>
      <c r="H73" s="123">
        <v>1.4319999999999999E-2</v>
      </c>
      <c r="I73" s="119">
        <v>0.38923000000000002</v>
      </c>
      <c r="J73" s="123">
        <v>1.1907613247864107E-2</v>
      </c>
      <c r="N73" s="30"/>
      <c r="O73" s="132"/>
      <c r="P73" s="132"/>
      <c r="Q73" s="119"/>
      <c r="R73" s="119"/>
      <c r="S73" s="119"/>
    </row>
    <row r="74" spans="1:22" ht="15.75" x14ac:dyDescent="0.25">
      <c r="A74">
        <v>36</v>
      </c>
      <c r="B74" s="145">
        <v>2.31E-3</v>
      </c>
      <c r="C74" s="119">
        <v>0.50941999999999998</v>
      </c>
      <c r="D74">
        <v>6.3711799999999998</v>
      </c>
      <c r="E74" s="123">
        <f t="shared" si="2"/>
        <v>2.0527152739626508E-3</v>
      </c>
      <c r="F74" s="125"/>
      <c r="H74" s="123">
        <v>1.37E-2</v>
      </c>
      <c r="I74" s="119">
        <v>0.39441999999999999</v>
      </c>
      <c r="J74" s="123">
        <v>1.1550931597446891E-2</v>
      </c>
      <c r="N74" s="30"/>
      <c r="O74" s="132"/>
      <c r="P74" s="132"/>
      <c r="Q74" s="119"/>
      <c r="R74" s="119"/>
      <c r="S74" s="119"/>
    </row>
    <row r="75" spans="1:22" ht="15.75" x14ac:dyDescent="0.25">
      <c r="A75">
        <v>36.5</v>
      </c>
      <c r="B75" s="145">
        <v>2.0400000000000001E-3</v>
      </c>
      <c r="C75" s="119">
        <v>0.51044</v>
      </c>
      <c r="D75">
        <v>5.6886400000000004</v>
      </c>
      <c r="E75" s="123">
        <f t="shared" si="2"/>
        <v>1.832809340824603E-3</v>
      </c>
      <c r="F75" s="125"/>
      <c r="H75" s="123">
        <v>1.303E-2</v>
      </c>
      <c r="I75" s="119">
        <v>0.40004000000000001</v>
      </c>
      <c r="J75" s="123">
        <v>1.114577073087885E-2</v>
      </c>
      <c r="N75" s="30"/>
      <c r="O75" s="132"/>
      <c r="P75" s="132"/>
      <c r="Q75" s="119"/>
      <c r="R75" s="119"/>
      <c r="S75" s="119"/>
    </row>
    <row r="76" spans="1:22" ht="15.75" x14ac:dyDescent="0.25">
      <c r="A76">
        <v>37</v>
      </c>
      <c r="B76" s="145">
        <v>1.8600000000000001E-3</v>
      </c>
      <c r="C76" s="119">
        <v>0.51131000000000004</v>
      </c>
      <c r="D76">
        <v>5.2482699999999998</v>
      </c>
      <c r="E76" s="123">
        <f t="shared" si="2"/>
        <v>1.6909275818419761E-3</v>
      </c>
      <c r="F76" s="125"/>
      <c r="H76" s="123">
        <v>1.2359999999999999E-2</v>
      </c>
      <c r="I76" s="119">
        <v>0.40511000000000003</v>
      </c>
      <c r="J76" s="123">
        <v>1.0717231251036201E-2</v>
      </c>
      <c r="N76" s="30"/>
      <c r="O76" s="132"/>
      <c r="P76" s="132"/>
      <c r="Q76" s="119"/>
      <c r="R76" s="119"/>
      <c r="S76" s="119"/>
    </row>
    <row r="77" spans="1:22" ht="15.75" x14ac:dyDescent="0.25">
      <c r="A77">
        <v>37.5</v>
      </c>
      <c r="B77" s="145">
        <v>1.67E-3</v>
      </c>
      <c r="C77" s="119">
        <v>0.51210999999999995</v>
      </c>
      <c r="D77">
        <v>4.7752699999999999</v>
      </c>
      <c r="E77" s="123">
        <f t="shared" si="2"/>
        <v>1.5385328410585837E-3</v>
      </c>
      <c r="F77" s="125"/>
      <c r="H77" s="123">
        <v>1.1730000000000001E-2</v>
      </c>
      <c r="I77" s="119">
        <v>0.41000999999999999</v>
      </c>
      <c r="J77" s="123">
        <v>1.0306944248162996E-2</v>
      </c>
      <c r="N77" s="30"/>
      <c r="O77" s="132"/>
      <c r="P77" s="132"/>
      <c r="Q77" s="119"/>
      <c r="R77" s="119"/>
      <c r="S77" s="119"/>
    </row>
    <row r="78" spans="1:22" ht="15.75" x14ac:dyDescent="0.25">
      <c r="A78">
        <v>38</v>
      </c>
      <c r="B78" s="145">
        <v>1.47E-3</v>
      </c>
      <c r="C78" s="119">
        <v>0.51280000000000003</v>
      </c>
      <c r="D78">
        <v>4.2767099999999996</v>
      </c>
      <c r="E78" s="123">
        <f t="shared" si="2"/>
        <v>1.3779029848958603E-3</v>
      </c>
      <c r="F78" s="125"/>
      <c r="H78" s="123">
        <v>1.108E-2</v>
      </c>
      <c r="I78" s="119">
        <v>0.41452</v>
      </c>
      <c r="J78" s="123">
        <v>9.8658176984209953E-3</v>
      </c>
      <c r="N78" s="30"/>
      <c r="O78" s="132"/>
      <c r="P78" s="132"/>
      <c r="Q78" s="119"/>
      <c r="R78" s="119"/>
      <c r="S78" s="119"/>
    </row>
    <row r="79" spans="1:22" ht="15.75" x14ac:dyDescent="0.25">
      <c r="A79">
        <v>38.5</v>
      </c>
      <c r="B79" s="145">
        <v>1.2600000000000001E-3</v>
      </c>
      <c r="C79" s="119">
        <v>0.51341999999999999</v>
      </c>
      <c r="D79">
        <v>3.7009099999999999</v>
      </c>
      <c r="E79" s="123">
        <f t="shared" si="2"/>
        <v>1.1923873575320606E-3</v>
      </c>
      <c r="F79" s="125"/>
      <c r="H79" s="123">
        <v>1.048E-2</v>
      </c>
      <c r="I79" s="119">
        <v>0.41896</v>
      </c>
      <c r="J79" s="123">
        <v>9.4518262730774096E-3</v>
      </c>
      <c r="N79" s="30"/>
      <c r="O79" s="132"/>
      <c r="P79" s="132"/>
      <c r="Q79" s="119"/>
      <c r="R79" s="119"/>
      <c r="S79" s="119"/>
    </row>
    <row r="80" spans="1:22" ht="15.75" x14ac:dyDescent="0.25">
      <c r="A80">
        <v>39</v>
      </c>
      <c r="B80" s="145">
        <v>1.0300000000000001E-3</v>
      </c>
      <c r="C80" s="119">
        <v>0.51393999999999995</v>
      </c>
      <c r="D80">
        <v>3.0668299999999999</v>
      </c>
      <c r="E80" s="123">
        <f t="shared" si="2"/>
        <v>9.8809463610302585E-4</v>
      </c>
      <c r="F80" s="125"/>
      <c r="H80" s="123">
        <v>9.8099999999999993E-3</v>
      </c>
      <c r="I80" s="119">
        <v>0.42333999999999999</v>
      </c>
      <c r="J80" s="123">
        <v>8.9675764463725289E-3</v>
      </c>
      <c r="N80" s="30"/>
      <c r="O80" s="132"/>
      <c r="P80" s="132"/>
      <c r="Q80" s="119"/>
      <c r="R80" s="119"/>
      <c r="S80" s="119"/>
    </row>
    <row r="81" spans="1:19" ht="15.75" x14ac:dyDescent="0.25">
      <c r="A81">
        <v>39.5</v>
      </c>
      <c r="B81" s="145">
        <v>7.7999999999999999E-4</v>
      </c>
      <c r="C81" s="119">
        <v>0.51432</v>
      </c>
      <c r="D81">
        <v>2.3646699999999998</v>
      </c>
      <c r="E81" s="123">
        <f t="shared" si="2"/>
        <v>7.6186738200478734E-4</v>
      </c>
      <c r="F81" s="125"/>
      <c r="H81" s="123">
        <v>9.1699999999999993E-3</v>
      </c>
      <c r="I81" s="119">
        <v>0.42713000000000001</v>
      </c>
      <c r="J81" s="123">
        <v>8.4936156607392232E-3</v>
      </c>
      <c r="N81" s="30"/>
      <c r="O81" s="132"/>
      <c r="P81" s="132"/>
      <c r="Q81" s="119"/>
      <c r="R81" s="119"/>
      <c r="S81" s="119"/>
    </row>
    <row r="82" spans="1:19" ht="15.75" x14ac:dyDescent="0.25">
      <c r="A82">
        <v>40</v>
      </c>
      <c r="B82" s="145">
        <v>5.9999999999999995E-4</v>
      </c>
      <c r="C82" s="119">
        <v>0.51463000000000003</v>
      </c>
      <c r="D82">
        <v>1.84108</v>
      </c>
      <c r="E82" s="123">
        <f t="shared" si="2"/>
        <v>5.9317316989743771E-4</v>
      </c>
      <c r="F82" s="125"/>
      <c r="H82" s="123">
        <v>8.5400000000000007E-3</v>
      </c>
      <c r="I82" s="119">
        <v>0.43093999999999999</v>
      </c>
      <c r="J82" s="123">
        <v>8.0031182596612214E-3</v>
      </c>
      <c r="N82" s="30"/>
      <c r="O82" s="132"/>
      <c r="P82" s="132"/>
      <c r="Q82" s="119"/>
      <c r="R82" s="119"/>
      <c r="S82" s="119"/>
    </row>
    <row r="83" spans="1:19" ht="15.75" x14ac:dyDescent="0.25">
      <c r="A83">
        <v>40.5</v>
      </c>
      <c r="B83" s="145">
        <v>4.2999999999999999E-4</v>
      </c>
      <c r="C83" s="119">
        <v>0.51485000000000003</v>
      </c>
      <c r="D83">
        <v>1.3409199999999999</v>
      </c>
      <c r="E83" s="123">
        <f t="shared" si="2"/>
        <v>4.3202781355447458E-4</v>
      </c>
      <c r="F83" s="125"/>
      <c r="H83" s="123">
        <v>7.8700000000000003E-3</v>
      </c>
      <c r="I83" s="119">
        <v>0.4345</v>
      </c>
      <c r="J83" s="123">
        <v>7.4720928221765123E-3</v>
      </c>
      <c r="N83" s="30"/>
      <c r="O83" s="132"/>
      <c r="P83" s="132"/>
      <c r="Q83" s="119"/>
      <c r="R83" s="119"/>
      <c r="S83" s="119"/>
    </row>
    <row r="84" spans="1:19" ht="15.75" x14ac:dyDescent="0.25">
      <c r="A84">
        <v>41</v>
      </c>
      <c r="B84" s="145">
        <v>2.5000000000000001E-4</v>
      </c>
      <c r="C84" s="119">
        <v>0.51497999999999999</v>
      </c>
      <c r="D84">
        <v>0.79613999999999996</v>
      </c>
      <c r="E84" s="123">
        <f t="shared" si="2"/>
        <v>2.5650644593507401E-4</v>
      </c>
      <c r="F84" s="125"/>
      <c r="H84" s="123">
        <v>7.2399999999999999E-3</v>
      </c>
      <c r="I84" s="119">
        <v>0.43774999999999997</v>
      </c>
      <c r="J84" s="123">
        <v>6.9563845128385576E-3</v>
      </c>
      <c r="N84" s="30"/>
      <c r="O84" s="132"/>
      <c r="P84" s="132"/>
      <c r="Q84" s="119"/>
      <c r="R84" s="119"/>
      <c r="S84" s="119"/>
    </row>
    <row r="85" spans="1:19" ht="15.75" x14ac:dyDescent="0.25">
      <c r="A85">
        <v>41.5</v>
      </c>
      <c r="B85" s="145">
        <v>1E-4</v>
      </c>
      <c r="C85" s="119">
        <v>0.51504000000000005</v>
      </c>
      <c r="D85">
        <v>0.30365999999999999</v>
      </c>
      <c r="E85" s="123">
        <f t="shared" si="2"/>
        <v>9.7835490457262003E-5</v>
      </c>
      <c r="F85" s="125"/>
      <c r="H85" s="123">
        <v>6.6100000000000004E-3</v>
      </c>
      <c r="I85" s="119">
        <v>0.44084000000000001</v>
      </c>
      <c r="J85" s="123">
        <v>6.4317812999178789E-3</v>
      </c>
      <c r="N85" s="30"/>
      <c r="O85" s="132"/>
      <c r="P85" s="132"/>
      <c r="Q85" s="119"/>
      <c r="R85" s="119"/>
      <c r="S85" s="119"/>
    </row>
    <row r="86" spans="1:19" ht="15.75" x14ac:dyDescent="0.25">
      <c r="A86">
        <v>42</v>
      </c>
      <c r="B86" s="145">
        <v>1.0000000000000001E-5</v>
      </c>
      <c r="C86" s="119">
        <v>0.51504000000000005</v>
      </c>
      <c r="D86">
        <v>3.168E-2</v>
      </c>
      <c r="E86" s="123">
        <f t="shared" si="2"/>
        <v>1.020690356874814E-5</v>
      </c>
      <c r="F86" s="125"/>
      <c r="H86" s="123">
        <v>6.0400000000000002E-3</v>
      </c>
      <c r="I86" s="119">
        <v>0.44352999999999998</v>
      </c>
      <c r="J86" s="123">
        <v>5.9492381426224294E-3</v>
      </c>
      <c r="N86" s="30"/>
      <c r="O86" s="132"/>
      <c r="P86" s="132"/>
      <c r="Q86" s="119"/>
      <c r="R86" s="119"/>
      <c r="S86" s="119"/>
    </row>
    <row r="87" spans="1:19" ht="15.75" x14ac:dyDescent="0.25">
      <c r="A87">
        <v>42.5</v>
      </c>
      <c r="B87" s="145">
        <v>0</v>
      </c>
      <c r="C87" s="119">
        <v>0.51504000000000005</v>
      </c>
      <c r="D87">
        <v>0</v>
      </c>
      <c r="E87" s="123">
        <f t="shared" si="2"/>
        <v>0</v>
      </c>
      <c r="F87" s="125"/>
      <c r="H87" s="123">
        <v>5.5300000000000002E-3</v>
      </c>
      <c r="I87" s="119">
        <v>0.44630999999999998</v>
      </c>
      <c r="J87" s="123">
        <v>5.5085620065306743E-3</v>
      </c>
      <c r="N87" s="30"/>
      <c r="O87" s="132"/>
      <c r="P87" s="132"/>
      <c r="Q87" s="119"/>
      <c r="R87" s="119"/>
      <c r="S87" s="119"/>
    </row>
    <row r="88" spans="1:19" ht="15.75" x14ac:dyDescent="0.25">
      <c r="A88">
        <v>43</v>
      </c>
      <c r="B88" s="145">
        <v>0</v>
      </c>
      <c r="C88" s="119">
        <v>0.51504000000000005</v>
      </c>
      <c r="D88">
        <v>0</v>
      </c>
      <c r="E88" s="123">
        <f t="shared" si="2"/>
        <v>0</v>
      </c>
      <c r="F88" s="125"/>
      <c r="H88" s="123">
        <v>5.0400000000000002E-3</v>
      </c>
      <c r="I88" s="119">
        <v>0.44861000000000001</v>
      </c>
      <c r="J88" s="123">
        <v>5.0818701418655623E-3</v>
      </c>
      <c r="N88" s="30"/>
      <c r="O88" s="132"/>
      <c r="P88" s="132"/>
      <c r="Q88" s="119"/>
      <c r="R88" s="119"/>
      <c r="S88" s="119"/>
    </row>
    <row r="89" spans="1:19" ht="15.75" x14ac:dyDescent="0.25">
      <c r="A89">
        <v>43.5</v>
      </c>
      <c r="B89" s="145">
        <v>0</v>
      </c>
      <c r="C89" s="119">
        <v>0.51504000000000005</v>
      </c>
      <c r="D89">
        <v>0</v>
      </c>
      <c r="E89" s="123">
        <f t="shared" si="2"/>
        <v>0</v>
      </c>
      <c r="F89" s="125"/>
      <c r="H89" s="123">
        <v>4.5399999999999998E-3</v>
      </c>
      <c r="I89" s="119">
        <v>0.45082</v>
      </c>
      <c r="J89" s="123">
        <v>4.6287294974119344E-3</v>
      </c>
      <c r="N89" s="30"/>
      <c r="O89" s="132"/>
      <c r="P89" s="132"/>
      <c r="Q89" s="119"/>
      <c r="R89" s="119"/>
      <c r="S89" s="119"/>
    </row>
    <row r="90" spans="1:19" ht="15.75" x14ac:dyDescent="0.25">
      <c r="A90">
        <v>44</v>
      </c>
      <c r="B90" s="145">
        <v>0</v>
      </c>
      <c r="C90" s="119">
        <v>0.51504000000000005</v>
      </c>
      <c r="D90">
        <v>0</v>
      </c>
      <c r="E90" s="123">
        <f t="shared" si="2"/>
        <v>0</v>
      </c>
      <c r="F90" s="125"/>
      <c r="H90" s="123">
        <v>4.0299999999999997E-3</v>
      </c>
      <c r="I90" s="119">
        <v>0.45276</v>
      </c>
      <c r="J90" s="123">
        <v>4.1562608984974676E-3</v>
      </c>
      <c r="N90" s="30"/>
      <c r="O90" s="132"/>
      <c r="P90" s="132"/>
      <c r="Q90" s="119"/>
      <c r="R90" s="119"/>
      <c r="S90" s="119"/>
    </row>
    <row r="91" spans="1:19" ht="15.75" x14ac:dyDescent="0.25">
      <c r="A91">
        <v>44.5</v>
      </c>
      <c r="B91" s="145">
        <v>0</v>
      </c>
      <c r="C91" s="119">
        <v>0.51504000000000005</v>
      </c>
      <c r="D91">
        <v>0</v>
      </c>
      <c r="E91" s="123">
        <f t="shared" si="2"/>
        <v>0</v>
      </c>
      <c r="F91" s="125"/>
      <c r="H91" s="123">
        <v>3.5999999999999999E-3</v>
      </c>
      <c r="I91" s="119">
        <v>0.45445000000000002</v>
      </c>
      <c r="J91" s="123">
        <v>3.7593514874403712E-3</v>
      </c>
      <c r="N91" s="30"/>
      <c r="O91" s="132"/>
      <c r="P91" s="132"/>
      <c r="Q91" s="119"/>
      <c r="R91" s="119"/>
      <c r="S91" s="119"/>
    </row>
    <row r="92" spans="1:19" ht="15.75" x14ac:dyDescent="0.25">
      <c r="A92">
        <v>45</v>
      </c>
      <c r="B92" s="145">
        <v>0</v>
      </c>
      <c r="C92" s="119">
        <v>0.51504000000000005</v>
      </c>
      <c r="D92">
        <v>0</v>
      </c>
      <c r="E92" s="123">
        <f t="shared" si="2"/>
        <v>0</v>
      </c>
      <c r="H92" s="123">
        <v>3.2699999999999999E-3</v>
      </c>
      <c r="I92" s="119">
        <v>0.45618999999999998</v>
      </c>
      <c r="J92" s="123">
        <v>3.4483148176197155E-3</v>
      </c>
      <c r="N92" s="30"/>
      <c r="O92" s="132"/>
      <c r="P92" s="132"/>
      <c r="Q92" s="119"/>
      <c r="R92" s="119"/>
      <c r="S92" s="119"/>
    </row>
    <row r="93" spans="1:19" ht="15.75" x14ac:dyDescent="0.25">
      <c r="A93">
        <v>45.5</v>
      </c>
      <c r="B93" s="145">
        <v>0</v>
      </c>
      <c r="C93" s="119">
        <v>0.51504000000000005</v>
      </c>
      <c r="D93">
        <v>0</v>
      </c>
      <c r="E93" s="123">
        <f t="shared" si="2"/>
        <v>0</v>
      </c>
      <c r="H93" s="123">
        <v>2.9399999999999999E-3</v>
      </c>
      <c r="I93" s="119">
        <v>0.45762000000000003</v>
      </c>
      <c r="J93" s="123">
        <v>3.1399714375852177E-3</v>
      </c>
      <c r="N93" s="30"/>
      <c r="O93" s="132"/>
      <c r="P93" s="132"/>
      <c r="Q93" s="119"/>
      <c r="R93" s="119"/>
      <c r="S93" s="119"/>
    </row>
    <row r="94" spans="1:19" ht="15.75" x14ac:dyDescent="0.25">
      <c r="A94">
        <v>46</v>
      </c>
      <c r="B94" s="145">
        <v>0</v>
      </c>
      <c r="C94" s="119">
        <v>0.51504000000000005</v>
      </c>
      <c r="D94">
        <v>0</v>
      </c>
      <c r="E94" s="123">
        <f t="shared" si="2"/>
        <v>0</v>
      </c>
      <c r="H94" s="123">
        <v>2.6199999999999999E-3</v>
      </c>
      <c r="I94" s="119">
        <v>0.45894000000000001</v>
      </c>
      <c r="J94" s="123">
        <v>2.8287968860348958E-3</v>
      </c>
      <c r="N94" s="30"/>
      <c r="O94" s="132"/>
      <c r="P94" s="132"/>
      <c r="Q94" s="119"/>
      <c r="R94" s="119"/>
      <c r="S94" s="119"/>
    </row>
    <row r="95" spans="1:19" ht="15.75" x14ac:dyDescent="0.25">
      <c r="A95">
        <v>46.5</v>
      </c>
      <c r="B95" s="145">
        <v>0</v>
      </c>
      <c r="C95" s="119">
        <v>0.51504000000000005</v>
      </c>
      <c r="D95">
        <v>0</v>
      </c>
      <c r="E95" s="123">
        <f t="shared" si="2"/>
        <v>0</v>
      </c>
      <c r="H95" s="123">
        <v>2.2799999999999999E-3</v>
      </c>
      <c r="I95" s="119">
        <v>0.46011000000000002</v>
      </c>
      <c r="J95" s="123">
        <v>2.4887407081770488E-3</v>
      </c>
      <c r="N95" s="30"/>
      <c r="O95" s="132"/>
      <c r="P95" s="132"/>
      <c r="Q95" s="119"/>
      <c r="R95" s="119"/>
      <c r="S95" s="119"/>
    </row>
    <row r="96" spans="1:19" ht="15.75" x14ac:dyDescent="0.25">
      <c r="A96">
        <v>47</v>
      </c>
      <c r="B96" s="145">
        <v>0</v>
      </c>
      <c r="C96" s="119">
        <v>0.51504000000000005</v>
      </c>
      <c r="D96">
        <v>0</v>
      </c>
      <c r="E96" s="123">
        <f t="shared" si="2"/>
        <v>0</v>
      </c>
      <c r="H96" s="123">
        <v>1.9599999999999999E-3</v>
      </c>
      <c r="I96" s="119">
        <v>0.46111999999999997</v>
      </c>
      <c r="J96" s="123">
        <v>2.1649698946120612E-3</v>
      </c>
      <c r="N96" s="30"/>
      <c r="O96" s="132"/>
      <c r="P96" s="132"/>
      <c r="Q96" s="119"/>
      <c r="R96" s="119"/>
      <c r="S96" s="119"/>
    </row>
    <row r="97" spans="1:19" ht="15.75" x14ac:dyDescent="0.25">
      <c r="A97">
        <v>47.5</v>
      </c>
      <c r="B97" s="145">
        <v>0</v>
      </c>
      <c r="C97" s="119">
        <v>0.51504000000000005</v>
      </c>
      <c r="D97">
        <v>0</v>
      </c>
      <c r="E97" s="123">
        <f t="shared" si="2"/>
        <v>0</v>
      </c>
      <c r="H97" s="123">
        <v>1.72E-3</v>
      </c>
      <c r="I97" s="119">
        <v>0.46206000000000003</v>
      </c>
      <c r="J97" s="123">
        <v>1.9127413145134866E-3</v>
      </c>
      <c r="N97" s="30"/>
      <c r="O97" s="132"/>
      <c r="P97" s="132"/>
      <c r="Q97" s="119"/>
      <c r="R97" s="119"/>
      <c r="S97" s="119"/>
    </row>
    <row r="98" spans="1:19" ht="15.75" x14ac:dyDescent="0.25">
      <c r="A98">
        <v>48</v>
      </c>
      <c r="B98" s="145">
        <v>0</v>
      </c>
      <c r="C98" s="119">
        <v>0.51504000000000005</v>
      </c>
      <c r="D98">
        <v>0</v>
      </c>
      <c r="E98" s="123">
        <f t="shared" si="2"/>
        <v>0</v>
      </c>
      <c r="H98" s="123">
        <v>1.5399999999999999E-3</v>
      </c>
      <c r="I98" s="119">
        <v>0.46283999999999997</v>
      </c>
      <c r="J98" s="123">
        <v>1.7295332642476419E-3</v>
      </c>
      <c r="N98" s="30"/>
      <c r="O98" s="132"/>
      <c r="P98" s="132"/>
      <c r="Q98" s="119"/>
      <c r="R98" s="119"/>
      <c r="S98" s="119"/>
    </row>
    <row r="99" spans="1:19" ht="15.75" x14ac:dyDescent="0.25">
      <c r="A99">
        <v>48.5</v>
      </c>
      <c r="B99" s="145">
        <v>0</v>
      </c>
      <c r="C99" s="119">
        <v>0.51504000000000005</v>
      </c>
      <c r="D99">
        <v>0</v>
      </c>
      <c r="E99" s="123">
        <f t="shared" si="2"/>
        <v>0</v>
      </c>
      <c r="H99" s="123">
        <v>1.4E-3</v>
      </c>
      <c r="I99" s="119">
        <v>0.46359</v>
      </c>
      <c r="J99" s="123">
        <v>1.5877785899964915E-3</v>
      </c>
      <c r="N99" s="30"/>
      <c r="O99" s="132"/>
      <c r="P99" s="132"/>
      <c r="Q99" s="119"/>
      <c r="R99" s="119"/>
      <c r="S99" s="119"/>
    </row>
    <row r="100" spans="1:19" ht="15.75" x14ac:dyDescent="0.25">
      <c r="A100">
        <v>49</v>
      </c>
      <c r="B100" s="145">
        <v>0</v>
      </c>
      <c r="C100" s="119">
        <v>0.51504000000000005</v>
      </c>
      <c r="D100">
        <v>0</v>
      </c>
      <c r="E100" s="123">
        <f t="shared" ref="E100:E122" si="3">D100/SUM($D$3:$D$182)</f>
        <v>0</v>
      </c>
      <c r="H100" s="123">
        <v>1.2899999999999999E-3</v>
      </c>
      <c r="I100" s="119">
        <v>0.46429999999999999</v>
      </c>
      <c r="J100" s="123">
        <v>1.4820324954574178E-3</v>
      </c>
      <c r="N100" s="30"/>
      <c r="O100" s="132"/>
      <c r="P100" s="132"/>
      <c r="Q100" s="119"/>
      <c r="R100" s="119"/>
      <c r="S100" s="119"/>
    </row>
    <row r="101" spans="1:19" ht="15.75" x14ac:dyDescent="0.25">
      <c r="A101">
        <v>49.5</v>
      </c>
      <c r="B101" s="145">
        <v>0</v>
      </c>
      <c r="C101" s="119">
        <v>0.51504000000000005</v>
      </c>
      <c r="D101">
        <v>0</v>
      </c>
      <c r="E101" s="123">
        <f t="shared" si="3"/>
        <v>0</v>
      </c>
      <c r="H101" s="123">
        <v>1.1900000000000001E-3</v>
      </c>
      <c r="I101" s="119">
        <v>0.46494000000000002</v>
      </c>
      <c r="J101" s="123">
        <v>1.3853590187304153E-3</v>
      </c>
      <c r="N101" s="30"/>
      <c r="O101" s="132"/>
      <c r="P101" s="132"/>
      <c r="Q101" s="119"/>
      <c r="R101" s="119"/>
      <c r="S101" s="119"/>
    </row>
    <row r="102" spans="1:19" ht="15.75" x14ac:dyDescent="0.25">
      <c r="A102">
        <v>50</v>
      </c>
      <c r="B102" s="145">
        <v>0</v>
      </c>
      <c r="C102" s="119">
        <v>0.51504000000000005</v>
      </c>
      <c r="D102">
        <v>0</v>
      </c>
      <c r="E102" s="123">
        <f t="shared" si="3"/>
        <v>0</v>
      </c>
      <c r="H102" s="123">
        <v>1.09E-3</v>
      </c>
      <c r="I102" s="119">
        <v>0.46556999999999998</v>
      </c>
      <c r="J102" s="123">
        <v>1.2760249351815695E-3</v>
      </c>
      <c r="N102" s="30"/>
      <c r="O102" s="132"/>
      <c r="P102" s="132"/>
      <c r="Q102" s="119"/>
      <c r="R102" s="119"/>
      <c r="S102" s="119"/>
    </row>
    <row r="103" spans="1:19" ht="15.75" x14ac:dyDescent="0.25">
      <c r="A103">
        <v>50.5</v>
      </c>
      <c r="B103" s="145">
        <v>0</v>
      </c>
      <c r="C103" s="119">
        <v>0.51504000000000005</v>
      </c>
      <c r="D103">
        <v>0</v>
      </c>
      <c r="E103" s="123">
        <f t="shared" si="3"/>
        <v>0</v>
      </c>
      <c r="H103" s="123">
        <v>1.01E-3</v>
      </c>
      <c r="I103" s="119">
        <v>0.46611000000000002</v>
      </c>
      <c r="J103" s="123">
        <v>1.2005484763619994E-3</v>
      </c>
      <c r="N103" s="30"/>
      <c r="O103" s="132"/>
      <c r="P103" s="132"/>
      <c r="Q103" s="119"/>
      <c r="R103" s="119"/>
      <c r="S103" s="119"/>
    </row>
    <row r="104" spans="1:19" ht="15.75" x14ac:dyDescent="0.25">
      <c r="A104">
        <v>51</v>
      </c>
      <c r="B104" s="145">
        <v>0</v>
      </c>
      <c r="C104" s="119">
        <v>0.51504000000000005</v>
      </c>
      <c r="D104">
        <v>0</v>
      </c>
      <c r="E104" s="123">
        <f t="shared" si="3"/>
        <v>0</v>
      </c>
      <c r="H104" s="123">
        <v>9.3999999999999997E-4</v>
      </c>
      <c r="I104" s="119">
        <v>0.46666000000000002</v>
      </c>
      <c r="J104" s="123">
        <v>1.1284240755925494E-3</v>
      </c>
      <c r="N104" s="30"/>
      <c r="O104" s="132"/>
      <c r="P104" s="132"/>
      <c r="Q104" s="119"/>
      <c r="R104" s="119"/>
      <c r="S104" s="119"/>
    </row>
    <row r="105" spans="1:19" ht="15.75" x14ac:dyDescent="0.25">
      <c r="A105">
        <v>51.5</v>
      </c>
      <c r="B105" s="145">
        <v>0</v>
      </c>
      <c r="C105" s="119">
        <v>0.51504000000000005</v>
      </c>
      <c r="D105">
        <v>0</v>
      </c>
      <c r="E105" s="123">
        <f t="shared" si="3"/>
        <v>0</v>
      </c>
      <c r="H105" s="123">
        <v>8.8000000000000003E-4</v>
      </c>
      <c r="I105" s="119">
        <v>0.46716000000000002</v>
      </c>
      <c r="J105" s="123">
        <v>1.0608589640174128E-3</v>
      </c>
      <c r="N105" s="30"/>
      <c r="O105" s="132"/>
      <c r="P105" s="132"/>
      <c r="Q105" s="119"/>
      <c r="R105" s="119"/>
      <c r="S105" s="119"/>
    </row>
    <row r="106" spans="1:19" ht="15.75" x14ac:dyDescent="0.25">
      <c r="A106">
        <v>52</v>
      </c>
      <c r="B106" s="145">
        <v>0</v>
      </c>
      <c r="C106" s="119">
        <v>0.51504000000000005</v>
      </c>
      <c r="D106">
        <v>0</v>
      </c>
      <c r="E106" s="123">
        <f t="shared" si="3"/>
        <v>0</v>
      </c>
      <c r="H106" s="123">
        <v>8.0999999999999996E-4</v>
      </c>
      <c r="I106" s="119">
        <v>0.46761000000000003</v>
      </c>
      <c r="J106" s="123">
        <v>9.8900419863042236E-4</v>
      </c>
      <c r="N106" s="30"/>
      <c r="O106" s="132"/>
      <c r="P106" s="132"/>
      <c r="Q106" s="119"/>
      <c r="R106" s="119"/>
      <c r="S106" s="119"/>
    </row>
    <row r="107" spans="1:19" ht="15.75" x14ac:dyDescent="0.25">
      <c r="A107">
        <v>52.5</v>
      </c>
      <c r="B107" s="145">
        <v>0</v>
      </c>
      <c r="C107" s="119">
        <v>0.51504000000000005</v>
      </c>
      <c r="D107">
        <v>0</v>
      </c>
      <c r="E107" s="123">
        <f t="shared" si="3"/>
        <v>0</v>
      </c>
      <c r="H107" s="123">
        <v>7.2999999999999996E-4</v>
      </c>
      <c r="I107" s="119">
        <v>0.46804000000000001</v>
      </c>
      <c r="J107" s="123">
        <v>9.0162701452139451E-4</v>
      </c>
      <c r="N107" s="30"/>
      <c r="O107" s="132"/>
      <c r="P107" s="132"/>
      <c r="Q107" s="119"/>
      <c r="R107" s="119"/>
      <c r="S107" s="119"/>
    </row>
    <row r="108" spans="1:19" ht="15.75" x14ac:dyDescent="0.25">
      <c r="A108">
        <v>53</v>
      </c>
      <c r="B108" s="145">
        <v>0</v>
      </c>
      <c r="C108" s="119">
        <v>0.51504000000000005</v>
      </c>
      <c r="D108">
        <v>0</v>
      </c>
      <c r="E108" s="123">
        <f t="shared" si="3"/>
        <v>0</v>
      </c>
      <c r="H108" s="123">
        <v>6.4999999999999997E-4</v>
      </c>
      <c r="I108" s="119">
        <v>0.46842</v>
      </c>
      <c r="J108" s="123">
        <v>8.1312226426753667E-4</v>
      </c>
      <c r="N108" s="30"/>
      <c r="O108" s="132"/>
      <c r="P108" s="132"/>
      <c r="Q108" s="119"/>
      <c r="R108" s="119"/>
      <c r="S108" s="119"/>
    </row>
    <row r="109" spans="1:19" ht="15.75" x14ac:dyDescent="0.25">
      <c r="A109">
        <v>53.5</v>
      </c>
      <c r="B109" s="145">
        <v>0</v>
      </c>
      <c r="C109" s="119">
        <v>0.51504000000000005</v>
      </c>
      <c r="D109">
        <v>0</v>
      </c>
      <c r="E109" s="123">
        <f t="shared" si="3"/>
        <v>0</v>
      </c>
      <c r="H109" s="123">
        <v>5.8E-4</v>
      </c>
      <c r="I109" s="119">
        <v>0.46877000000000002</v>
      </c>
      <c r="J109" s="123">
        <v>7.2341334690792253E-4</v>
      </c>
      <c r="N109" s="30"/>
      <c r="O109" s="132"/>
      <c r="P109" s="132"/>
      <c r="Q109" s="119"/>
      <c r="R109" s="119"/>
      <c r="S109" s="119"/>
    </row>
    <row r="110" spans="1:19" ht="15.75" x14ac:dyDescent="0.25">
      <c r="A110">
        <v>54</v>
      </c>
      <c r="B110" s="145">
        <v>0</v>
      </c>
      <c r="C110" s="119">
        <v>0.51504000000000005</v>
      </c>
      <c r="D110">
        <v>0</v>
      </c>
      <c r="E110" s="123">
        <f t="shared" si="3"/>
        <v>0</v>
      </c>
      <c r="H110" s="123">
        <v>5.0000000000000001E-4</v>
      </c>
      <c r="I110" s="119">
        <v>0.46906999999999999</v>
      </c>
      <c r="J110" s="123">
        <v>6.3663671433255447E-4</v>
      </c>
      <c r="N110" s="30"/>
      <c r="O110" s="132"/>
      <c r="P110" s="132"/>
      <c r="Q110" s="119"/>
      <c r="R110" s="119"/>
      <c r="S110" s="119"/>
    </row>
    <row r="111" spans="1:19" ht="15.75" x14ac:dyDescent="0.25">
      <c r="A111">
        <v>54.5</v>
      </c>
      <c r="B111" s="145">
        <v>0</v>
      </c>
      <c r="C111" s="119">
        <v>0.51504000000000005</v>
      </c>
      <c r="D111">
        <v>0</v>
      </c>
      <c r="E111" s="123">
        <f t="shared" si="3"/>
        <v>0</v>
      </c>
      <c r="H111" s="123">
        <v>4.4999999999999999E-4</v>
      </c>
      <c r="I111" s="119">
        <v>0.46933000000000002</v>
      </c>
      <c r="J111" s="123">
        <v>5.7631498962257689E-4</v>
      </c>
      <c r="N111" s="30"/>
      <c r="O111" s="132"/>
      <c r="P111" s="132"/>
      <c r="Q111" s="119"/>
      <c r="R111" s="119"/>
      <c r="S111" s="119"/>
    </row>
    <row r="112" spans="1:19" ht="15.75" x14ac:dyDescent="0.25">
      <c r="A112">
        <v>55</v>
      </c>
      <c r="B112" s="145">
        <v>0</v>
      </c>
      <c r="C112" s="119">
        <v>0.51504000000000005</v>
      </c>
      <c r="D112">
        <v>0</v>
      </c>
      <c r="E112" s="123">
        <f t="shared" si="3"/>
        <v>0</v>
      </c>
      <c r="H112" s="123">
        <v>4.0000000000000002E-4</v>
      </c>
      <c r="I112" s="119">
        <v>0.46958</v>
      </c>
      <c r="J112" s="123">
        <v>5.2129098737023895E-4</v>
      </c>
      <c r="N112" s="30"/>
      <c r="O112" s="132"/>
      <c r="P112" s="132"/>
      <c r="Q112" s="119"/>
      <c r="R112" s="119"/>
      <c r="S112" s="119"/>
    </row>
    <row r="113" spans="1:19" ht="15.75" x14ac:dyDescent="0.25">
      <c r="A113">
        <v>55.5</v>
      </c>
      <c r="B113" s="145">
        <v>0</v>
      </c>
      <c r="C113" s="119">
        <v>0.51504000000000005</v>
      </c>
      <c r="D113">
        <v>0</v>
      </c>
      <c r="E113" s="123">
        <f t="shared" si="3"/>
        <v>0</v>
      </c>
      <c r="H113" s="123">
        <v>3.6000000000000002E-4</v>
      </c>
      <c r="I113" s="119">
        <v>0.46978999999999999</v>
      </c>
      <c r="J113" s="123">
        <v>4.6581657146765643E-4</v>
      </c>
      <c r="N113" s="30"/>
      <c r="O113" s="132"/>
      <c r="P113" s="132"/>
      <c r="Q113" s="119"/>
      <c r="R113" s="119"/>
      <c r="S113" s="119"/>
    </row>
    <row r="114" spans="1:19" ht="15.75" x14ac:dyDescent="0.25">
      <c r="A114">
        <v>56</v>
      </c>
      <c r="B114" s="145">
        <v>0</v>
      </c>
      <c r="C114" s="119">
        <v>0.51504000000000005</v>
      </c>
      <c r="D114">
        <v>0</v>
      </c>
      <c r="E114" s="123">
        <f t="shared" si="3"/>
        <v>0</v>
      </c>
      <c r="H114" s="123">
        <v>3.1E-4</v>
      </c>
      <c r="I114" s="119">
        <v>0.46999000000000002</v>
      </c>
      <c r="J114" s="123">
        <v>4.0980288480015509E-4</v>
      </c>
      <c r="N114" s="30"/>
      <c r="O114" s="132"/>
      <c r="P114" s="132"/>
      <c r="Q114" s="119"/>
      <c r="R114" s="119"/>
      <c r="S114" s="119"/>
    </row>
    <row r="115" spans="1:19" ht="15.75" x14ac:dyDescent="0.25">
      <c r="A115">
        <v>56.5</v>
      </c>
      <c r="B115" s="145">
        <v>0</v>
      </c>
      <c r="C115" s="119">
        <v>0.51504000000000005</v>
      </c>
      <c r="D115">
        <v>0</v>
      </c>
      <c r="E115" s="123">
        <f t="shared" si="3"/>
        <v>0</v>
      </c>
      <c r="H115" s="123">
        <v>2.5999999999999998E-4</v>
      </c>
      <c r="I115" s="119">
        <v>0.47016000000000002</v>
      </c>
      <c r="J115" s="123">
        <v>3.5104075565463018E-4</v>
      </c>
      <c r="N115" s="30"/>
      <c r="O115" s="132"/>
      <c r="P115" s="132"/>
      <c r="Q115" s="119"/>
      <c r="R115" s="119"/>
      <c r="S115" s="119"/>
    </row>
    <row r="116" spans="1:19" ht="15.75" x14ac:dyDescent="0.25">
      <c r="A116">
        <v>57</v>
      </c>
      <c r="B116" s="145">
        <v>0</v>
      </c>
      <c r="C116" s="119">
        <v>0.51504000000000005</v>
      </c>
      <c r="D116">
        <v>0</v>
      </c>
      <c r="E116" s="123">
        <f t="shared" si="3"/>
        <v>0</v>
      </c>
      <c r="H116" s="123">
        <v>2.2000000000000001E-4</v>
      </c>
      <c r="I116" s="119">
        <v>0.47028999999999999</v>
      </c>
      <c r="J116" s="123">
        <v>2.9105301113428983E-4</v>
      </c>
      <c r="N116" s="30"/>
      <c r="O116" s="132"/>
      <c r="P116" s="132"/>
      <c r="Q116" s="119"/>
      <c r="R116" s="119"/>
      <c r="S116" s="119"/>
    </row>
    <row r="117" spans="1:19" ht="15.75" x14ac:dyDescent="0.25">
      <c r="A117">
        <v>57.5</v>
      </c>
      <c r="B117" s="145">
        <v>0</v>
      </c>
      <c r="C117" s="119">
        <v>0.51504000000000005</v>
      </c>
      <c r="D117">
        <v>0</v>
      </c>
      <c r="E117" s="123">
        <f t="shared" si="3"/>
        <v>0</v>
      </c>
      <c r="H117" s="123">
        <v>1.7000000000000001E-4</v>
      </c>
      <c r="I117" s="119">
        <v>0.47040999999999999</v>
      </c>
      <c r="J117" s="123">
        <v>2.2960984835635622E-4</v>
      </c>
      <c r="N117" s="30"/>
      <c r="O117" s="132"/>
      <c r="P117" s="132"/>
      <c r="Q117" s="119"/>
      <c r="R117" s="119"/>
      <c r="S117" s="119"/>
    </row>
    <row r="118" spans="1:19" ht="15.75" x14ac:dyDescent="0.25">
      <c r="A118">
        <v>58</v>
      </c>
      <c r="B118" s="145">
        <v>0</v>
      </c>
      <c r="C118" s="119">
        <v>0.51504000000000005</v>
      </c>
      <c r="D118">
        <v>0</v>
      </c>
      <c r="E118" s="123">
        <f t="shared" si="3"/>
        <v>0</v>
      </c>
      <c r="H118" s="123">
        <v>1.2E-4</v>
      </c>
      <c r="I118" s="119">
        <v>0.47048000000000001</v>
      </c>
      <c r="J118" s="123">
        <v>1.6022776198805578E-4</v>
      </c>
      <c r="N118" s="30"/>
      <c r="O118" s="132"/>
      <c r="P118" s="132"/>
      <c r="Q118" s="119"/>
      <c r="R118" s="119"/>
      <c r="S118" s="119"/>
    </row>
    <row r="119" spans="1:19" ht="15.75" x14ac:dyDescent="0.25">
      <c r="A119">
        <v>58.5</v>
      </c>
      <c r="B119" s="145">
        <v>0</v>
      </c>
      <c r="C119" s="119">
        <v>0.51504000000000005</v>
      </c>
      <c r="D119">
        <v>0</v>
      </c>
      <c r="E119" s="123">
        <f t="shared" si="3"/>
        <v>0</v>
      </c>
      <c r="H119" s="123">
        <v>6.9999999999999994E-5</v>
      </c>
      <c r="I119" s="119">
        <v>0.47051999999999999</v>
      </c>
      <c r="J119" s="123">
        <v>9.4384640014534828E-5</v>
      </c>
      <c r="N119" s="30"/>
      <c r="O119" s="132"/>
      <c r="P119" s="132"/>
      <c r="Q119" s="119"/>
      <c r="R119" s="119"/>
      <c r="S119" s="119"/>
    </row>
    <row r="120" spans="1:19" ht="15.75" x14ac:dyDescent="0.25">
      <c r="A120">
        <v>59</v>
      </c>
      <c r="B120" s="145">
        <v>0</v>
      </c>
      <c r="C120" s="119">
        <v>0.51504000000000005</v>
      </c>
      <c r="D120">
        <v>0</v>
      </c>
      <c r="E120" s="123">
        <f t="shared" si="3"/>
        <v>0</v>
      </c>
      <c r="H120" s="123">
        <v>3.0000000000000001E-5</v>
      </c>
      <c r="I120" s="119">
        <v>0.47054000000000001</v>
      </c>
      <c r="J120" s="123">
        <v>3.8539475461070619E-5</v>
      </c>
      <c r="N120" s="30"/>
      <c r="O120" s="132"/>
      <c r="P120" s="132"/>
      <c r="Q120" s="119"/>
      <c r="R120" s="119"/>
      <c r="S120" s="119"/>
    </row>
    <row r="121" spans="1:19" ht="15.75" x14ac:dyDescent="0.25">
      <c r="A121">
        <v>59.5</v>
      </c>
      <c r="B121" s="145">
        <v>0</v>
      </c>
      <c r="C121" s="119">
        <v>0.51504000000000005</v>
      </c>
      <c r="D121">
        <v>0</v>
      </c>
      <c r="E121" s="123">
        <f t="shared" si="3"/>
        <v>0</v>
      </c>
      <c r="H121" s="123">
        <v>0</v>
      </c>
      <c r="I121" s="119">
        <v>0.47054000000000001</v>
      </c>
      <c r="J121" s="123">
        <v>4.2222449662390927E-6</v>
      </c>
      <c r="N121" s="30"/>
      <c r="O121" s="132"/>
      <c r="P121" s="132"/>
      <c r="Q121" s="119"/>
      <c r="R121" s="119"/>
      <c r="S121" s="119"/>
    </row>
    <row r="122" spans="1:19" ht="15.75" x14ac:dyDescent="0.25">
      <c r="A122">
        <v>60</v>
      </c>
      <c r="B122" s="145">
        <v>0</v>
      </c>
      <c r="C122" s="119">
        <v>0.51504000000000005</v>
      </c>
      <c r="D122">
        <v>0</v>
      </c>
      <c r="E122" s="123">
        <f t="shared" si="3"/>
        <v>0</v>
      </c>
      <c r="H122" s="123">
        <v>0</v>
      </c>
      <c r="I122" s="119">
        <v>0.47054000000000001</v>
      </c>
      <c r="J122" s="123">
        <v>0</v>
      </c>
      <c r="N122" s="30"/>
      <c r="O122" s="132"/>
      <c r="P122" s="132"/>
      <c r="Q122" s="119"/>
      <c r="R122" s="119"/>
      <c r="S122" s="119"/>
    </row>
    <row r="123" spans="1:19" ht="15.75" x14ac:dyDescent="0.25">
      <c r="E123" s="120"/>
      <c r="H123" s="123"/>
      <c r="I123" s="119"/>
      <c r="J123" s="123"/>
      <c r="N123" s="30"/>
      <c r="O123" s="132"/>
      <c r="P123" s="132"/>
      <c r="Q123" s="119"/>
      <c r="R123" s="119"/>
      <c r="S123" s="119"/>
    </row>
    <row r="124" spans="1:19" ht="15.75" x14ac:dyDescent="0.25">
      <c r="H124" s="123"/>
      <c r="I124" s="119"/>
      <c r="J124" s="123"/>
      <c r="N124" s="30"/>
      <c r="O124" s="132"/>
      <c r="P124" s="132"/>
      <c r="Q124" s="119"/>
      <c r="R124" s="119"/>
      <c r="S124" s="119"/>
    </row>
    <row r="125" spans="1:19" ht="15.75" x14ac:dyDescent="0.25">
      <c r="H125" s="123"/>
      <c r="I125" s="119"/>
      <c r="J125" s="123"/>
      <c r="N125" s="30"/>
      <c r="O125" s="132"/>
      <c r="P125" s="132"/>
      <c r="Q125" s="119"/>
      <c r="R125" s="119"/>
      <c r="S125" s="119"/>
    </row>
    <row r="126" spans="1:19" ht="15.75" x14ac:dyDescent="0.25">
      <c r="H126" s="123"/>
      <c r="I126" s="119"/>
      <c r="J126" s="123"/>
      <c r="N126" s="30"/>
      <c r="O126" s="132"/>
      <c r="P126" s="132"/>
      <c r="Q126" s="119"/>
      <c r="R126" s="119"/>
      <c r="S126" s="119"/>
    </row>
    <row r="127" spans="1:19" x14ac:dyDescent="0.2">
      <c r="H127" s="123"/>
      <c r="I127" s="119"/>
      <c r="J127" s="123"/>
      <c r="S127" s="119"/>
    </row>
    <row r="128" spans="1:19" x14ac:dyDescent="0.2">
      <c r="H128" s="123"/>
      <c r="I128" s="119"/>
      <c r="J128" s="123"/>
    </row>
    <row r="129" spans="8:10" x14ac:dyDescent="0.2">
      <c r="H129" s="123"/>
      <c r="I129" s="119"/>
      <c r="J129" s="123"/>
    </row>
    <row r="130" spans="8:10" x14ac:dyDescent="0.2">
      <c r="H130" s="123"/>
      <c r="I130" s="119"/>
      <c r="J130" s="123"/>
    </row>
    <row r="131" spans="8:10" x14ac:dyDescent="0.2">
      <c r="H131" s="123"/>
      <c r="I131" s="119"/>
      <c r="J131" s="123"/>
    </row>
    <row r="132" spans="8:10" x14ac:dyDescent="0.2">
      <c r="H132" s="123"/>
      <c r="I132" s="119"/>
      <c r="J132" s="123"/>
    </row>
    <row r="133" spans="8:10" x14ac:dyDescent="0.2">
      <c r="H133" s="123"/>
      <c r="I133" s="119"/>
      <c r="J133" s="123"/>
    </row>
    <row r="134" spans="8:10" x14ac:dyDescent="0.2">
      <c r="H134" s="123"/>
      <c r="I134" s="119"/>
      <c r="J134" s="123"/>
    </row>
    <row r="135" spans="8:10" x14ac:dyDescent="0.2">
      <c r="H135" s="123"/>
      <c r="I135" s="119"/>
      <c r="J135" s="123"/>
    </row>
    <row r="136" spans="8:10" x14ac:dyDescent="0.2">
      <c r="H136" s="123"/>
      <c r="I136" s="119"/>
      <c r="J136" s="123"/>
    </row>
    <row r="137" spans="8:10" x14ac:dyDescent="0.2">
      <c r="H137" s="123"/>
      <c r="I137" s="119"/>
      <c r="J137" s="123"/>
    </row>
    <row r="138" spans="8:10" x14ac:dyDescent="0.2">
      <c r="H138" s="123"/>
      <c r="I138" s="119"/>
      <c r="J138" s="123"/>
    </row>
    <row r="139" spans="8:10" x14ac:dyDescent="0.2">
      <c r="H139" s="123"/>
      <c r="I139" s="119"/>
      <c r="J139" s="123"/>
    </row>
    <row r="140" spans="8:10" x14ac:dyDescent="0.2">
      <c r="H140" s="123"/>
      <c r="I140" s="119"/>
      <c r="J140" s="123"/>
    </row>
    <row r="141" spans="8:10" x14ac:dyDescent="0.2">
      <c r="H141" s="123"/>
      <c r="I141" s="119"/>
      <c r="J141" s="123"/>
    </row>
    <row r="142" spans="8:10" x14ac:dyDescent="0.2">
      <c r="H142" s="123"/>
      <c r="I142" s="119"/>
      <c r="J142" s="123"/>
    </row>
    <row r="143" spans="8:10" x14ac:dyDescent="0.2">
      <c r="H143" s="123"/>
      <c r="I143" s="119"/>
      <c r="J143" s="123"/>
    </row>
    <row r="144" spans="8:10" x14ac:dyDescent="0.2">
      <c r="H144" s="123"/>
      <c r="I144" s="119"/>
      <c r="J144" s="123"/>
    </row>
    <row r="145" spans="8:10" x14ac:dyDescent="0.2">
      <c r="H145" s="123"/>
      <c r="I145" s="119"/>
      <c r="J145" s="123"/>
    </row>
    <row r="146" spans="8:10" x14ac:dyDescent="0.2">
      <c r="H146" s="123"/>
      <c r="I146" s="119"/>
      <c r="J146" s="123"/>
    </row>
    <row r="147" spans="8:10" x14ac:dyDescent="0.2">
      <c r="H147" s="123"/>
      <c r="I147" s="119"/>
      <c r="J147" s="123"/>
    </row>
    <row r="148" spans="8:10" x14ac:dyDescent="0.2">
      <c r="H148" s="123"/>
      <c r="I148" s="119"/>
      <c r="J148" s="123"/>
    </row>
    <row r="149" spans="8:10" x14ac:dyDescent="0.2">
      <c r="H149" s="123"/>
      <c r="I149" s="119"/>
      <c r="J149" s="123"/>
    </row>
    <row r="150" spans="8:10" x14ac:dyDescent="0.2">
      <c r="H150" s="123"/>
      <c r="I150" s="119"/>
      <c r="J150" s="123"/>
    </row>
    <row r="151" spans="8:10" x14ac:dyDescent="0.2">
      <c r="H151" s="123"/>
      <c r="I151" s="119"/>
      <c r="J151" s="123"/>
    </row>
    <row r="152" spans="8:10" x14ac:dyDescent="0.2">
      <c r="H152" s="123"/>
      <c r="I152" s="119"/>
      <c r="J152" s="123"/>
    </row>
    <row r="153" spans="8:10" x14ac:dyDescent="0.2">
      <c r="H153" s="123"/>
      <c r="I153" s="119"/>
      <c r="J153" s="123"/>
    </row>
    <row r="154" spans="8:10" x14ac:dyDescent="0.2">
      <c r="H154" s="123"/>
      <c r="I154" s="119"/>
      <c r="J154" s="123"/>
    </row>
    <row r="155" spans="8:10" x14ac:dyDescent="0.2">
      <c r="H155" s="123"/>
      <c r="I155" s="119"/>
      <c r="J155" s="123"/>
    </row>
    <row r="156" spans="8:10" x14ac:dyDescent="0.2">
      <c r="H156" s="123"/>
      <c r="I156" s="119"/>
      <c r="J156" s="123"/>
    </row>
    <row r="157" spans="8:10" x14ac:dyDescent="0.2">
      <c r="H157" s="123"/>
      <c r="I157" s="119"/>
      <c r="J157" s="123"/>
    </row>
    <row r="158" spans="8:10" x14ac:dyDescent="0.2">
      <c r="H158" s="123"/>
      <c r="I158" s="119"/>
      <c r="J158" s="123"/>
    </row>
    <row r="159" spans="8:10" x14ac:dyDescent="0.2">
      <c r="H159" s="123"/>
      <c r="I159" s="119"/>
      <c r="J159" s="123"/>
    </row>
    <row r="160" spans="8:10" x14ac:dyDescent="0.2">
      <c r="H160" s="123"/>
      <c r="I160" s="119"/>
      <c r="J160" s="123"/>
    </row>
    <row r="161" spans="8:10" x14ac:dyDescent="0.2">
      <c r="H161" s="123"/>
      <c r="I161" s="119"/>
      <c r="J161" s="123"/>
    </row>
    <row r="162" spans="8:10" x14ac:dyDescent="0.2">
      <c r="H162" s="123"/>
      <c r="I162" s="119"/>
      <c r="J162" s="123"/>
    </row>
    <row r="163" spans="8:10" x14ac:dyDescent="0.2">
      <c r="H163" s="123"/>
      <c r="I163" s="119"/>
      <c r="J163" s="123"/>
    </row>
    <row r="164" spans="8:10" x14ac:dyDescent="0.2">
      <c r="H164" s="123"/>
      <c r="I164" s="119"/>
      <c r="J164" s="123"/>
    </row>
    <row r="165" spans="8:10" x14ac:dyDescent="0.2">
      <c r="H165" s="123"/>
      <c r="I165" s="119"/>
      <c r="J165" s="123"/>
    </row>
    <row r="166" spans="8:10" x14ac:dyDescent="0.2">
      <c r="H166" s="123"/>
      <c r="I166" s="119"/>
      <c r="J166" s="123"/>
    </row>
    <row r="167" spans="8:10" x14ac:dyDescent="0.2">
      <c r="H167" s="123"/>
      <c r="I167" s="119"/>
      <c r="J167" s="123"/>
    </row>
    <row r="168" spans="8:10" x14ac:dyDescent="0.2">
      <c r="H168" s="123"/>
      <c r="I168" s="119"/>
      <c r="J168" s="123"/>
    </row>
    <row r="169" spans="8:10" x14ac:dyDescent="0.2">
      <c r="H169" s="123"/>
      <c r="I169" s="119"/>
      <c r="J169" s="123"/>
    </row>
    <row r="170" spans="8:10" x14ac:dyDescent="0.2">
      <c r="H170" s="123"/>
      <c r="I170" s="119"/>
      <c r="J170" s="123"/>
    </row>
    <row r="171" spans="8:10" x14ac:dyDescent="0.2">
      <c r="H171" s="123"/>
      <c r="I171" s="119"/>
      <c r="J171" s="123"/>
    </row>
    <row r="172" spans="8:10" x14ac:dyDescent="0.2">
      <c r="H172" s="123"/>
      <c r="I172" s="119"/>
      <c r="J172" s="123"/>
    </row>
    <row r="173" spans="8:10" x14ac:dyDescent="0.2">
      <c r="H173" s="123"/>
      <c r="I173" s="119"/>
      <c r="J173" s="123"/>
    </row>
    <row r="174" spans="8:10" x14ac:dyDescent="0.2">
      <c r="H174" s="123"/>
      <c r="I174" s="119"/>
      <c r="J174" s="123"/>
    </row>
    <row r="175" spans="8:10" x14ac:dyDescent="0.2">
      <c r="H175" s="123"/>
      <c r="I175" s="119"/>
      <c r="J175" s="123"/>
    </row>
    <row r="176" spans="8:10" x14ac:dyDescent="0.2">
      <c r="H176" s="123"/>
      <c r="I176" s="119"/>
      <c r="J176" s="123"/>
    </row>
    <row r="177" spans="8:10" x14ac:dyDescent="0.2">
      <c r="H177" s="123"/>
      <c r="I177" s="119"/>
      <c r="J177" s="123"/>
    </row>
    <row r="178" spans="8:10" x14ac:dyDescent="0.2">
      <c r="H178" s="123"/>
      <c r="I178" s="119"/>
      <c r="J178" s="123"/>
    </row>
    <row r="179" spans="8:10" x14ac:dyDescent="0.2">
      <c r="H179" s="123"/>
      <c r="I179" s="119"/>
      <c r="J179" s="123"/>
    </row>
    <row r="180" spans="8:10" x14ac:dyDescent="0.2">
      <c r="H180" s="123"/>
      <c r="I180" s="119"/>
      <c r="J180" s="123"/>
    </row>
    <row r="181" spans="8:10" x14ac:dyDescent="0.2">
      <c r="H181" s="123"/>
      <c r="I181" s="119"/>
      <c r="J181" s="123"/>
    </row>
    <row r="182" spans="8:10" x14ac:dyDescent="0.2">
      <c r="H182" s="123"/>
      <c r="I182" s="119"/>
      <c r="J182" s="123"/>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README</vt:lpstr>
      <vt:lpstr>FullShells_Template</vt:lpstr>
      <vt:lpstr>HalfShells_Template</vt:lpstr>
      <vt:lpstr>HeR=12-HeD=10_dICP20_HalfShells</vt:lpstr>
      <vt:lpstr>HeR=30-HeD=02_dICP20_HalfShells</vt:lpstr>
      <vt:lpstr>Linear to circular zonation</vt:lpstr>
      <vt:lpstr>Mismatch-Evaluation</vt:lpstr>
      <vt:lpstr>GRAPHS OptiPit Paper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Hoemann, Hagen</dc:creator>
  <cp:lastModifiedBy>Hoemann, Hagen</cp:lastModifiedBy>
  <dcterms:created xsi:type="dcterms:W3CDTF">2025-12-08T07:37:14Z</dcterms:created>
  <dcterms:modified xsi:type="dcterms:W3CDTF">2026-05-05T14:23:59Z</dcterms:modified>
</cp:coreProperties>
</file>