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D\publish\2026\Döll_AGEOCE\Manuscript\Supplement\"/>
    </mc:Choice>
  </mc:AlternateContent>
  <xr:revisionPtr revIDLastSave="0" documentId="13_ncr:1_{F6E928AA-AEEC-4756-A7F5-3362F536D9A3}" xr6:coauthVersionLast="47" xr6:coauthVersionMax="47" xr10:uidLastSave="{00000000-0000-0000-0000-000000000000}"/>
  <bookViews>
    <workbookView xWindow="28680" yWindow="-120" windowWidth="29040" windowHeight="16440" tabRatio="212" xr2:uid="{00000000-000D-0000-FFFF-FFFF00000000}"/>
  </bookViews>
  <sheets>
    <sheet name="Evaluation_Explorer"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4" i="1" l="1"/>
  <c r="Q33" i="1"/>
  <c r="O25" i="1"/>
  <c r="R4" i="1"/>
  <c r="R5" i="1"/>
  <c r="R7" i="1"/>
  <c r="R8" i="1"/>
  <c r="R9" i="1"/>
  <c r="R10" i="1"/>
  <c r="R11" i="1"/>
  <c r="R12" i="1"/>
  <c r="R13" i="1"/>
  <c r="R14" i="1"/>
  <c r="R15" i="1"/>
  <c r="R16" i="1"/>
  <c r="R17" i="1"/>
  <c r="R19" i="1"/>
  <c r="R22" i="1"/>
  <c r="R23" i="1"/>
  <c r="R3" i="1"/>
  <c r="R34" i="1" l="1"/>
  <c r="R33" i="1"/>
  <c r="AG33" i="1"/>
  <c r="AH33" i="1"/>
  <c r="AI33" i="1"/>
  <c r="AJ33" i="1"/>
  <c r="AK33" i="1"/>
  <c r="AG34" i="1"/>
  <c r="AH34" i="1"/>
  <c r="AI34" i="1"/>
  <c r="AJ34" i="1"/>
  <c r="AK34" i="1"/>
  <c r="AF34" i="1"/>
  <c r="AF33" i="1"/>
  <c r="U33" i="1"/>
  <c r="V33" i="1"/>
  <c r="W33" i="1"/>
  <c r="X33" i="1"/>
  <c r="Y33" i="1"/>
  <c r="Z33" i="1"/>
  <c r="AA33" i="1"/>
  <c r="AB33" i="1"/>
  <c r="AC33" i="1"/>
  <c r="U34" i="1"/>
  <c r="V34" i="1"/>
  <c r="W34" i="1"/>
  <c r="X34" i="1"/>
  <c r="Y34" i="1"/>
  <c r="Z34" i="1"/>
  <c r="AA34" i="1"/>
  <c r="AB34" i="1"/>
  <c r="AC34" i="1"/>
  <c r="T34" i="1"/>
  <c r="T33" i="1"/>
  <c r="O26" i="1"/>
  <c r="I28" i="1"/>
  <c r="I31" i="1" s="1"/>
  <c r="J28" i="1"/>
  <c r="J30" i="1" s="1"/>
  <c r="K28" i="1"/>
  <c r="K30" i="1" s="1"/>
  <c r="L28" i="1"/>
  <c r="L32" i="1" s="1"/>
  <c r="M28" i="1"/>
  <c r="M32" i="1" s="1"/>
  <c r="N28" i="1"/>
  <c r="N31" i="1" s="1"/>
  <c r="H28" i="1"/>
  <c r="H31" i="1" s="1"/>
  <c r="G28" i="1"/>
  <c r="G31" i="1" s="1"/>
  <c r="M31" i="1" l="1"/>
  <c r="M30" i="1"/>
  <c r="I30" i="1"/>
  <c r="N30" i="1"/>
  <c r="H30" i="1"/>
  <c r="J32" i="1"/>
  <c r="L31" i="1"/>
  <c r="G30" i="1"/>
  <c r="I32" i="1"/>
  <c r="K31" i="1"/>
  <c r="J31" i="1"/>
  <c r="K32" i="1"/>
  <c r="L30" i="1"/>
  <c r="N32" i="1"/>
  <c r="H32" i="1"/>
  <c r="G32" i="1"/>
  <c r="F30" i="1" l="1"/>
</calcChain>
</file>

<file path=xl/sharedStrings.xml><?xml version="1.0" encoding="utf-8"?>
<sst xmlns="http://schemas.openxmlformats.org/spreadsheetml/2006/main" count="202" uniqueCount="150">
  <si>
    <t>CASE</t>
  </si>
  <si>
    <t>SERIAL</t>
  </si>
  <si>
    <t>REF</t>
  </si>
  <si>
    <t>QUESTNNR</t>
  </si>
  <si>
    <t>MODE</t>
  </si>
  <si>
    <t>STARTED</t>
  </si>
  <si>
    <t>T102</t>
  </si>
  <si>
    <t>T103</t>
  </si>
  <si>
    <t>T104</t>
  </si>
  <si>
    <t>T202</t>
  </si>
  <si>
    <t>T203</t>
  </si>
  <si>
    <t>T204</t>
  </si>
  <si>
    <t>T205</t>
  </si>
  <si>
    <t>T206</t>
  </si>
  <si>
    <t>T207_01</t>
  </si>
  <si>
    <t>T304_01</t>
  </si>
  <si>
    <t>T304_02</t>
  </si>
  <si>
    <t>T304_03</t>
  </si>
  <si>
    <t>T304_04</t>
  </si>
  <si>
    <t>T304_05</t>
  </si>
  <si>
    <t>T304_06</t>
  </si>
  <si>
    <t>T304_07</t>
  </si>
  <si>
    <t>T304_08</t>
  </si>
  <si>
    <t>T304_09</t>
  </si>
  <si>
    <t>T304_10</t>
  </si>
  <si>
    <t>T302_01</t>
  </si>
  <si>
    <t>T303_01</t>
  </si>
  <si>
    <t>T401_01</t>
  </si>
  <si>
    <t>T401_02</t>
  </si>
  <si>
    <t>T402_01</t>
  </si>
  <si>
    <t>T402_02</t>
  </si>
  <si>
    <t>T403</t>
  </si>
  <si>
    <t>T404</t>
  </si>
  <si>
    <t>TIME001</t>
  </si>
  <si>
    <t>TIME002</t>
  </si>
  <si>
    <t>TIME003</t>
  </si>
  <si>
    <t>TIME004</t>
  </si>
  <si>
    <t>TIME005</t>
  </si>
  <si>
    <t>TIME_SUM</t>
  </si>
  <si>
    <t>MAILSENT</t>
  </si>
  <si>
    <t>LASTDATA</t>
  </si>
  <si>
    <t>STATUS</t>
  </si>
  <si>
    <t>FINISHED</t>
  </si>
  <si>
    <t>Q_VIEWER</t>
  </si>
  <si>
    <t>LASTPAGE</t>
  </si>
  <si>
    <t>MAXPAGE</t>
  </si>
  <si>
    <t>MISSING</t>
  </si>
  <si>
    <t>MISSREL</t>
  </si>
  <si>
    <t>TIME_RSI</t>
  </si>
  <si>
    <t>Interview number (sequential)</t>
  </si>
  <si>
    <t>Serial number (if provided)</t>
  </si>
  <si>
    <t>Reference (if provided in link)</t>
  </si>
  <si>
    <t>Questionnaire that has been used in the interview</t>
  </si>
  <si>
    <t>Interview mode</t>
  </si>
  <si>
    <t>Time the interview has started (Europe/Berlin)</t>
  </si>
  <si>
    <t>Question 1.1</t>
  </si>
  <si>
    <t>Question 1.2</t>
  </si>
  <si>
    <t>Queston 1.3</t>
  </si>
  <si>
    <t>Question 2.1.1</t>
  </si>
  <si>
    <t>Question 2.1.2</t>
  </si>
  <si>
    <t>Question 2.2.1</t>
  </si>
  <si>
    <t>Question 2.2.2</t>
  </si>
  <si>
    <t>Question 2.3</t>
  </si>
  <si>
    <t>Question 2.4:  ... minutes</t>
  </si>
  <si>
    <t>Question 3.1: The documentation is informative and sufficient.</t>
  </si>
  <si>
    <t>Question 3.1: The options that the user can select for exploring future changes in water resources (e.g., variable, or climate scenario) are understandable and easy to select.</t>
  </si>
  <si>
    <t>Question 3.1: The options that the user can select for exploring future changes in water resources (e.g., variable or climate scenario) are sufficient.</t>
  </si>
  <si>
    <t>Question 3.1: The presentation of the median changes (top map) is clear and informative.</t>
  </si>
  <si>
    <t>Question 3.1: The presentation of the range of projected changes, or rather the agreement between “models” (bottom map), is clear and informative.</t>
  </si>
  <si>
    <t>Question 3.1: The bottom map helps to understand the potential critical changes in water resources due to climate change.</t>
  </si>
  <si>
    <t>Question 3.1: The percentile box plots (“Local Insights”) are clear and informative.</t>
  </si>
  <si>
    <t>Question 3.1: The percentile box plots, including the download option with various file formats, are well-suited to providing information on climate change hazards in local climate change adaptation processes.</t>
  </si>
  <si>
    <t>Question 3.1: Overall, a large amount of usable information and an understanding of the projected changes can be obtained quickly.</t>
  </si>
  <si>
    <t>Question 3.1: I will consult the Explorer in the future to gain further information about climate change impacts on water resources.</t>
  </si>
  <si>
    <t>Question 3.2: [01]</t>
  </si>
  <si>
    <t>Question 3.3: [01]</t>
  </si>
  <si>
    <t>Question 4.1: How do you rate your knowledge of climate change and climate scenarios?</t>
  </si>
  <si>
    <t>Question 4.1: How do you rate your knowledge of water resources?</t>
  </si>
  <si>
    <t>Question 4.2: How much experience do you have with hydrological modeling?</t>
  </si>
  <si>
    <t>Question 4.2: How much experience do you have in quantifying climate change impacts?</t>
  </si>
  <si>
    <t>Question 4.3</t>
  </si>
  <si>
    <t>Question 4.4</t>
  </si>
  <si>
    <t>Time spent on page 1</t>
  </si>
  <si>
    <t>Time spent on page 2</t>
  </si>
  <si>
    <t>Time spent on page 3</t>
  </si>
  <si>
    <t>Time spent on page 4</t>
  </si>
  <si>
    <t>Time spent on page 5</t>
  </si>
  <si>
    <t>Time spent overall (except outliers)</t>
  </si>
  <si>
    <t>Time when the invitation mailing was sent (personally identifiable recipients, only)</t>
  </si>
  <si>
    <t>Time when the data was most recently updated</t>
  </si>
  <si>
    <t>Interview status marker</t>
  </si>
  <si>
    <t>Has the interview been finished (reached last page)?</t>
  </si>
  <si>
    <t>Did the respondent only view the questionnaire, omitting mandatory questions?</t>
  </si>
  <si>
    <t>Last page that the participant has handled in the questionnaire</t>
  </si>
  <si>
    <t>Hindmost page handled by the participant</t>
  </si>
  <si>
    <t>Missing answers in percent</t>
  </si>
  <si>
    <t>Missing answers (weighted by relevance)</t>
  </si>
  <si>
    <t>Completion Speed (relative)</t>
  </si>
  <si>
    <t>survey</t>
  </si>
  <si>
    <t>interview</t>
  </si>
  <si>
    <t>The documentation is concise and sufficient, assuming the reader is familiar with the field. Just a personal opinion—but I would love to see a table that shows the model names, scenarios, periods, and other relevant details.</t>
  </si>
  <si>
    <t>1-  Adding more variables
2- Showing max and min for each variable
3- Enabling downloading more metrics such as mean, standard deviation</t>
  </si>
  <si>
    <t>I thik the missing point is step by step video tutorials to make easier to use, and detailed information about the data sources.</t>
  </si>
  <si>
    <t>I suggest making the Explorer more informative for new or beginner users by adding step by step video tutorials, which would be very helpful for easier navigation and understanding.</t>
  </si>
  <si>
    <t>For someone with some hydrological background, the information in the documentation is rather complete, include useful references for interested readers.</t>
  </si>
  <si>
    <t>The transparency of the layer makes it difficult to "read" the actual value particulary for the bottom map. 
The possibility to export maps would be appreciated.</t>
  </si>
  <si>
    <t>To enhance the clarity of the percentile graph, consider adding a legend that includes an example of a percentile box. This legend should illustrate "The interval between 10th and 90th percentiles is represented in light color. The interval between 30th and 70th percentiles is represented in a dark color with the median line inside."
Visualizing these elements in the legend will help users quickly understand the graph's structure and the data it represents.</t>
  </si>
  <si>
    <t>The file to the documentation doesn't work anymore.</t>
  </si>
  <si>
    <t>For using the Explore for local cases the model must be more detailed (i.e.10km X 10Km).</t>
  </si>
  <si>
    <t>The ability to choose a region based on user preferences is missing. For example, in Explorer, I was only able to view the points results when I wanted to choose an area and obtain information about my city or watershed.</t>
  </si>
  <si>
    <t>It would be advantageous to include more variables. Offering a case study from the explorer, which users can follow to maximize their learning, would be beneficial since the sources will be public</t>
  </si>
  <si>
    <t>N/A</t>
  </si>
  <si>
    <t>Generally, the website looks good. I would appreciate having the option to turn off either the bottom or the upper map, as sometimes it is not necessary to view both at the same time. Additionally, it might be useful to prepare a short instructional video for new users explaining how to use the tool. Thank you.</t>
  </si>
  <si>
    <t>Please mark the 50th percentile clearer, general legends in the explorer itself are needed.</t>
  </si>
  <si>
    <t>A further improvement would be allowing to set one's own percentiles.</t>
  </si>
  <si>
    <t>something like a tutorial or hands on exercise</t>
  </si>
  <si>
    <t>a video with example would help to understand what one can do in such a browser. the documentation could be enriched by practical exercises to get familiar with correct usage. I found the questions in this survey not easy to answer because numbers are not always matching to the display. But great tool, nice work anyhow!</t>
  </si>
  <si>
    <t>Explanation of the shorthands used in the "Seasonality"-option (top map), i.e. DJF, MAM, JJA.</t>
  </si>
  <si>
    <t>When using transparency for the layer, the color scales could use more contrast, particularly between classes "&gt;100%" and "50-100%" in the top map, as well as between "80-100%" and "60-80%" in the bottom map.</t>
  </si>
  <si>
    <t>Local insights: Boxplot -&gt;  Maybe include that the median is the 50th percentile in brackets</t>
  </si>
  <si>
    <t>Share of models exceeding a specific change: set your value -&gt; the % change only jumps in 5% ranges. it would be nice to write down specific numbers.
Local insights: Boxplots -&gt; it would be nice to get the exact values of the relative change when hovering above the lines/percentiles in the boxplot.</t>
  </si>
  <si>
    <t>more step by step examples for specific regions would be useful</t>
  </si>
  <si>
    <t>tutorial video could be useful for new users</t>
  </si>
  <si>
    <t>- I am a bit confused with the bottom map. To what extent does this display different hydrological models or different ensemble members per model? It should be clear exactly what data goes into this comparison I guess this is just the nuclear option of all models and all ensemble members? Is it overkill to display results per model, but then for all ensemble members? 
- Although the future time periods all have the same length, the first two are oerlapping by 4 years, whereas the latter two are not overlapping at all. Can this not be avoided? 
- The median on the boxplots is difficult to see, but different colors for different seasons are nice.</t>
  </si>
  <si>
    <t>The documentation could provide more detailed examples of how to interpret the results, especially for users who are new to climate data analysis</t>
  </si>
  <si>
    <t>It would be helpful to have more interactive features, such as a comparison tool to overlay different scenarios side by side. Also, adding a tutorial or help guide for beginners could make the Explorer more user-friendly</t>
  </si>
  <si>
    <t>Equations used to make the bottom map and the box plots. I always have very hard time to translate words into equations while equations are a lot more clear. What is really confusing is that we are looking at relative changes wrt a baseline period and then choose a threshold value with the above and below option. To fulfill the tasks properly I would have needed to first 'decode' the words into the equation (but i was too lazy :)). Overall, the documentation gives mainly context (which is good) but gives little guidance. Since your tasks are very well chosen I'd suggest to simply add those to the documentation ('How to...')</t>
  </si>
  <si>
    <t>unsure</t>
  </si>
  <si>
    <t>The chosen colour for the bottom map is illegible.
Small Question mark symbols would be useful near buttons to explain what is exactly meant.
Zooming into the map is a hassle.
A "left - right" display toggelable as an alternative to the "top - bottom" display would be useful. This would be useful for looking at countries like Brazil or Argentina. "left right" is mostly useful for countries like Russia or Poland.
An Explanation what the different abbreviations in the seasonality mean when hovering over the option would be useful.
The displayed map is rather small and the GUI rather large on smaller monitors. This can be alleviated by changing the zoom of the browser itself. A possibilty to "fold in" the Interface on the left side would be useful.
If possible, faster loading times would be preferable.
For the a layman the displayed information is rather hard to understand. If the layperson is not the intended target audience this point is moot.</t>
  </si>
  <si>
    <t>- A bounding box would be useful to receive average results for multiple cells.
- When hovering over the boxplot, not just the median value may be shown but also the values for P10 and P90 as well as max and min
- additional maps/plots could be useful to directly compare the results of two emission scenarios</t>
  </si>
  <si>
    <t>Wrong answer</t>
  </si>
  <si>
    <t>do not know</t>
  </si>
  <si>
    <t>Correct answer (in percent of answers)</t>
  </si>
  <si>
    <t>Correct fraction</t>
  </si>
  <si>
    <t>Correct answer</t>
  </si>
  <si>
    <t>Average</t>
  </si>
  <si>
    <t>median</t>
  </si>
  <si>
    <t>range</t>
  </si>
  <si>
    <t>1 to 8</t>
  </si>
  <si>
    <t>2 to 5</t>
  </si>
  <si>
    <t>3 to 5</t>
  </si>
  <si>
    <t>1 to 5</t>
  </si>
  <si>
    <t>1 to 2</t>
  </si>
  <si>
    <t>Number of correct answers</t>
  </si>
  <si>
    <t>Number of wrong answers</t>
  </si>
  <si>
    <t>Number of answers "not sure"</t>
  </si>
  <si>
    <t>Total number of answers</t>
  </si>
  <si>
    <t>Number of correct answers per minute</t>
  </si>
  <si>
    <t>0.03-0.75</t>
  </si>
  <si>
    <t>4-55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</si>
</sst>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hh:mm:ss"/>
    <numFmt numFmtId="165" formatCode="0.0"/>
  </numFmts>
  <fonts count="2" x14ac:knownFonts="1">
    <font>
      <sz val="10"/>
      <name val="Arial"/>
      <family val="2"/>
      <charset val="1"/>
    </font>
    <font>
      <b/>
      <sz val="10"/>
      <name val="Arial"/>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
    <border>
      <left/>
      <right/>
      <top/>
      <bottom/>
      <diagonal/>
    </border>
  </borders>
  <cellStyleXfs count="1">
    <xf numFmtId="0" fontId="0" fillId="0" borderId="0"/>
  </cellStyleXfs>
  <cellXfs count="28">
    <xf numFmtId="0" fontId="0" fillId="0" borderId="0" xfId="0"/>
    <xf numFmtId="1" fontId="0" fillId="0" borderId="0" xfId="0" applyNumberFormat="1"/>
    <xf numFmtId="49" fontId="0" fillId="0" borderId="0" xfId="0" applyNumberFormat="1"/>
    <xf numFmtId="164" fontId="0" fillId="0" borderId="0" xfId="0" applyNumberFormat="1"/>
    <xf numFmtId="2" fontId="0" fillId="0" borderId="0" xfId="0" applyNumberFormat="1"/>
    <xf numFmtId="49" fontId="0" fillId="0" borderId="0" xfId="0" applyNumberFormat="1" applyAlignment="1">
      <alignment wrapText="1"/>
    </xf>
    <xf numFmtId="164" fontId="0" fillId="0" borderId="0" xfId="0" applyNumberFormat="1" applyAlignment="1">
      <alignment wrapText="1"/>
    </xf>
    <xf numFmtId="1" fontId="0" fillId="0" borderId="0" xfId="0" applyNumberFormat="1" applyAlignment="1">
      <alignment wrapText="1"/>
    </xf>
    <xf numFmtId="2" fontId="0" fillId="0" borderId="0" xfId="0" applyNumberFormat="1" applyAlignment="1">
      <alignment wrapText="1"/>
    </xf>
    <xf numFmtId="0" fontId="0" fillId="0" borderId="0" xfId="0" applyAlignment="1">
      <alignment wrapText="1"/>
    </xf>
    <xf numFmtId="0" fontId="0" fillId="2" borderId="0" xfId="0" applyFill="1"/>
    <xf numFmtId="1" fontId="1" fillId="2" borderId="0" xfId="0" applyNumberFormat="1" applyFont="1" applyFill="1"/>
    <xf numFmtId="1" fontId="0" fillId="2" borderId="0" xfId="0" applyNumberFormat="1" applyFill="1"/>
    <xf numFmtId="0" fontId="1" fillId="2" borderId="0" xfId="0" applyFont="1" applyFill="1"/>
    <xf numFmtId="49" fontId="1" fillId="2" borderId="0" xfId="0" applyNumberFormat="1" applyFont="1" applyFill="1"/>
    <xf numFmtId="16" fontId="0" fillId="2" borderId="0" xfId="0" applyNumberFormat="1" applyFill="1"/>
    <xf numFmtId="1" fontId="0" fillId="2" borderId="0" xfId="0" applyNumberFormat="1" applyFill="1" applyAlignment="1">
      <alignment wrapText="1"/>
    </xf>
    <xf numFmtId="165" fontId="1" fillId="2" borderId="0" xfId="0" applyNumberFormat="1" applyFont="1" applyFill="1"/>
    <xf numFmtId="1" fontId="1" fillId="0" borderId="0" xfId="0" applyNumberFormat="1" applyFont="1"/>
    <xf numFmtId="0" fontId="1" fillId="0" borderId="0" xfId="0" applyFont="1"/>
    <xf numFmtId="49" fontId="1" fillId="0" borderId="0" xfId="0" applyNumberFormat="1" applyFont="1"/>
    <xf numFmtId="49" fontId="0" fillId="2" borderId="0" xfId="0" applyNumberFormat="1" applyFill="1" applyAlignment="1">
      <alignment wrapText="1"/>
    </xf>
    <xf numFmtId="0" fontId="0" fillId="3" borderId="0" xfId="0" applyFill="1"/>
    <xf numFmtId="1" fontId="0" fillId="3" borderId="0" xfId="0" applyNumberFormat="1" applyFill="1"/>
    <xf numFmtId="2" fontId="0" fillId="2" borderId="0" xfId="0" applyNumberFormat="1" applyFill="1"/>
    <xf numFmtId="2" fontId="1" fillId="2" borderId="0" xfId="0" applyNumberFormat="1" applyFont="1" applyFill="1"/>
    <xf numFmtId="0" fontId="0" fillId="2" borderId="0" xfId="0" applyFill="1" applyAlignment="1">
      <alignment horizontal="right"/>
    </xf>
    <xf numFmtId="49" fontId="0" fillId="2" borderId="0" xfId="0" applyNumberFormat="1" applyFill="1" applyAlignment="1">
      <alignment horizontal="right"/>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142"/>
  <sheetViews>
    <sheetView tabSelected="1" topLeftCell="I1" zoomScaleNormal="100" workbookViewId="0">
      <pane ySplit="2" topLeftCell="A3" activePane="bottomLeft" state="frozen"/>
      <selection pane="bottomLeft" activeCell="AB2" sqref="AB2"/>
    </sheetView>
  </sheetViews>
  <sheetFormatPr baseColWidth="10" defaultRowHeight="12.75" x14ac:dyDescent="0.2"/>
  <cols>
    <col min="1" max="1" width="8" customWidth="1"/>
    <col min="2" max="4" width="20" customWidth="1"/>
    <col min="5" max="5" width="16" customWidth="1"/>
    <col min="6" max="6" width="20" customWidth="1"/>
    <col min="7" max="16" width="8" customWidth="1"/>
    <col min="17" max="17" width="15.28515625" customWidth="1"/>
    <col min="18" max="18" width="9.85546875" style="10" customWidth="1"/>
    <col min="19" max="19" width="9.42578125" style="10" customWidth="1"/>
    <col min="20" max="29" width="8" customWidth="1"/>
    <col min="30" max="31" width="32" customWidth="1"/>
    <col min="32" max="37" width="8" customWidth="1"/>
    <col min="38" max="43" width="5" customWidth="1"/>
    <col min="44" max="45" width="20" customWidth="1"/>
    <col min="46" max="46" width="16" customWidth="1"/>
    <col min="47" max="53" width="8" customWidth="1"/>
  </cols>
  <sheetData>
    <row r="1" spans="1:54" x14ac:dyDescent="0.2">
      <c r="A1" t="s">
        <v>0</v>
      </c>
      <c r="B1" t="s">
        <v>1</v>
      </c>
      <c r="C1" t="s">
        <v>2</v>
      </c>
      <c r="D1" t="s">
        <v>3</v>
      </c>
      <c r="E1" t="s">
        <v>4</v>
      </c>
      <c r="F1" t="s">
        <v>5</v>
      </c>
      <c r="G1" t="s">
        <v>6</v>
      </c>
      <c r="H1" t="s">
        <v>7</v>
      </c>
      <c r="I1" t="s">
        <v>8</v>
      </c>
      <c r="J1" t="s">
        <v>9</v>
      </c>
      <c r="K1" t="s">
        <v>10</v>
      </c>
      <c r="L1" t="s">
        <v>11</v>
      </c>
      <c r="M1" t="s">
        <v>12</v>
      </c>
      <c r="N1" t="s">
        <v>13</v>
      </c>
      <c r="O1" s="10" t="s">
        <v>133</v>
      </c>
      <c r="P1" s="10"/>
      <c r="Q1" t="s">
        <v>14</v>
      </c>
      <c r="T1" t="s">
        <v>15</v>
      </c>
      <c r="U1" t="s">
        <v>16</v>
      </c>
      <c r="V1" t="s">
        <v>17</v>
      </c>
      <c r="W1" t="s">
        <v>18</v>
      </c>
      <c r="X1" t="s">
        <v>19</v>
      </c>
      <c r="Y1" t="s">
        <v>20</v>
      </c>
      <c r="Z1" t="s">
        <v>21</v>
      </c>
      <c r="AA1" t="s">
        <v>22</v>
      </c>
      <c r="AB1" t="s">
        <v>23</v>
      </c>
      <c r="AC1" t="s">
        <v>24</v>
      </c>
      <c r="AD1" t="s">
        <v>25</v>
      </c>
      <c r="AE1" t="s">
        <v>26</v>
      </c>
      <c r="AF1" t="s">
        <v>27</v>
      </c>
      <c r="AG1" t="s">
        <v>28</v>
      </c>
      <c r="AH1" t="s">
        <v>29</v>
      </c>
      <c r="AI1" t="s">
        <v>30</v>
      </c>
      <c r="AJ1" t="s">
        <v>31</v>
      </c>
      <c r="AK1" t="s">
        <v>32</v>
      </c>
      <c r="AL1" t="s">
        <v>33</v>
      </c>
      <c r="AM1" t="s">
        <v>34</v>
      </c>
      <c r="AN1" t="s">
        <v>35</v>
      </c>
      <c r="AO1" t="s">
        <v>36</v>
      </c>
      <c r="AP1" t="s">
        <v>37</v>
      </c>
      <c r="AQ1" t="s">
        <v>38</v>
      </c>
      <c r="AR1" t="s">
        <v>39</v>
      </c>
      <c r="AS1" t="s">
        <v>40</v>
      </c>
      <c r="AT1" t="s">
        <v>41</v>
      </c>
      <c r="AU1" t="s">
        <v>42</v>
      </c>
      <c r="AV1" t="s">
        <v>43</v>
      </c>
      <c r="AW1" t="s">
        <v>44</v>
      </c>
      <c r="AX1" t="s">
        <v>45</v>
      </c>
      <c r="AY1" t="s">
        <v>46</v>
      </c>
      <c r="AZ1" t="s">
        <v>47</v>
      </c>
      <c r="BA1" t="s">
        <v>48</v>
      </c>
    </row>
    <row r="2" spans="1:54" ht="177.75" customHeight="1" x14ac:dyDescent="0.2">
      <c r="A2" s="1" t="s">
        <v>49</v>
      </c>
      <c r="B2" s="2" t="s">
        <v>50</v>
      </c>
      <c r="C2" s="2" t="s">
        <v>51</v>
      </c>
      <c r="D2" s="5" t="s">
        <v>52</v>
      </c>
      <c r="E2" s="5" t="s">
        <v>53</v>
      </c>
      <c r="F2" s="6" t="s">
        <v>54</v>
      </c>
      <c r="G2" s="7" t="s">
        <v>55</v>
      </c>
      <c r="H2" s="7" t="s">
        <v>56</v>
      </c>
      <c r="I2" s="7" t="s">
        <v>57</v>
      </c>
      <c r="J2" s="7" t="s">
        <v>58</v>
      </c>
      <c r="K2" s="7" t="s">
        <v>59</v>
      </c>
      <c r="L2" s="7" t="s">
        <v>60</v>
      </c>
      <c r="M2" s="7" t="s">
        <v>61</v>
      </c>
      <c r="N2" s="7" t="s">
        <v>62</v>
      </c>
      <c r="O2" s="16" t="s">
        <v>143</v>
      </c>
      <c r="P2" s="16"/>
      <c r="Q2" s="5" t="s">
        <v>63</v>
      </c>
      <c r="R2" s="21" t="s">
        <v>147</v>
      </c>
      <c r="S2" s="21"/>
      <c r="T2" s="7" t="s">
        <v>64</v>
      </c>
      <c r="U2" s="7" t="s">
        <v>65</v>
      </c>
      <c r="V2" s="7" t="s">
        <v>66</v>
      </c>
      <c r="W2" s="7" t="s">
        <v>67</v>
      </c>
      <c r="X2" s="7" t="s">
        <v>68</v>
      </c>
      <c r="Y2" s="7" t="s">
        <v>69</v>
      </c>
      <c r="Z2" s="7" t="s">
        <v>70</v>
      </c>
      <c r="AA2" s="7" t="s">
        <v>71</v>
      </c>
      <c r="AB2" s="7" t="s">
        <v>72</v>
      </c>
      <c r="AC2" s="7" t="s">
        <v>73</v>
      </c>
      <c r="AD2" s="5" t="s">
        <v>74</v>
      </c>
      <c r="AE2" s="5" t="s">
        <v>75</v>
      </c>
      <c r="AF2" s="7" t="s">
        <v>76</v>
      </c>
      <c r="AG2" s="7" t="s">
        <v>77</v>
      </c>
      <c r="AH2" s="7" t="s">
        <v>78</v>
      </c>
      <c r="AI2" s="7" t="s">
        <v>79</v>
      </c>
      <c r="AJ2" s="7" t="s">
        <v>80</v>
      </c>
      <c r="AK2" s="7" t="s">
        <v>81</v>
      </c>
      <c r="AL2" s="7" t="s">
        <v>82</v>
      </c>
      <c r="AM2" s="7" t="s">
        <v>83</v>
      </c>
      <c r="AN2" s="7" t="s">
        <v>84</v>
      </c>
      <c r="AO2" s="7" t="s">
        <v>85</v>
      </c>
      <c r="AP2" s="7" t="s">
        <v>86</v>
      </c>
      <c r="AQ2" s="7" t="s">
        <v>87</v>
      </c>
      <c r="AR2" s="6" t="s">
        <v>88</v>
      </c>
      <c r="AS2" s="6" t="s">
        <v>89</v>
      </c>
      <c r="AT2" s="5" t="s">
        <v>90</v>
      </c>
      <c r="AU2" s="7" t="s">
        <v>91</v>
      </c>
      <c r="AV2" s="7" t="s">
        <v>92</v>
      </c>
      <c r="AW2" s="7" t="s">
        <v>93</v>
      </c>
      <c r="AX2" s="7" t="s">
        <v>94</v>
      </c>
      <c r="AY2" s="7" t="s">
        <v>95</v>
      </c>
      <c r="AZ2" s="7" t="s">
        <v>96</v>
      </c>
      <c r="BA2" s="8" t="s">
        <v>97</v>
      </c>
      <c r="BB2" s="9"/>
    </row>
    <row r="3" spans="1:54" x14ac:dyDescent="0.2">
      <c r="A3" s="1">
        <v>101</v>
      </c>
      <c r="B3" s="2"/>
      <c r="C3" s="2"/>
      <c r="D3" s="2" t="s">
        <v>98</v>
      </c>
      <c r="E3" s="2" t="s">
        <v>99</v>
      </c>
      <c r="F3" s="3">
        <v>45846.385219907002</v>
      </c>
      <c r="G3" s="1">
        <v>1</v>
      </c>
      <c r="H3" s="1">
        <v>3</v>
      </c>
      <c r="I3" s="1">
        <v>1</v>
      </c>
      <c r="J3" s="1">
        <v>3</v>
      </c>
      <c r="K3" s="1">
        <v>1</v>
      </c>
      <c r="L3" s="1">
        <v>1</v>
      </c>
      <c r="M3" s="1">
        <v>2</v>
      </c>
      <c r="N3" s="1">
        <v>2</v>
      </c>
      <c r="O3" s="12">
        <v>6</v>
      </c>
      <c r="P3" s="12"/>
      <c r="Q3" s="1">
        <v>25</v>
      </c>
      <c r="R3" s="24">
        <f>O3/Q3</f>
        <v>0.24</v>
      </c>
      <c r="S3" s="12"/>
      <c r="T3" s="1">
        <v>4</v>
      </c>
      <c r="U3" s="1">
        <v>5</v>
      </c>
      <c r="V3" s="1">
        <v>5</v>
      </c>
      <c r="W3" s="1">
        <v>5</v>
      </c>
      <c r="X3" s="1">
        <v>3</v>
      </c>
      <c r="Y3" s="1">
        <v>4</v>
      </c>
      <c r="Z3" s="1">
        <v>5</v>
      </c>
      <c r="AA3" s="1">
        <v>4</v>
      </c>
      <c r="AB3" s="1">
        <v>5</v>
      </c>
      <c r="AC3" s="1">
        <v>5</v>
      </c>
      <c r="AD3" s="2"/>
      <c r="AE3" s="2"/>
      <c r="AF3" s="1"/>
      <c r="AG3" s="1"/>
      <c r="AH3" s="1"/>
      <c r="AI3" s="1"/>
      <c r="AJ3" s="1"/>
      <c r="AK3" s="1"/>
      <c r="AL3" s="1">
        <v>108</v>
      </c>
      <c r="AM3" s="1">
        <v>2714</v>
      </c>
      <c r="AN3" s="1">
        <v>748</v>
      </c>
      <c r="AO3" s="1">
        <v>355</v>
      </c>
      <c r="AP3" s="1"/>
      <c r="AQ3" s="1">
        <v>1344</v>
      </c>
      <c r="AR3" s="3"/>
      <c r="AS3" s="3">
        <v>45846.430648148002</v>
      </c>
      <c r="AT3" s="2"/>
      <c r="AU3" s="1">
        <v>0</v>
      </c>
      <c r="AV3" s="1">
        <v>0</v>
      </c>
      <c r="AW3" s="1">
        <v>4</v>
      </c>
      <c r="AX3" s="1">
        <v>4</v>
      </c>
      <c r="AY3" s="1">
        <v>10</v>
      </c>
      <c r="AZ3" s="1">
        <v>7</v>
      </c>
      <c r="BA3" s="4">
        <v>0.56999999999999995</v>
      </c>
    </row>
    <row r="4" spans="1:54" x14ac:dyDescent="0.2">
      <c r="A4" s="1">
        <v>109</v>
      </c>
      <c r="B4" s="2"/>
      <c r="C4" s="2"/>
      <c r="D4" s="2" t="s">
        <v>98</v>
      </c>
      <c r="E4" s="2" t="s">
        <v>99</v>
      </c>
      <c r="F4" s="3">
        <v>45846.661620370003</v>
      </c>
      <c r="G4" s="1">
        <v>1</v>
      </c>
      <c r="H4" s="1">
        <v>2</v>
      </c>
      <c r="I4" s="1">
        <v>1</v>
      </c>
      <c r="J4" s="1">
        <v>1</v>
      </c>
      <c r="K4" s="1">
        <v>1</v>
      </c>
      <c r="L4" s="1">
        <v>1</v>
      </c>
      <c r="M4" s="1">
        <v>2</v>
      </c>
      <c r="N4" s="1">
        <v>2</v>
      </c>
      <c r="O4" s="12">
        <v>8</v>
      </c>
      <c r="P4" s="12"/>
      <c r="Q4">
        <v>50</v>
      </c>
      <c r="R4" s="24">
        <f>O4/Q4</f>
        <v>0.16</v>
      </c>
      <c r="S4" s="12"/>
      <c r="T4" s="1">
        <v>4</v>
      </c>
      <c r="U4" s="1">
        <v>4</v>
      </c>
      <c r="V4" s="1">
        <v>4</v>
      </c>
      <c r="W4" s="1">
        <v>3</v>
      </c>
      <c r="X4" s="1">
        <v>4</v>
      </c>
      <c r="Y4" s="1">
        <v>3</v>
      </c>
      <c r="Z4" s="1">
        <v>4</v>
      </c>
      <c r="AA4" s="1">
        <v>5</v>
      </c>
      <c r="AB4" s="1">
        <v>4</v>
      </c>
      <c r="AC4" s="1">
        <v>3</v>
      </c>
      <c r="AD4" s="2" t="s">
        <v>100</v>
      </c>
      <c r="AE4" s="2" t="s">
        <v>101</v>
      </c>
      <c r="AF4" s="1">
        <v>4</v>
      </c>
      <c r="AG4" s="1">
        <v>4</v>
      </c>
      <c r="AH4" s="1">
        <v>4</v>
      </c>
      <c r="AI4" s="1">
        <v>3</v>
      </c>
      <c r="AJ4" s="1">
        <v>1</v>
      </c>
      <c r="AK4" s="1">
        <v>1</v>
      </c>
      <c r="AL4" s="1">
        <v>1390</v>
      </c>
      <c r="AM4" s="1">
        <v>556</v>
      </c>
      <c r="AN4" s="1">
        <v>158516</v>
      </c>
      <c r="AO4" s="1">
        <v>1935</v>
      </c>
      <c r="AP4" s="1">
        <v>4810</v>
      </c>
      <c r="AQ4" s="1">
        <v>1427</v>
      </c>
      <c r="AR4" s="3"/>
      <c r="AS4" s="3">
        <v>45848.596886574</v>
      </c>
      <c r="AT4" s="2"/>
      <c r="AU4" s="1">
        <v>1</v>
      </c>
      <c r="AV4" s="1">
        <v>0</v>
      </c>
      <c r="AW4" s="1">
        <v>5</v>
      </c>
      <c r="AX4" s="1">
        <v>5</v>
      </c>
      <c r="AY4" s="1">
        <v>0</v>
      </c>
      <c r="AZ4" s="1">
        <v>0</v>
      </c>
      <c r="BA4" s="4">
        <v>0.1</v>
      </c>
    </row>
    <row r="5" spans="1:54" x14ac:dyDescent="0.2">
      <c r="A5" s="1">
        <v>151</v>
      </c>
      <c r="B5" s="2"/>
      <c r="C5" s="2"/>
      <c r="D5" s="2" t="s">
        <v>98</v>
      </c>
      <c r="E5" s="2" t="s">
        <v>99</v>
      </c>
      <c r="F5" s="3">
        <v>45847.555520832997</v>
      </c>
      <c r="G5" s="1">
        <v>1</v>
      </c>
      <c r="H5" s="1">
        <v>2</v>
      </c>
      <c r="I5" s="1">
        <v>1</v>
      </c>
      <c r="J5" s="1">
        <v>1</v>
      </c>
      <c r="K5" s="1">
        <v>1</v>
      </c>
      <c r="L5" s="1">
        <v>1</v>
      </c>
      <c r="M5" s="1">
        <v>2</v>
      </c>
      <c r="N5" s="1">
        <v>2</v>
      </c>
      <c r="O5" s="12">
        <v>8</v>
      </c>
      <c r="P5" s="12"/>
      <c r="Q5">
        <v>12</v>
      </c>
      <c r="R5" s="24">
        <f>O5/Q5</f>
        <v>0.66666666666666663</v>
      </c>
      <c r="S5" s="12"/>
      <c r="T5" s="1">
        <v>4</v>
      </c>
      <c r="U5" s="1">
        <v>5</v>
      </c>
      <c r="V5" s="1">
        <v>3</v>
      </c>
      <c r="W5" s="1">
        <v>5</v>
      </c>
      <c r="X5" s="1">
        <v>4</v>
      </c>
      <c r="Y5" s="1">
        <v>4</v>
      </c>
      <c r="Z5" s="1">
        <v>5</v>
      </c>
      <c r="AA5" s="1">
        <v>4</v>
      </c>
      <c r="AB5" s="1">
        <v>5</v>
      </c>
      <c r="AC5" s="1">
        <v>5</v>
      </c>
      <c r="AD5" s="2" t="s">
        <v>102</v>
      </c>
      <c r="AE5" s="2" t="s">
        <v>103</v>
      </c>
      <c r="AF5" s="1">
        <v>5</v>
      </c>
      <c r="AG5" s="1">
        <v>5</v>
      </c>
      <c r="AH5" s="1">
        <v>5</v>
      </c>
      <c r="AI5" s="1">
        <v>5</v>
      </c>
      <c r="AJ5" s="1">
        <v>1</v>
      </c>
      <c r="AK5" s="1">
        <v>1</v>
      </c>
      <c r="AL5" s="1">
        <v>1625</v>
      </c>
      <c r="AM5" s="1">
        <v>361</v>
      </c>
      <c r="AN5" s="1">
        <v>395</v>
      </c>
      <c r="AO5" s="1">
        <v>1435</v>
      </c>
      <c r="AP5" s="1">
        <v>79</v>
      </c>
      <c r="AQ5" s="1">
        <v>2346</v>
      </c>
      <c r="AR5" s="3"/>
      <c r="AS5" s="3">
        <v>45847.600601851998</v>
      </c>
      <c r="AT5" s="2"/>
      <c r="AU5" s="1">
        <v>1</v>
      </c>
      <c r="AV5" s="1">
        <v>0</v>
      </c>
      <c r="AW5" s="1">
        <v>5</v>
      </c>
      <c r="AX5" s="1">
        <v>5</v>
      </c>
      <c r="AY5" s="1">
        <v>0</v>
      </c>
      <c r="AZ5" s="1">
        <v>0</v>
      </c>
      <c r="BA5" s="4">
        <v>0.42</v>
      </c>
    </row>
    <row r="6" spans="1:54" x14ac:dyDescent="0.2">
      <c r="A6" s="1">
        <v>156</v>
      </c>
      <c r="B6" s="2"/>
      <c r="C6" s="2"/>
      <c r="D6" s="2" t="s">
        <v>98</v>
      </c>
      <c r="E6" s="2" t="s">
        <v>99</v>
      </c>
      <c r="F6" s="3">
        <v>45847.566701388998</v>
      </c>
      <c r="G6" s="1">
        <v>1</v>
      </c>
      <c r="H6" s="1">
        <v>1</v>
      </c>
      <c r="I6" s="1">
        <v>1</v>
      </c>
      <c r="J6" s="1">
        <v>1</v>
      </c>
      <c r="K6" s="1">
        <v>1</v>
      </c>
      <c r="L6" s="1">
        <v>1</v>
      </c>
      <c r="M6" s="1"/>
      <c r="N6" s="1">
        <v>1</v>
      </c>
      <c r="O6" s="12">
        <v>5</v>
      </c>
      <c r="P6" s="12"/>
      <c r="Q6" s="1"/>
      <c r="R6" s="24"/>
      <c r="S6" s="12"/>
      <c r="T6" s="1">
        <v>4</v>
      </c>
      <c r="U6" s="1">
        <v>4</v>
      </c>
      <c r="V6" s="1">
        <v>5</v>
      </c>
      <c r="W6" s="1">
        <v>4</v>
      </c>
      <c r="X6" s="1">
        <v>4</v>
      </c>
      <c r="Y6" s="1">
        <v>5</v>
      </c>
      <c r="Z6" s="1">
        <v>4</v>
      </c>
      <c r="AA6" s="1">
        <v>4</v>
      </c>
      <c r="AB6" s="1">
        <v>4</v>
      </c>
      <c r="AC6" s="1">
        <v>4</v>
      </c>
      <c r="AD6" s="2"/>
      <c r="AE6" s="2"/>
      <c r="AF6" s="1">
        <v>4</v>
      </c>
      <c r="AG6" s="1">
        <v>4</v>
      </c>
      <c r="AH6" s="1">
        <v>4</v>
      </c>
      <c r="AI6" s="1">
        <v>4</v>
      </c>
      <c r="AJ6" s="1">
        <v>1</v>
      </c>
      <c r="AK6" s="1">
        <v>1</v>
      </c>
      <c r="AL6" s="1">
        <v>347</v>
      </c>
      <c r="AM6" s="1">
        <v>170</v>
      </c>
      <c r="AN6" s="1">
        <v>131</v>
      </c>
      <c r="AO6" s="1">
        <v>1532</v>
      </c>
      <c r="AP6" s="1">
        <v>187</v>
      </c>
      <c r="AQ6" s="1">
        <v>1039</v>
      </c>
      <c r="AR6" s="3"/>
      <c r="AS6" s="3">
        <v>45847.594097221998</v>
      </c>
      <c r="AT6" s="2"/>
      <c r="AU6" s="1">
        <v>1</v>
      </c>
      <c r="AV6" s="1">
        <v>0</v>
      </c>
      <c r="AW6" s="1">
        <v>5</v>
      </c>
      <c r="AX6" s="1">
        <v>5</v>
      </c>
      <c r="AY6" s="1">
        <v>15</v>
      </c>
      <c r="AZ6" s="1">
        <v>12</v>
      </c>
      <c r="BA6" s="4">
        <v>0.88</v>
      </c>
    </row>
    <row r="7" spans="1:54" x14ac:dyDescent="0.2">
      <c r="A7" s="1">
        <v>231</v>
      </c>
      <c r="B7" s="2"/>
      <c r="C7" s="2"/>
      <c r="D7" s="2" t="s">
        <v>98</v>
      </c>
      <c r="E7" s="2" t="s">
        <v>99</v>
      </c>
      <c r="F7" s="3">
        <v>45849.498819444001</v>
      </c>
      <c r="G7" s="1">
        <v>1</v>
      </c>
      <c r="H7" s="1">
        <v>2</v>
      </c>
      <c r="I7" s="1">
        <v>1</v>
      </c>
      <c r="J7" s="1">
        <v>1</v>
      </c>
      <c r="K7" s="1">
        <v>3</v>
      </c>
      <c r="L7" s="1">
        <v>2</v>
      </c>
      <c r="M7" s="1">
        <v>2</v>
      </c>
      <c r="N7" s="1">
        <v>1</v>
      </c>
      <c r="O7" s="12">
        <v>5</v>
      </c>
      <c r="P7" s="12"/>
      <c r="Q7">
        <v>46</v>
      </c>
      <c r="R7" s="24">
        <f>O7/Q7</f>
        <v>0.10869565217391304</v>
      </c>
      <c r="S7" s="12"/>
      <c r="T7" s="1">
        <v>3</v>
      </c>
      <c r="U7" s="1">
        <v>4</v>
      </c>
      <c r="V7" s="1">
        <v>3</v>
      </c>
      <c r="W7" s="1">
        <v>4</v>
      </c>
      <c r="X7" s="1">
        <v>4</v>
      </c>
      <c r="Y7" s="1">
        <v>2</v>
      </c>
      <c r="Z7" s="1">
        <v>4</v>
      </c>
      <c r="AA7" s="1">
        <v>5</v>
      </c>
      <c r="AB7" s="1">
        <v>5</v>
      </c>
      <c r="AC7" s="1">
        <v>5</v>
      </c>
      <c r="AD7" s="2" t="s">
        <v>104</v>
      </c>
      <c r="AE7" s="2" t="s">
        <v>105</v>
      </c>
      <c r="AF7" s="1">
        <v>4</v>
      </c>
      <c r="AG7" s="1">
        <v>5</v>
      </c>
      <c r="AH7" s="1">
        <v>4</v>
      </c>
      <c r="AI7" s="1">
        <v>4</v>
      </c>
      <c r="AJ7" s="1">
        <v>1</v>
      </c>
      <c r="AK7" s="1">
        <v>1</v>
      </c>
      <c r="AL7" s="1">
        <v>9284</v>
      </c>
      <c r="AM7" s="1">
        <v>1113</v>
      </c>
      <c r="AN7" s="1">
        <v>1662</v>
      </c>
      <c r="AO7" s="1">
        <v>647</v>
      </c>
      <c r="AP7" s="1">
        <v>53</v>
      </c>
      <c r="AQ7" s="1">
        <v>1313</v>
      </c>
      <c r="AR7" s="3"/>
      <c r="AS7" s="3">
        <v>45849.646493056003</v>
      </c>
      <c r="AT7" s="2"/>
      <c r="AU7" s="1">
        <v>1</v>
      </c>
      <c r="AV7" s="1">
        <v>0</v>
      </c>
      <c r="AW7" s="1">
        <v>5</v>
      </c>
      <c r="AX7" s="1">
        <v>5</v>
      </c>
      <c r="AY7" s="1">
        <v>0</v>
      </c>
      <c r="AZ7" s="1">
        <v>0</v>
      </c>
      <c r="BA7" s="4">
        <v>0.31</v>
      </c>
    </row>
    <row r="8" spans="1:54" x14ac:dyDescent="0.2">
      <c r="A8" s="1">
        <v>265</v>
      </c>
      <c r="B8" s="2"/>
      <c r="C8" s="2"/>
      <c r="D8" s="2" t="s">
        <v>98</v>
      </c>
      <c r="E8" s="2" t="s">
        <v>99</v>
      </c>
      <c r="F8" s="3">
        <v>45854.380902778001</v>
      </c>
      <c r="G8" s="1">
        <v>1</v>
      </c>
      <c r="H8" s="1">
        <v>2</v>
      </c>
      <c r="I8" s="1">
        <v>1</v>
      </c>
      <c r="J8" s="1">
        <v>1</v>
      </c>
      <c r="K8" s="1">
        <v>1</v>
      </c>
      <c r="L8" s="1">
        <v>1</v>
      </c>
      <c r="M8" s="1">
        <v>2</v>
      </c>
      <c r="N8" s="1">
        <v>2</v>
      </c>
      <c r="O8" s="12">
        <v>8</v>
      </c>
      <c r="P8" s="12"/>
      <c r="Q8">
        <v>15</v>
      </c>
      <c r="R8" s="24">
        <f>O8/Q8</f>
        <v>0.53333333333333333</v>
      </c>
      <c r="S8" s="12"/>
      <c r="T8" s="1">
        <v>5</v>
      </c>
      <c r="U8" s="1">
        <v>5</v>
      </c>
      <c r="V8" s="1">
        <v>5</v>
      </c>
      <c r="W8" s="1">
        <v>5</v>
      </c>
      <c r="X8" s="1">
        <v>5</v>
      </c>
      <c r="Y8" s="1">
        <v>1</v>
      </c>
      <c r="Z8" s="1">
        <v>4</v>
      </c>
      <c r="AA8" s="1">
        <v>4</v>
      </c>
      <c r="AB8" s="1">
        <v>5</v>
      </c>
      <c r="AC8" s="1">
        <v>5</v>
      </c>
      <c r="AD8" s="2"/>
      <c r="AE8" s="2" t="s">
        <v>106</v>
      </c>
      <c r="AF8" s="1">
        <v>5</v>
      </c>
      <c r="AG8" s="1">
        <v>5</v>
      </c>
      <c r="AH8" s="1">
        <v>4</v>
      </c>
      <c r="AI8" s="1">
        <v>5</v>
      </c>
      <c r="AJ8" s="1">
        <v>1</v>
      </c>
      <c r="AK8" s="1">
        <v>1</v>
      </c>
      <c r="AL8" s="1">
        <v>359</v>
      </c>
      <c r="AM8" s="1">
        <v>424</v>
      </c>
      <c r="AN8" s="1">
        <v>576</v>
      </c>
      <c r="AO8" s="1">
        <v>406</v>
      </c>
      <c r="AP8" s="1">
        <v>32</v>
      </c>
      <c r="AQ8" s="1">
        <v>1797</v>
      </c>
      <c r="AR8" s="3"/>
      <c r="AS8" s="3">
        <v>45854.401701388997</v>
      </c>
      <c r="AT8" s="2"/>
      <c r="AU8" s="1">
        <v>1</v>
      </c>
      <c r="AV8" s="1">
        <v>0</v>
      </c>
      <c r="AW8" s="1">
        <v>5</v>
      </c>
      <c r="AX8" s="1">
        <v>5</v>
      </c>
      <c r="AY8" s="1">
        <v>4</v>
      </c>
      <c r="AZ8" s="1">
        <v>3</v>
      </c>
      <c r="BA8" s="4">
        <v>0.62</v>
      </c>
    </row>
    <row r="9" spans="1:54" x14ac:dyDescent="0.2">
      <c r="A9" s="1">
        <v>267</v>
      </c>
      <c r="B9" s="2"/>
      <c r="C9" s="2"/>
      <c r="D9" s="2" t="s">
        <v>98</v>
      </c>
      <c r="E9" s="2" t="s">
        <v>99</v>
      </c>
      <c r="F9" s="3">
        <v>45854.577175926002</v>
      </c>
      <c r="G9" s="1">
        <v>1</v>
      </c>
      <c r="H9" s="1">
        <v>2</v>
      </c>
      <c r="I9" s="1">
        <v>1</v>
      </c>
      <c r="J9" s="1">
        <v>3</v>
      </c>
      <c r="K9" s="1">
        <v>2</v>
      </c>
      <c r="L9" s="1">
        <v>3</v>
      </c>
      <c r="M9" s="1">
        <v>2</v>
      </c>
      <c r="N9" s="1">
        <v>3</v>
      </c>
      <c r="O9" s="12">
        <v>4</v>
      </c>
      <c r="P9" s="12"/>
      <c r="Q9">
        <v>30</v>
      </c>
      <c r="R9" s="24">
        <f>O9/Q9</f>
        <v>0.13333333333333333</v>
      </c>
      <c r="S9" s="12"/>
      <c r="T9" s="1">
        <v>3</v>
      </c>
      <c r="U9" s="1">
        <v>2</v>
      </c>
      <c r="V9" s="1">
        <v>4</v>
      </c>
      <c r="W9" s="1">
        <v>4</v>
      </c>
      <c r="X9" s="1">
        <v>3</v>
      </c>
      <c r="Y9" s="1">
        <v>4</v>
      </c>
      <c r="Z9" s="1">
        <v>3</v>
      </c>
      <c r="AA9" s="1">
        <v>3</v>
      </c>
      <c r="AB9" s="1">
        <v>2</v>
      </c>
      <c r="AC9" s="1">
        <v>2</v>
      </c>
      <c r="AD9" s="2" t="s">
        <v>107</v>
      </c>
      <c r="AE9" s="2" t="s">
        <v>108</v>
      </c>
      <c r="AF9" s="1">
        <v>5</v>
      </c>
      <c r="AG9" s="1">
        <v>3</v>
      </c>
      <c r="AH9" s="1">
        <v>2</v>
      </c>
      <c r="AI9" s="1">
        <v>3</v>
      </c>
      <c r="AJ9" s="1">
        <v>1</v>
      </c>
      <c r="AK9" s="1">
        <v>1</v>
      </c>
      <c r="AL9" s="1">
        <v>161</v>
      </c>
      <c r="AM9" s="1">
        <v>2532</v>
      </c>
      <c r="AN9" s="1">
        <v>379</v>
      </c>
      <c r="AO9" s="1">
        <v>362</v>
      </c>
      <c r="AP9" s="1">
        <v>74</v>
      </c>
      <c r="AQ9" s="1">
        <v>1109</v>
      </c>
      <c r="AR9" s="3"/>
      <c r="AS9" s="3">
        <v>45854.617800925997</v>
      </c>
      <c r="AT9" s="2"/>
      <c r="AU9" s="1">
        <v>1</v>
      </c>
      <c r="AV9" s="1">
        <v>0</v>
      </c>
      <c r="AW9" s="1">
        <v>5</v>
      </c>
      <c r="AX9" s="1">
        <v>5</v>
      </c>
      <c r="AY9" s="1">
        <v>0</v>
      </c>
      <c r="AZ9" s="1">
        <v>0</v>
      </c>
      <c r="BA9" s="4">
        <v>0.6</v>
      </c>
    </row>
    <row r="10" spans="1:54" x14ac:dyDescent="0.2">
      <c r="A10" s="1">
        <v>291</v>
      </c>
      <c r="B10" s="2"/>
      <c r="C10" s="2"/>
      <c r="D10" s="2" t="s">
        <v>98</v>
      </c>
      <c r="E10" s="2" t="s">
        <v>99</v>
      </c>
      <c r="F10" s="3">
        <v>45860.490960648</v>
      </c>
      <c r="G10" s="1">
        <v>1</v>
      </c>
      <c r="H10" s="1">
        <v>2</v>
      </c>
      <c r="I10" s="1">
        <v>1</v>
      </c>
      <c r="J10" s="1">
        <v>1</v>
      </c>
      <c r="K10" s="1">
        <v>3</v>
      </c>
      <c r="L10" s="1">
        <v>1</v>
      </c>
      <c r="M10" s="1">
        <v>1</v>
      </c>
      <c r="N10" s="1">
        <v>1</v>
      </c>
      <c r="O10" s="12">
        <v>5</v>
      </c>
      <c r="P10" s="12"/>
      <c r="Q10">
        <v>21</v>
      </c>
      <c r="R10" s="24">
        <f>O10/Q10</f>
        <v>0.23809523809523808</v>
      </c>
      <c r="S10" s="12"/>
      <c r="T10" s="1">
        <v>2</v>
      </c>
      <c r="U10" s="1">
        <v>2</v>
      </c>
      <c r="V10" s="1">
        <v>4</v>
      </c>
      <c r="W10" s="1">
        <v>3</v>
      </c>
      <c r="X10" s="1">
        <v>1</v>
      </c>
      <c r="Y10" s="1">
        <v>1</v>
      </c>
      <c r="Z10" s="1">
        <v>1</v>
      </c>
      <c r="AA10" s="1">
        <v>1</v>
      </c>
      <c r="AB10" s="1">
        <v>2</v>
      </c>
      <c r="AC10" s="1">
        <v>1</v>
      </c>
      <c r="AD10" s="2"/>
      <c r="AE10" s="2"/>
      <c r="AF10" s="1">
        <v>4</v>
      </c>
      <c r="AG10" s="1">
        <v>2</v>
      </c>
      <c r="AH10" s="1">
        <v>1</v>
      </c>
      <c r="AI10" s="1">
        <v>2</v>
      </c>
      <c r="AJ10" s="1">
        <v>1</v>
      </c>
      <c r="AK10" s="1">
        <v>2</v>
      </c>
      <c r="AL10" s="1">
        <v>50</v>
      </c>
      <c r="AM10" s="1">
        <v>227</v>
      </c>
      <c r="AN10" s="1">
        <v>532</v>
      </c>
      <c r="AO10" s="1">
        <v>78</v>
      </c>
      <c r="AP10" s="1">
        <v>25</v>
      </c>
      <c r="AQ10" s="1">
        <v>912</v>
      </c>
      <c r="AR10" s="3"/>
      <c r="AS10" s="3">
        <v>45860.501516204</v>
      </c>
      <c r="AT10" s="2"/>
      <c r="AU10" s="1">
        <v>1</v>
      </c>
      <c r="AV10" s="1">
        <v>0</v>
      </c>
      <c r="AW10" s="1">
        <v>5</v>
      </c>
      <c r="AX10" s="1">
        <v>5</v>
      </c>
      <c r="AY10" s="1">
        <v>7</v>
      </c>
      <c r="AZ10" s="1">
        <v>5</v>
      </c>
      <c r="BA10" s="4">
        <v>1.43</v>
      </c>
    </row>
    <row r="11" spans="1:54" x14ac:dyDescent="0.2">
      <c r="A11" s="1">
        <v>310</v>
      </c>
      <c r="B11" s="2"/>
      <c r="C11" s="2"/>
      <c r="D11" s="2" t="s">
        <v>98</v>
      </c>
      <c r="E11" s="2" t="s">
        <v>99</v>
      </c>
      <c r="F11" s="3">
        <v>45868.506655092999</v>
      </c>
      <c r="G11" s="1">
        <v>1</v>
      </c>
      <c r="H11" s="1">
        <v>2</v>
      </c>
      <c r="I11" s="1">
        <v>1</v>
      </c>
      <c r="J11" s="1">
        <v>2</v>
      </c>
      <c r="K11" s="1">
        <v>3</v>
      </c>
      <c r="L11" s="1">
        <v>2</v>
      </c>
      <c r="M11" s="1">
        <v>2</v>
      </c>
      <c r="N11" s="1">
        <v>1</v>
      </c>
      <c r="O11" s="12">
        <v>4</v>
      </c>
      <c r="P11" s="12"/>
      <c r="Q11">
        <v>30</v>
      </c>
      <c r="R11" s="24">
        <f>O11/Q11</f>
        <v>0.13333333333333333</v>
      </c>
      <c r="S11" s="12"/>
      <c r="T11" s="1">
        <v>2</v>
      </c>
      <c r="U11" s="1">
        <v>3</v>
      </c>
      <c r="V11" s="1">
        <v>2</v>
      </c>
      <c r="W11" s="1">
        <v>5</v>
      </c>
      <c r="X11" s="1">
        <v>5</v>
      </c>
      <c r="Y11" s="1">
        <v>4</v>
      </c>
      <c r="Z11" s="1">
        <v>4</v>
      </c>
      <c r="AA11" s="1">
        <v>5</v>
      </c>
      <c r="AB11" s="1">
        <v>3</v>
      </c>
      <c r="AC11" s="1">
        <v>4</v>
      </c>
      <c r="AD11" s="2" t="s">
        <v>109</v>
      </c>
      <c r="AE11" s="2" t="s">
        <v>110</v>
      </c>
      <c r="AF11" s="1">
        <v>3</v>
      </c>
      <c r="AG11" s="1">
        <v>3</v>
      </c>
      <c r="AH11" s="1">
        <v>4</v>
      </c>
      <c r="AI11" s="1">
        <v>4</v>
      </c>
      <c r="AJ11" s="1">
        <v>1</v>
      </c>
      <c r="AK11" s="1">
        <v>1</v>
      </c>
      <c r="AL11" s="1">
        <v>248</v>
      </c>
      <c r="AM11" s="1">
        <v>1031</v>
      </c>
      <c r="AN11" s="1">
        <v>588</v>
      </c>
      <c r="AO11" s="1">
        <v>967</v>
      </c>
      <c r="AP11" s="1">
        <v>41</v>
      </c>
      <c r="AQ11" s="1">
        <v>2875</v>
      </c>
      <c r="AR11" s="3"/>
      <c r="AS11" s="3">
        <v>45868.539930555999</v>
      </c>
      <c r="AT11" s="2"/>
      <c r="AU11" s="1">
        <v>1</v>
      </c>
      <c r="AV11" s="1">
        <v>0</v>
      </c>
      <c r="AW11" s="1">
        <v>5</v>
      </c>
      <c r="AX11" s="1">
        <v>5</v>
      </c>
      <c r="AY11" s="1">
        <v>0</v>
      </c>
      <c r="AZ11" s="1">
        <v>0</v>
      </c>
      <c r="BA11" s="4">
        <v>0.45</v>
      </c>
    </row>
    <row r="12" spans="1:54" x14ac:dyDescent="0.2">
      <c r="A12" s="1">
        <v>341</v>
      </c>
      <c r="B12" s="2"/>
      <c r="C12" s="2"/>
      <c r="D12" s="2" t="s">
        <v>98</v>
      </c>
      <c r="E12" s="2" t="s">
        <v>99</v>
      </c>
      <c r="F12" s="3">
        <v>45877.634872684997</v>
      </c>
      <c r="G12" s="1">
        <v>1</v>
      </c>
      <c r="H12" s="1">
        <v>1</v>
      </c>
      <c r="I12" s="1">
        <v>1</v>
      </c>
      <c r="J12" s="1">
        <v>3</v>
      </c>
      <c r="K12" s="1">
        <v>3</v>
      </c>
      <c r="L12" s="1">
        <v>2</v>
      </c>
      <c r="M12" s="1">
        <v>2</v>
      </c>
      <c r="N12" s="1">
        <v>1</v>
      </c>
      <c r="O12" s="12">
        <v>3</v>
      </c>
      <c r="P12" s="12"/>
      <c r="Q12">
        <v>20</v>
      </c>
      <c r="R12" s="24">
        <f>O12/Q12</f>
        <v>0.15</v>
      </c>
      <c r="S12" s="12"/>
      <c r="T12" s="1">
        <v>4</v>
      </c>
      <c r="U12" s="1">
        <v>3</v>
      </c>
      <c r="V12" s="1">
        <v>2</v>
      </c>
      <c r="W12" s="1">
        <v>3</v>
      </c>
      <c r="X12" s="1">
        <v>4</v>
      </c>
      <c r="Y12" s="1">
        <v>4</v>
      </c>
      <c r="Z12" s="1">
        <v>3</v>
      </c>
      <c r="AA12" s="1">
        <v>5</v>
      </c>
      <c r="AB12" s="1">
        <v>5</v>
      </c>
      <c r="AC12" s="1">
        <v>5</v>
      </c>
      <c r="AD12" s="2" t="s">
        <v>111</v>
      </c>
      <c r="AE12" s="2" t="s">
        <v>112</v>
      </c>
      <c r="AF12" s="1">
        <v>5</v>
      </c>
      <c r="AG12" s="1">
        <v>4</v>
      </c>
      <c r="AH12" s="1">
        <v>4</v>
      </c>
      <c r="AI12" s="1">
        <v>3</v>
      </c>
      <c r="AJ12" s="1">
        <v>1</v>
      </c>
      <c r="AK12" s="1">
        <v>1</v>
      </c>
      <c r="AL12" s="1">
        <v>310</v>
      </c>
      <c r="AM12" s="1">
        <v>516</v>
      </c>
      <c r="AN12" s="1">
        <v>452</v>
      </c>
      <c r="AO12" s="1">
        <v>282</v>
      </c>
      <c r="AP12" s="1">
        <v>28</v>
      </c>
      <c r="AQ12" s="1">
        <v>1588</v>
      </c>
      <c r="AR12" s="3"/>
      <c r="AS12" s="3">
        <v>45877.653252315002</v>
      </c>
      <c r="AT12" s="2"/>
      <c r="AU12" s="1">
        <v>1</v>
      </c>
      <c r="AV12" s="1">
        <v>0</v>
      </c>
      <c r="AW12" s="1">
        <v>5</v>
      </c>
      <c r="AX12" s="1">
        <v>5</v>
      </c>
      <c r="AY12" s="1">
        <v>0</v>
      </c>
      <c r="AZ12" s="1">
        <v>0</v>
      </c>
      <c r="BA12" s="4">
        <v>0.76</v>
      </c>
    </row>
    <row r="13" spans="1:54" x14ac:dyDescent="0.2">
      <c r="A13" s="1">
        <v>348</v>
      </c>
      <c r="B13" s="2"/>
      <c r="C13" s="2"/>
      <c r="D13" s="2" t="s">
        <v>98</v>
      </c>
      <c r="E13" s="2" t="s">
        <v>99</v>
      </c>
      <c r="F13" s="3">
        <v>45891.550347222001</v>
      </c>
      <c r="G13" s="1">
        <v>1</v>
      </c>
      <c r="H13" s="1">
        <v>2</v>
      </c>
      <c r="I13" s="1">
        <v>1</v>
      </c>
      <c r="J13" s="1">
        <v>1</v>
      </c>
      <c r="K13" s="1">
        <v>1</v>
      </c>
      <c r="L13" s="1">
        <v>1</v>
      </c>
      <c r="M13" s="1">
        <v>2</v>
      </c>
      <c r="N13" s="1">
        <v>2</v>
      </c>
      <c r="O13" s="12">
        <v>8</v>
      </c>
      <c r="P13" s="12"/>
      <c r="Q13">
        <v>15</v>
      </c>
      <c r="R13" s="24">
        <f>O13/Q13</f>
        <v>0.53333333333333333</v>
      </c>
      <c r="S13" s="12"/>
      <c r="T13" s="1">
        <v>2</v>
      </c>
      <c r="U13" s="1">
        <v>3</v>
      </c>
      <c r="V13" s="1">
        <v>4</v>
      </c>
      <c r="W13" s="1">
        <v>4</v>
      </c>
      <c r="X13" s="1">
        <v>1</v>
      </c>
      <c r="Y13" s="1">
        <v>4</v>
      </c>
      <c r="Z13" s="1">
        <v>1</v>
      </c>
      <c r="AA13" s="1">
        <v>3</v>
      </c>
      <c r="AB13" s="1">
        <v>4</v>
      </c>
      <c r="AC13" s="1">
        <v>4</v>
      </c>
      <c r="AD13" s="2" t="s">
        <v>113</v>
      </c>
      <c r="AE13" s="2" t="s">
        <v>114</v>
      </c>
      <c r="AF13" s="1">
        <v>4</v>
      </c>
      <c r="AG13" s="1">
        <v>4</v>
      </c>
      <c r="AH13" s="1">
        <v>3</v>
      </c>
      <c r="AI13" s="1">
        <v>3</v>
      </c>
      <c r="AJ13" s="1">
        <v>1</v>
      </c>
      <c r="AK13" s="1">
        <v>1</v>
      </c>
      <c r="AL13" s="1">
        <v>132</v>
      </c>
      <c r="AM13" s="1">
        <v>284</v>
      </c>
      <c r="AN13" s="1">
        <v>462</v>
      </c>
      <c r="AO13" s="1">
        <v>142</v>
      </c>
      <c r="AP13" s="1">
        <v>23</v>
      </c>
      <c r="AQ13" s="1">
        <v>1043</v>
      </c>
      <c r="AR13" s="3"/>
      <c r="AS13" s="3">
        <v>45891.562418980997</v>
      </c>
      <c r="AT13" s="2"/>
      <c r="AU13" s="1">
        <v>1</v>
      </c>
      <c r="AV13" s="1">
        <v>0</v>
      </c>
      <c r="AW13" s="1">
        <v>5</v>
      </c>
      <c r="AX13" s="1">
        <v>5</v>
      </c>
      <c r="AY13" s="1">
        <v>0</v>
      </c>
      <c r="AZ13" s="1">
        <v>0</v>
      </c>
      <c r="BA13" s="4">
        <v>1.17</v>
      </c>
    </row>
    <row r="14" spans="1:54" x14ac:dyDescent="0.2">
      <c r="A14" s="1">
        <v>364</v>
      </c>
      <c r="B14" s="2"/>
      <c r="C14" s="2"/>
      <c r="D14" s="2" t="s">
        <v>98</v>
      </c>
      <c r="E14" s="2" t="s">
        <v>99</v>
      </c>
      <c r="F14" s="3">
        <v>45915.912025463003</v>
      </c>
      <c r="G14" s="1">
        <v>1</v>
      </c>
      <c r="H14" s="1">
        <v>1</v>
      </c>
      <c r="I14" s="1">
        <v>1</v>
      </c>
      <c r="J14" s="1">
        <v>3</v>
      </c>
      <c r="K14" s="1">
        <v>3</v>
      </c>
      <c r="L14" s="1">
        <v>3</v>
      </c>
      <c r="M14" s="1">
        <v>2</v>
      </c>
      <c r="N14" s="1">
        <v>2</v>
      </c>
      <c r="O14" s="12">
        <v>4</v>
      </c>
      <c r="P14" s="12"/>
      <c r="Q14">
        <v>15</v>
      </c>
      <c r="R14" s="24">
        <f>O14/Q14</f>
        <v>0.26666666666666666</v>
      </c>
      <c r="S14" s="12"/>
      <c r="T14" s="1">
        <v>3</v>
      </c>
      <c r="U14" s="1">
        <v>3</v>
      </c>
      <c r="V14" s="1">
        <v>4</v>
      </c>
      <c r="W14" s="1">
        <v>4</v>
      </c>
      <c r="X14" s="1">
        <v>3</v>
      </c>
      <c r="Y14" s="1">
        <v>5</v>
      </c>
      <c r="Z14" s="1">
        <v>5</v>
      </c>
      <c r="AA14" s="1">
        <v>4</v>
      </c>
      <c r="AB14" s="1">
        <v>4</v>
      </c>
      <c r="AC14" s="1">
        <v>3</v>
      </c>
      <c r="AD14" s="2" t="s">
        <v>115</v>
      </c>
      <c r="AE14" s="2" t="s">
        <v>116</v>
      </c>
      <c r="AF14" s="1">
        <v>5</v>
      </c>
      <c r="AG14" s="1">
        <v>5</v>
      </c>
      <c r="AH14" s="1">
        <v>5</v>
      </c>
      <c r="AI14" s="1">
        <v>5</v>
      </c>
      <c r="AJ14" s="1">
        <v>1</v>
      </c>
      <c r="AK14" s="1">
        <v>1</v>
      </c>
      <c r="AL14" s="1">
        <v>97</v>
      </c>
      <c r="AM14" s="1">
        <v>492</v>
      </c>
      <c r="AN14" s="1">
        <v>404</v>
      </c>
      <c r="AO14" s="1">
        <v>255</v>
      </c>
      <c r="AP14" s="1">
        <v>26</v>
      </c>
      <c r="AQ14" s="1">
        <v>1274</v>
      </c>
      <c r="AR14" s="3"/>
      <c r="AS14" s="3">
        <v>45915.926770833001</v>
      </c>
      <c r="AT14" s="2"/>
      <c r="AU14" s="1">
        <v>1</v>
      </c>
      <c r="AV14" s="1">
        <v>0</v>
      </c>
      <c r="AW14" s="1">
        <v>5</v>
      </c>
      <c r="AX14" s="1">
        <v>5</v>
      </c>
      <c r="AY14" s="1">
        <v>0</v>
      </c>
      <c r="AZ14" s="1">
        <v>0</v>
      </c>
      <c r="BA14" s="4">
        <v>0.94</v>
      </c>
    </row>
    <row r="15" spans="1:54" x14ac:dyDescent="0.2">
      <c r="A15" s="1">
        <v>371</v>
      </c>
      <c r="B15" s="2"/>
      <c r="C15" s="2"/>
      <c r="D15" s="2" t="s">
        <v>98</v>
      </c>
      <c r="E15" s="2" t="s">
        <v>99</v>
      </c>
      <c r="F15" s="3">
        <v>45923.36162037</v>
      </c>
      <c r="G15" s="1">
        <v>1</v>
      </c>
      <c r="H15" s="1">
        <v>2</v>
      </c>
      <c r="I15" s="1">
        <v>1</v>
      </c>
      <c r="J15" s="1">
        <v>1</v>
      </c>
      <c r="K15" s="1">
        <v>1</v>
      </c>
      <c r="L15" s="1">
        <v>1</v>
      </c>
      <c r="M15" s="1">
        <v>2</v>
      </c>
      <c r="N15" s="1">
        <v>2</v>
      </c>
      <c r="O15" s="12">
        <v>8</v>
      </c>
      <c r="P15" s="12"/>
      <c r="Q15">
        <v>13</v>
      </c>
      <c r="R15" s="24">
        <f>O15/Q15</f>
        <v>0.61538461538461542</v>
      </c>
      <c r="S15" s="12"/>
      <c r="T15" s="1">
        <v>4</v>
      </c>
      <c r="U15" s="1">
        <v>3</v>
      </c>
      <c r="V15" s="1">
        <v>4</v>
      </c>
      <c r="W15" s="1">
        <v>5</v>
      </c>
      <c r="X15" s="1">
        <v>4</v>
      </c>
      <c r="Y15" s="1">
        <v>4</v>
      </c>
      <c r="Z15" s="1">
        <v>5</v>
      </c>
      <c r="AA15" s="1">
        <v>4</v>
      </c>
      <c r="AB15" s="1">
        <v>4</v>
      </c>
      <c r="AC15" s="1">
        <v>3</v>
      </c>
      <c r="AD15" s="2" t="s">
        <v>117</v>
      </c>
      <c r="AE15" s="2" t="s">
        <v>118</v>
      </c>
      <c r="AF15" s="1">
        <v>2</v>
      </c>
      <c r="AG15" s="1">
        <v>2</v>
      </c>
      <c r="AH15" s="1">
        <v>3</v>
      </c>
      <c r="AI15" s="1">
        <v>2</v>
      </c>
      <c r="AJ15" s="1">
        <v>1</v>
      </c>
      <c r="AK15" s="1">
        <v>1</v>
      </c>
      <c r="AL15" s="1">
        <v>6753</v>
      </c>
      <c r="AM15" s="1">
        <v>342</v>
      </c>
      <c r="AN15" s="1">
        <v>340</v>
      </c>
      <c r="AO15" s="1">
        <v>607</v>
      </c>
      <c r="AP15" s="1">
        <v>33</v>
      </c>
      <c r="AQ15" s="1">
        <v>1398</v>
      </c>
      <c r="AR15" s="3"/>
      <c r="AS15" s="3">
        <v>45923.455092593002</v>
      </c>
      <c r="AT15" s="2"/>
      <c r="AU15" s="1">
        <v>1</v>
      </c>
      <c r="AV15" s="1">
        <v>0</v>
      </c>
      <c r="AW15" s="1">
        <v>5</v>
      </c>
      <c r="AX15" s="1">
        <v>5</v>
      </c>
      <c r="AY15" s="1">
        <v>0</v>
      </c>
      <c r="AZ15" s="1">
        <v>0</v>
      </c>
      <c r="BA15" s="4">
        <v>0.63</v>
      </c>
    </row>
    <row r="16" spans="1:54" x14ac:dyDescent="0.2">
      <c r="A16" s="1">
        <v>375</v>
      </c>
      <c r="B16" s="2"/>
      <c r="C16" s="2"/>
      <c r="D16" s="2" t="s">
        <v>98</v>
      </c>
      <c r="E16" s="2" t="s">
        <v>99</v>
      </c>
      <c r="F16" s="3">
        <v>45923.377905093002</v>
      </c>
      <c r="G16" s="1">
        <v>1</v>
      </c>
      <c r="H16" s="1">
        <v>2</v>
      </c>
      <c r="I16" s="1">
        <v>2</v>
      </c>
      <c r="J16" s="1">
        <v>1</v>
      </c>
      <c r="K16" s="1">
        <v>2</v>
      </c>
      <c r="L16" s="1">
        <v>1</v>
      </c>
      <c r="M16" s="1">
        <v>2</v>
      </c>
      <c r="N16" s="1">
        <v>2</v>
      </c>
      <c r="O16" s="12">
        <v>6</v>
      </c>
      <c r="P16" s="12"/>
      <c r="Q16">
        <v>10</v>
      </c>
      <c r="R16" s="24">
        <f>O16/Q16</f>
        <v>0.6</v>
      </c>
      <c r="S16" s="12"/>
      <c r="T16" s="1">
        <v>4</v>
      </c>
      <c r="U16" s="1">
        <v>4</v>
      </c>
      <c r="V16" s="1">
        <v>5</v>
      </c>
      <c r="W16" s="1">
        <v>4</v>
      </c>
      <c r="X16" s="1">
        <v>4</v>
      </c>
      <c r="Y16" s="1">
        <v>5</v>
      </c>
      <c r="Z16" s="1">
        <v>4</v>
      </c>
      <c r="AA16" s="1">
        <v>5</v>
      </c>
      <c r="AB16" s="1">
        <v>4</v>
      </c>
      <c r="AC16" s="1">
        <v>3</v>
      </c>
      <c r="AD16" s="2" t="s">
        <v>119</v>
      </c>
      <c r="AE16" s="2" t="s">
        <v>120</v>
      </c>
      <c r="AF16" s="1">
        <v>4</v>
      </c>
      <c r="AG16" s="1">
        <v>4</v>
      </c>
      <c r="AH16" s="1">
        <v>5</v>
      </c>
      <c r="AI16" s="1">
        <v>4</v>
      </c>
      <c r="AJ16" s="1">
        <v>1</v>
      </c>
      <c r="AK16" s="1">
        <v>1</v>
      </c>
      <c r="AL16" s="1">
        <v>8201</v>
      </c>
      <c r="AM16" s="1">
        <v>368</v>
      </c>
      <c r="AN16" s="1">
        <v>416</v>
      </c>
      <c r="AO16" s="1">
        <v>405</v>
      </c>
      <c r="AP16" s="1">
        <v>27</v>
      </c>
      <c r="AQ16" s="1">
        <v>1292</v>
      </c>
      <c r="AR16" s="3"/>
      <c r="AS16" s="3">
        <v>45923.486898148003</v>
      </c>
      <c r="AT16" s="2"/>
      <c r="AU16" s="1">
        <v>1</v>
      </c>
      <c r="AV16" s="1">
        <v>0</v>
      </c>
      <c r="AW16" s="1">
        <v>5</v>
      </c>
      <c r="AX16" s="1">
        <v>5</v>
      </c>
      <c r="AY16" s="1">
        <v>0</v>
      </c>
      <c r="AZ16" s="1">
        <v>0</v>
      </c>
      <c r="BA16" s="4">
        <v>0.68</v>
      </c>
    </row>
    <row r="17" spans="1:53" x14ac:dyDescent="0.2">
      <c r="A17" s="1">
        <v>377</v>
      </c>
      <c r="B17" s="2"/>
      <c r="C17" s="2"/>
      <c r="D17" s="2" t="s">
        <v>98</v>
      </c>
      <c r="E17" s="2" t="s">
        <v>99</v>
      </c>
      <c r="F17" s="3">
        <v>45923.385706018998</v>
      </c>
      <c r="G17" s="1">
        <v>1</v>
      </c>
      <c r="H17" s="1">
        <v>1</v>
      </c>
      <c r="I17" s="1">
        <v>1</v>
      </c>
      <c r="J17" s="1">
        <v>1</v>
      </c>
      <c r="K17" s="1">
        <v>1</v>
      </c>
      <c r="L17" s="1">
        <v>1</v>
      </c>
      <c r="M17" s="1">
        <v>1</v>
      </c>
      <c r="N17" s="1">
        <v>1</v>
      </c>
      <c r="O17" s="12">
        <v>5</v>
      </c>
      <c r="P17" s="12"/>
      <c r="Q17">
        <v>55</v>
      </c>
      <c r="R17" s="24">
        <f>O17/Q17</f>
        <v>9.0909090909090912E-2</v>
      </c>
      <c r="S17" s="12"/>
      <c r="T17" s="1">
        <v>4</v>
      </c>
      <c r="U17" s="1">
        <v>4</v>
      </c>
      <c r="V17" s="1">
        <v>4</v>
      </c>
      <c r="W17" s="1">
        <v>4</v>
      </c>
      <c r="X17" s="1">
        <v>4</v>
      </c>
      <c r="Y17" s="1">
        <v>4</v>
      </c>
      <c r="Z17" s="1">
        <v>4</v>
      </c>
      <c r="AA17" s="1">
        <v>4</v>
      </c>
      <c r="AB17" s="1">
        <v>4</v>
      </c>
      <c r="AC17" s="1">
        <v>4</v>
      </c>
      <c r="AD17" s="2" t="s">
        <v>121</v>
      </c>
      <c r="AE17" s="2" t="s">
        <v>122</v>
      </c>
      <c r="AF17" s="1">
        <v>4</v>
      </c>
      <c r="AG17" s="1">
        <v>4</v>
      </c>
      <c r="AH17" s="1">
        <v>4</v>
      </c>
      <c r="AI17" s="1">
        <v>4</v>
      </c>
      <c r="AJ17" s="1">
        <v>1</v>
      </c>
      <c r="AK17" s="1">
        <v>1</v>
      </c>
      <c r="AL17" s="1">
        <v>2710</v>
      </c>
      <c r="AM17" s="1">
        <v>437</v>
      </c>
      <c r="AN17" s="1">
        <v>865</v>
      </c>
      <c r="AO17" s="1">
        <v>555</v>
      </c>
      <c r="AP17" s="1">
        <v>157</v>
      </c>
      <c r="AQ17" s="1">
        <v>1965</v>
      </c>
      <c r="AR17" s="3"/>
      <c r="AS17" s="3">
        <v>45923.440381943998</v>
      </c>
      <c r="AT17" s="2"/>
      <c r="AU17" s="1">
        <v>1</v>
      </c>
      <c r="AV17" s="1">
        <v>0</v>
      </c>
      <c r="AW17" s="1">
        <v>5</v>
      </c>
      <c r="AX17" s="1">
        <v>5</v>
      </c>
      <c r="AY17" s="1">
        <v>0</v>
      </c>
      <c r="AZ17" s="1">
        <v>0</v>
      </c>
      <c r="BA17" s="4">
        <v>0.33</v>
      </c>
    </row>
    <row r="18" spans="1:53" x14ac:dyDescent="0.2">
      <c r="A18" s="1">
        <v>391</v>
      </c>
      <c r="B18" s="2"/>
      <c r="C18" s="2"/>
      <c r="D18" s="2" t="s">
        <v>98</v>
      </c>
      <c r="E18" s="2" t="s">
        <v>99</v>
      </c>
      <c r="F18" s="3">
        <v>45924.375717593</v>
      </c>
      <c r="G18" s="1">
        <v>1</v>
      </c>
      <c r="H18" s="1">
        <v>2</v>
      </c>
      <c r="I18" s="1">
        <v>1</v>
      </c>
      <c r="J18" s="1">
        <v>3</v>
      </c>
      <c r="K18" s="1">
        <v>2</v>
      </c>
      <c r="L18" s="1">
        <v>2</v>
      </c>
      <c r="M18" s="1">
        <v>1</v>
      </c>
      <c r="N18" s="1">
        <v>1</v>
      </c>
      <c r="O18" s="12">
        <v>3</v>
      </c>
      <c r="P18" s="12"/>
      <c r="Q18">
        <v>4</v>
      </c>
      <c r="R18" s="24"/>
      <c r="S18" s="12"/>
      <c r="T18" s="1">
        <v>4</v>
      </c>
      <c r="U18" s="1">
        <v>4</v>
      </c>
      <c r="V18" s="1">
        <v>3</v>
      </c>
      <c r="W18" s="1">
        <v>4</v>
      </c>
      <c r="X18" s="1">
        <v>3</v>
      </c>
      <c r="Y18" s="1">
        <v>4</v>
      </c>
      <c r="Z18" s="1">
        <v>4</v>
      </c>
      <c r="AA18" s="1">
        <v>4</v>
      </c>
      <c r="AB18" s="1">
        <v>4</v>
      </c>
      <c r="AC18" s="1">
        <v>4</v>
      </c>
      <c r="AD18" s="2"/>
      <c r="AE18" s="2"/>
      <c r="AF18" s="1">
        <v>3</v>
      </c>
      <c r="AG18" s="1">
        <v>3</v>
      </c>
      <c r="AH18" s="1">
        <v>2</v>
      </c>
      <c r="AI18" s="1">
        <v>4</v>
      </c>
      <c r="AJ18" s="1">
        <v>1</v>
      </c>
      <c r="AK18" s="1">
        <v>1</v>
      </c>
      <c r="AL18" s="1">
        <v>9</v>
      </c>
      <c r="AM18" s="1">
        <v>116</v>
      </c>
      <c r="AN18" s="1">
        <v>5362</v>
      </c>
      <c r="AO18" s="1">
        <v>114</v>
      </c>
      <c r="AP18" s="1">
        <v>43</v>
      </c>
      <c r="AQ18" s="1">
        <v>686</v>
      </c>
      <c r="AR18" s="3"/>
      <c r="AS18" s="3">
        <v>45924.441053240997</v>
      </c>
      <c r="AT18" s="2"/>
      <c r="AU18" s="1">
        <v>1</v>
      </c>
      <c r="AV18" s="1">
        <v>0</v>
      </c>
      <c r="AW18" s="1">
        <v>5</v>
      </c>
      <c r="AX18" s="1">
        <v>5</v>
      </c>
      <c r="AY18" s="1">
        <v>7</v>
      </c>
      <c r="AZ18" s="1">
        <v>5</v>
      </c>
      <c r="BA18" s="4">
        <v>1.59</v>
      </c>
    </row>
    <row r="19" spans="1:53" x14ac:dyDescent="0.2">
      <c r="A19" s="1">
        <v>397</v>
      </c>
      <c r="B19" s="2"/>
      <c r="C19" s="2"/>
      <c r="D19" s="2" t="s">
        <v>98</v>
      </c>
      <c r="E19" s="2" t="s">
        <v>99</v>
      </c>
      <c r="F19" s="3">
        <v>45924.772673610998</v>
      </c>
      <c r="G19" s="1">
        <v>1</v>
      </c>
      <c r="H19" s="1">
        <v>2</v>
      </c>
      <c r="I19" s="1">
        <v>1</v>
      </c>
      <c r="J19" s="1">
        <v>1</v>
      </c>
      <c r="K19" s="1">
        <v>1</v>
      </c>
      <c r="L19" s="1">
        <v>1</v>
      </c>
      <c r="M19" s="1">
        <v>2</v>
      </c>
      <c r="N19" s="1">
        <v>1</v>
      </c>
      <c r="O19" s="12">
        <v>7</v>
      </c>
      <c r="P19" s="12"/>
      <c r="Q19">
        <v>15</v>
      </c>
      <c r="R19" s="24">
        <f>O19/Q19</f>
        <v>0.46666666666666667</v>
      </c>
      <c r="S19" s="12"/>
      <c r="T19" s="1">
        <v>4</v>
      </c>
      <c r="U19" s="1"/>
      <c r="V19" s="1">
        <v>5</v>
      </c>
      <c r="W19" s="1">
        <v>4</v>
      </c>
      <c r="X19" s="1">
        <v>4</v>
      </c>
      <c r="Y19" s="1">
        <v>5</v>
      </c>
      <c r="Z19" s="1"/>
      <c r="AA19" s="1">
        <v>3</v>
      </c>
      <c r="AB19" s="1">
        <v>5</v>
      </c>
      <c r="AC19" s="1">
        <v>4</v>
      </c>
      <c r="AD19" s="2" t="s">
        <v>123</v>
      </c>
      <c r="AE19" s="2"/>
      <c r="AF19" s="1">
        <v>5</v>
      </c>
      <c r="AG19" s="1">
        <v>4</v>
      </c>
      <c r="AH19" s="1">
        <v>4</v>
      </c>
      <c r="AI19" s="1">
        <v>5</v>
      </c>
      <c r="AJ19" s="1">
        <v>1</v>
      </c>
      <c r="AK19" s="1">
        <v>1</v>
      </c>
      <c r="AL19" s="1">
        <v>45</v>
      </c>
      <c r="AM19" s="1">
        <v>477</v>
      </c>
      <c r="AN19" s="1">
        <v>439</v>
      </c>
      <c r="AO19" s="1">
        <v>577</v>
      </c>
      <c r="AP19" s="1">
        <v>24</v>
      </c>
      <c r="AQ19" s="1">
        <v>1562</v>
      </c>
      <c r="AR19" s="3"/>
      <c r="AS19" s="3">
        <v>45924.790763889003</v>
      </c>
      <c r="AT19" s="2"/>
      <c r="AU19" s="1">
        <v>1</v>
      </c>
      <c r="AV19" s="1">
        <v>0</v>
      </c>
      <c r="AW19" s="1">
        <v>5</v>
      </c>
      <c r="AX19" s="1">
        <v>5</v>
      </c>
      <c r="AY19" s="1">
        <v>11</v>
      </c>
      <c r="AZ19" s="1">
        <v>10</v>
      </c>
      <c r="BA19" s="4">
        <v>0.97</v>
      </c>
    </row>
    <row r="20" spans="1:53" x14ac:dyDescent="0.2">
      <c r="A20" s="1">
        <v>415</v>
      </c>
      <c r="B20" s="2"/>
      <c r="C20" s="2"/>
      <c r="D20" s="2" t="s">
        <v>98</v>
      </c>
      <c r="E20" s="2" t="s">
        <v>99</v>
      </c>
      <c r="F20" s="3">
        <v>45927.484699073997</v>
      </c>
      <c r="G20" s="1">
        <v>1</v>
      </c>
      <c r="H20" s="1">
        <v>1</v>
      </c>
      <c r="I20" s="1">
        <v>1</v>
      </c>
      <c r="J20" s="1">
        <v>2</v>
      </c>
      <c r="K20" s="1">
        <v>1</v>
      </c>
      <c r="L20" s="1">
        <v>2</v>
      </c>
      <c r="M20" s="1">
        <v>1</v>
      </c>
      <c r="N20" s="1">
        <v>1</v>
      </c>
      <c r="O20" s="12">
        <v>3</v>
      </c>
      <c r="P20" s="12"/>
      <c r="Q20" s="1"/>
      <c r="R20" s="24"/>
      <c r="S20" s="12"/>
      <c r="T20" s="1">
        <v>4</v>
      </c>
      <c r="U20" s="1">
        <v>4</v>
      </c>
      <c r="V20" s="1">
        <v>4</v>
      </c>
      <c r="W20" s="1">
        <v>4</v>
      </c>
      <c r="X20" s="1">
        <v>4</v>
      </c>
      <c r="Y20" s="1">
        <v>4</v>
      </c>
      <c r="Z20" s="1">
        <v>4</v>
      </c>
      <c r="AA20" s="1">
        <v>4</v>
      </c>
      <c r="AB20" s="1">
        <v>4</v>
      </c>
      <c r="AC20" s="1">
        <v>4</v>
      </c>
      <c r="AD20" s="2" t="s">
        <v>124</v>
      </c>
      <c r="AE20" s="2" t="s">
        <v>125</v>
      </c>
      <c r="AF20" s="1">
        <v>4</v>
      </c>
      <c r="AG20" s="1">
        <v>3</v>
      </c>
      <c r="AH20" s="1">
        <v>3</v>
      </c>
      <c r="AI20" s="1">
        <v>4</v>
      </c>
      <c r="AJ20" s="1">
        <v>1</v>
      </c>
      <c r="AK20" s="1">
        <v>1</v>
      </c>
      <c r="AL20" s="1">
        <v>30</v>
      </c>
      <c r="AM20" s="1">
        <v>168</v>
      </c>
      <c r="AN20" s="1">
        <v>282</v>
      </c>
      <c r="AO20" s="1">
        <v>123</v>
      </c>
      <c r="AP20" s="1">
        <v>107</v>
      </c>
      <c r="AQ20" s="1">
        <v>635</v>
      </c>
      <c r="AR20" s="3"/>
      <c r="AS20" s="3">
        <v>45927.492916666997</v>
      </c>
      <c r="AT20" s="2"/>
      <c r="AU20" s="1">
        <v>1</v>
      </c>
      <c r="AV20" s="1">
        <v>0</v>
      </c>
      <c r="AW20" s="1">
        <v>5</v>
      </c>
      <c r="AX20" s="1">
        <v>5</v>
      </c>
      <c r="AY20" s="1">
        <v>4</v>
      </c>
      <c r="AZ20" s="1">
        <v>3</v>
      </c>
      <c r="BA20" s="4">
        <v>1.59</v>
      </c>
    </row>
    <row r="21" spans="1:53" x14ac:dyDescent="0.2">
      <c r="A21" s="1">
        <v>418</v>
      </c>
      <c r="B21" s="2"/>
      <c r="C21" s="2"/>
      <c r="D21" s="2" t="s">
        <v>98</v>
      </c>
      <c r="E21" s="2" t="s">
        <v>99</v>
      </c>
      <c r="F21" s="3">
        <v>45939.342233796</v>
      </c>
      <c r="G21" s="1">
        <v>1</v>
      </c>
      <c r="H21" s="1">
        <v>2</v>
      </c>
      <c r="I21" s="1">
        <v>1</v>
      </c>
      <c r="J21" s="1">
        <v>3</v>
      </c>
      <c r="K21" s="1">
        <v>3</v>
      </c>
      <c r="L21" s="1">
        <v>3</v>
      </c>
      <c r="M21" s="1"/>
      <c r="N21" s="1">
        <v>3</v>
      </c>
      <c r="O21" s="12">
        <v>3</v>
      </c>
      <c r="P21" s="12"/>
      <c r="Q21" s="1"/>
      <c r="R21" s="24"/>
      <c r="S21" s="12"/>
      <c r="T21" s="1">
        <v>2</v>
      </c>
      <c r="U21" s="1">
        <v>2</v>
      </c>
      <c r="V21" s="1">
        <v>4</v>
      </c>
      <c r="W21" s="1">
        <v>4</v>
      </c>
      <c r="X21" s="1">
        <v>3</v>
      </c>
      <c r="Y21" s="1">
        <v>3</v>
      </c>
      <c r="Z21" s="1">
        <v>4</v>
      </c>
      <c r="AA21" s="1">
        <v>4</v>
      </c>
      <c r="AB21" s="1">
        <v>4</v>
      </c>
      <c r="AC21" s="1">
        <v>3</v>
      </c>
      <c r="AD21" s="2" t="s">
        <v>126</v>
      </c>
      <c r="AE21" s="2"/>
      <c r="AF21" s="1">
        <v>3</v>
      </c>
      <c r="AG21" s="1">
        <v>4</v>
      </c>
      <c r="AH21" s="1">
        <v>4</v>
      </c>
      <c r="AI21" s="1">
        <v>2</v>
      </c>
      <c r="AJ21" s="1">
        <v>1</v>
      </c>
      <c r="AK21" s="1">
        <v>1</v>
      </c>
      <c r="AL21" s="1">
        <v>52</v>
      </c>
      <c r="AM21" s="1">
        <v>587</v>
      </c>
      <c r="AN21" s="1">
        <v>485</v>
      </c>
      <c r="AO21" s="1">
        <v>518</v>
      </c>
      <c r="AP21" s="1">
        <v>40</v>
      </c>
      <c r="AQ21" s="1">
        <v>1682</v>
      </c>
      <c r="AR21" s="3"/>
      <c r="AS21" s="3">
        <v>45939.361701389003</v>
      </c>
      <c r="AT21" s="2"/>
      <c r="AU21" s="1">
        <v>1</v>
      </c>
      <c r="AV21" s="1">
        <v>0</v>
      </c>
      <c r="AW21" s="1">
        <v>5</v>
      </c>
      <c r="AX21" s="1">
        <v>5</v>
      </c>
      <c r="AY21" s="1">
        <v>11</v>
      </c>
      <c r="AZ21" s="1">
        <v>9</v>
      </c>
      <c r="BA21" s="4">
        <v>0.8</v>
      </c>
    </row>
    <row r="22" spans="1:53" x14ac:dyDescent="0.2">
      <c r="A22" s="1">
        <v>452</v>
      </c>
      <c r="B22" s="2"/>
      <c r="C22" s="2"/>
      <c r="D22" s="2" t="s">
        <v>98</v>
      </c>
      <c r="E22" s="2" t="s">
        <v>99</v>
      </c>
      <c r="F22" s="3">
        <v>45946.550127315</v>
      </c>
      <c r="G22" s="1">
        <v>3</v>
      </c>
      <c r="H22" s="1">
        <v>3</v>
      </c>
      <c r="I22" s="1">
        <v>3</v>
      </c>
      <c r="J22" s="1">
        <v>3</v>
      </c>
      <c r="K22" s="1">
        <v>3</v>
      </c>
      <c r="L22" s="1">
        <v>3</v>
      </c>
      <c r="M22" s="1">
        <v>2</v>
      </c>
      <c r="N22" s="1">
        <v>3</v>
      </c>
      <c r="O22" s="12">
        <v>1</v>
      </c>
      <c r="P22" s="12"/>
      <c r="Q22">
        <v>30</v>
      </c>
      <c r="R22" s="24">
        <f>O22/Q22</f>
        <v>3.3333333333333333E-2</v>
      </c>
      <c r="S22" s="12"/>
      <c r="T22" s="1">
        <v>2</v>
      </c>
      <c r="U22" s="1">
        <v>4</v>
      </c>
      <c r="V22" s="1">
        <v>2</v>
      </c>
      <c r="W22" s="1">
        <v>4</v>
      </c>
      <c r="X22" s="1">
        <v>1</v>
      </c>
      <c r="Y22" s="1">
        <v>1</v>
      </c>
      <c r="Z22" s="1">
        <v>2</v>
      </c>
      <c r="AA22" s="1">
        <v>2</v>
      </c>
      <c r="AB22" s="1">
        <v>1</v>
      </c>
      <c r="AC22" s="1">
        <v>2</v>
      </c>
      <c r="AD22" s="2" t="s">
        <v>127</v>
      </c>
      <c r="AE22" s="2" t="s">
        <v>128</v>
      </c>
      <c r="AF22" s="1">
        <v>3</v>
      </c>
      <c r="AG22" s="1">
        <v>3</v>
      </c>
      <c r="AH22" s="1">
        <v>1</v>
      </c>
      <c r="AI22" s="1">
        <v>1</v>
      </c>
      <c r="AJ22" s="1">
        <v>1</v>
      </c>
      <c r="AK22" s="1">
        <v>1</v>
      </c>
      <c r="AL22" s="1">
        <v>6373</v>
      </c>
      <c r="AM22" s="1">
        <v>149</v>
      </c>
      <c r="AN22" s="1">
        <v>124</v>
      </c>
      <c r="AO22" s="1">
        <v>1066</v>
      </c>
      <c r="AP22" s="1">
        <v>24</v>
      </c>
      <c r="AQ22" s="1">
        <v>1439</v>
      </c>
      <c r="AR22" s="3"/>
      <c r="AS22" s="3">
        <v>45946.639664351998</v>
      </c>
      <c r="AT22" s="2"/>
      <c r="AU22" s="1">
        <v>1</v>
      </c>
      <c r="AV22" s="1">
        <v>0</v>
      </c>
      <c r="AW22" s="1">
        <v>5</v>
      </c>
      <c r="AX22" s="1">
        <v>5</v>
      </c>
      <c r="AY22" s="1">
        <v>0</v>
      </c>
      <c r="AZ22" s="1">
        <v>0</v>
      </c>
      <c r="BA22" s="4">
        <v>1.1100000000000001</v>
      </c>
    </row>
    <row r="23" spans="1:53" x14ac:dyDescent="0.2">
      <c r="A23" s="1">
        <v>454</v>
      </c>
      <c r="B23" s="2"/>
      <c r="C23" s="2"/>
      <c r="D23" s="2" t="s">
        <v>98</v>
      </c>
      <c r="E23" s="2" t="s">
        <v>99</v>
      </c>
      <c r="F23" s="3">
        <v>45949.719803241002</v>
      </c>
      <c r="G23" s="1">
        <v>1</v>
      </c>
      <c r="H23" s="1">
        <v>2</v>
      </c>
      <c r="I23" s="1">
        <v>1</v>
      </c>
      <c r="J23" s="1">
        <v>3</v>
      </c>
      <c r="K23" s="1">
        <v>3</v>
      </c>
      <c r="L23" s="1">
        <v>3</v>
      </c>
      <c r="M23" s="1">
        <v>2</v>
      </c>
      <c r="N23" s="1">
        <v>2</v>
      </c>
      <c r="O23" s="12">
        <v>5</v>
      </c>
      <c r="P23" s="12"/>
      <c r="Q23">
        <v>30</v>
      </c>
      <c r="R23" s="24">
        <f>O23/Q23</f>
        <v>0.16666666666666666</v>
      </c>
      <c r="S23" s="12"/>
      <c r="T23" s="1">
        <v>4</v>
      </c>
      <c r="U23" s="1">
        <v>4</v>
      </c>
      <c r="V23" s="1">
        <v>4</v>
      </c>
      <c r="W23" s="1">
        <v>4</v>
      </c>
      <c r="X23" s="1">
        <v>3</v>
      </c>
      <c r="Y23" s="1">
        <v>3</v>
      </c>
      <c r="Z23" s="1">
        <v>3</v>
      </c>
      <c r="AA23" s="1">
        <v>3</v>
      </c>
      <c r="AB23" s="1">
        <v>4</v>
      </c>
      <c r="AC23" s="1">
        <v>4</v>
      </c>
      <c r="AD23" s="2"/>
      <c r="AE23" s="2" t="s">
        <v>129</v>
      </c>
      <c r="AF23" s="1">
        <v>3</v>
      </c>
      <c r="AG23" s="1">
        <v>4</v>
      </c>
      <c r="AH23" s="1">
        <v>3</v>
      </c>
      <c r="AI23" s="1">
        <v>4</v>
      </c>
      <c r="AJ23" s="1">
        <v>1</v>
      </c>
      <c r="AK23" s="1">
        <v>1</v>
      </c>
      <c r="AL23" s="1">
        <v>64</v>
      </c>
      <c r="AM23" s="1">
        <v>810</v>
      </c>
      <c r="AN23" s="1">
        <v>933</v>
      </c>
      <c r="AO23" s="1">
        <v>380</v>
      </c>
      <c r="AP23" s="1">
        <v>35</v>
      </c>
      <c r="AQ23" s="1">
        <v>2222</v>
      </c>
      <c r="AR23" s="3"/>
      <c r="AS23" s="3">
        <v>45949.745520832999</v>
      </c>
      <c r="AT23" s="2"/>
      <c r="AU23" s="1">
        <v>1</v>
      </c>
      <c r="AV23" s="1">
        <v>0</v>
      </c>
      <c r="AW23" s="1">
        <v>5</v>
      </c>
      <c r="AX23" s="1">
        <v>5</v>
      </c>
      <c r="AY23" s="1">
        <v>4</v>
      </c>
      <c r="AZ23" s="1">
        <v>3</v>
      </c>
      <c r="BA23" s="4">
        <v>0.73</v>
      </c>
    </row>
    <row r="24" spans="1:53" x14ac:dyDescent="0.2">
      <c r="A24" s="10"/>
      <c r="B24" s="10" t="s">
        <v>134</v>
      </c>
      <c r="C24" s="10"/>
      <c r="D24" s="10"/>
      <c r="E24" s="10"/>
      <c r="F24" s="10"/>
      <c r="G24" s="11">
        <v>1</v>
      </c>
      <c r="H24" s="11">
        <v>2</v>
      </c>
      <c r="I24" s="11">
        <v>1</v>
      </c>
      <c r="J24" s="11">
        <v>1</v>
      </c>
      <c r="K24" s="11">
        <v>1</v>
      </c>
      <c r="L24" s="11">
        <v>1</v>
      </c>
      <c r="M24" s="11">
        <v>2</v>
      </c>
      <c r="N24" s="11">
        <v>2</v>
      </c>
      <c r="O24" s="10"/>
      <c r="P24" s="10"/>
      <c r="R24" s="23"/>
      <c r="S24" s="23"/>
    </row>
    <row r="25" spans="1:53" x14ac:dyDescent="0.2">
      <c r="A25" s="10"/>
      <c r="B25" s="10" t="s">
        <v>143</v>
      </c>
      <c r="C25" s="10"/>
      <c r="D25" s="10"/>
      <c r="E25" s="10"/>
      <c r="F25" s="10"/>
      <c r="G25" s="10">
        <v>20</v>
      </c>
      <c r="H25" s="10">
        <v>14</v>
      </c>
      <c r="I25" s="10">
        <v>19</v>
      </c>
      <c r="J25" s="12">
        <v>11</v>
      </c>
      <c r="K25" s="12">
        <v>10</v>
      </c>
      <c r="L25" s="12">
        <v>11</v>
      </c>
      <c r="M25" s="12">
        <v>15</v>
      </c>
      <c r="N25" s="12">
        <v>9</v>
      </c>
      <c r="O25" s="11">
        <f>AVERAGE(O3:O23)</f>
        <v>5.1904761904761907</v>
      </c>
      <c r="P25" s="11"/>
      <c r="R25" s="23"/>
      <c r="S25" s="23"/>
      <c r="AE25" s="19"/>
      <c r="AL25" s="18"/>
      <c r="AM25" s="18"/>
      <c r="AN25" s="18"/>
      <c r="AO25" s="18"/>
      <c r="AP25" s="18"/>
      <c r="AQ25" s="18"/>
    </row>
    <row r="26" spans="1:53" x14ac:dyDescent="0.2">
      <c r="A26" s="10"/>
      <c r="B26" s="10" t="s">
        <v>144</v>
      </c>
      <c r="C26" s="10"/>
      <c r="D26" s="10"/>
      <c r="E26" s="10"/>
      <c r="F26" s="10"/>
      <c r="G26" s="12">
        <v>0</v>
      </c>
      <c r="H26" s="10">
        <v>5</v>
      </c>
      <c r="I26" s="12">
        <v>1</v>
      </c>
      <c r="J26" s="12">
        <v>2</v>
      </c>
      <c r="K26" s="12">
        <v>3</v>
      </c>
      <c r="L26" s="12">
        <v>5</v>
      </c>
      <c r="M26" s="12">
        <v>4</v>
      </c>
      <c r="N26" s="12">
        <v>9</v>
      </c>
      <c r="O26" s="11">
        <f>MEDIAN(O3:O23)</f>
        <v>5</v>
      </c>
      <c r="P26" s="11"/>
      <c r="R26" s="23"/>
      <c r="S26" s="23"/>
      <c r="AE26" s="20"/>
      <c r="AL26" s="18"/>
      <c r="AM26" s="18"/>
      <c r="AN26" s="18"/>
      <c r="AO26" s="18"/>
      <c r="AP26" s="18"/>
      <c r="AQ26" s="18"/>
    </row>
    <row r="27" spans="1:53" x14ac:dyDescent="0.2">
      <c r="A27" s="10"/>
      <c r="B27" s="10" t="s">
        <v>145</v>
      </c>
      <c r="C27" s="10"/>
      <c r="D27" s="10"/>
      <c r="E27" s="10"/>
      <c r="F27" s="10"/>
      <c r="G27" s="10">
        <v>1</v>
      </c>
      <c r="H27" s="10">
        <v>2</v>
      </c>
      <c r="I27" s="12">
        <v>1</v>
      </c>
      <c r="J27" s="12">
        <v>8</v>
      </c>
      <c r="K27" s="12">
        <v>8</v>
      </c>
      <c r="L27" s="12">
        <v>5</v>
      </c>
      <c r="M27" s="12">
        <v>2</v>
      </c>
      <c r="N27" s="12">
        <v>3</v>
      </c>
      <c r="O27" s="11" t="s">
        <v>138</v>
      </c>
      <c r="P27" s="11"/>
      <c r="R27" s="23"/>
      <c r="S27" s="23"/>
      <c r="AE27" s="20"/>
    </row>
    <row r="28" spans="1:53" x14ac:dyDescent="0.2">
      <c r="A28" s="10"/>
      <c r="B28" s="10" t="s">
        <v>146</v>
      </c>
      <c r="C28" s="10"/>
      <c r="D28" s="10"/>
      <c r="E28" s="10"/>
      <c r="F28" s="10"/>
      <c r="G28" s="10">
        <f>SUM(G25:G27)</f>
        <v>21</v>
      </c>
      <c r="H28" s="10">
        <f>SUM(H25:H27)</f>
        <v>21</v>
      </c>
      <c r="I28" s="10">
        <f t="shared" ref="I28:N28" si="0">SUM(I25:I27)</f>
        <v>21</v>
      </c>
      <c r="J28" s="10">
        <f t="shared" si="0"/>
        <v>21</v>
      </c>
      <c r="K28" s="10">
        <f t="shared" si="0"/>
        <v>21</v>
      </c>
      <c r="L28" s="10">
        <f t="shared" si="0"/>
        <v>21</v>
      </c>
      <c r="M28" s="10">
        <f t="shared" si="0"/>
        <v>21</v>
      </c>
      <c r="N28" s="10">
        <f t="shared" si="0"/>
        <v>21</v>
      </c>
      <c r="O28" s="13"/>
      <c r="P28" s="13"/>
      <c r="Q28" s="20"/>
      <c r="R28" s="23"/>
      <c r="S28" s="23"/>
    </row>
    <row r="29" spans="1:53" x14ac:dyDescent="0.2">
      <c r="A29" s="10"/>
      <c r="B29" s="10"/>
      <c r="C29" s="10"/>
      <c r="D29" s="10"/>
      <c r="E29" s="10"/>
      <c r="F29" s="10"/>
      <c r="G29" s="10"/>
      <c r="H29" s="10"/>
      <c r="I29" s="10"/>
      <c r="J29" s="10"/>
      <c r="K29" s="10"/>
      <c r="L29" s="10"/>
      <c r="M29" s="10"/>
      <c r="N29" s="10"/>
      <c r="O29" s="10"/>
      <c r="P29" s="10"/>
      <c r="R29" s="23"/>
      <c r="S29" s="23"/>
    </row>
    <row r="30" spans="1:53" x14ac:dyDescent="0.2">
      <c r="A30" s="10"/>
      <c r="B30" s="10" t="s">
        <v>132</v>
      </c>
      <c r="C30" s="10"/>
      <c r="D30" s="10"/>
      <c r="E30" s="10"/>
      <c r="F30" s="10">
        <f>AVERAGE(G30:N30)</f>
        <v>0.64880952380952384</v>
      </c>
      <c r="G30" s="10">
        <f t="shared" ref="G30:N30" si="1">G25/G$28</f>
        <v>0.95238095238095233</v>
      </c>
      <c r="H30" s="10">
        <f t="shared" si="1"/>
        <v>0.66666666666666663</v>
      </c>
      <c r="I30" s="10">
        <f t="shared" si="1"/>
        <v>0.90476190476190477</v>
      </c>
      <c r="J30" s="10">
        <f t="shared" si="1"/>
        <v>0.52380952380952384</v>
      </c>
      <c r="K30" s="10">
        <f t="shared" si="1"/>
        <v>0.47619047619047616</v>
      </c>
      <c r="L30" s="10">
        <f t="shared" si="1"/>
        <v>0.52380952380952384</v>
      </c>
      <c r="M30" s="10">
        <f t="shared" si="1"/>
        <v>0.7142857142857143</v>
      </c>
      <c r="N30" s="10">
        <f t="shared" si="1"/>
        <v>0.42857142857142855</v>
      </c>
      <c r="O30" s="10"/>
      <c r="P30" s="10"/>
      <c r="R30" s="23"/>
      <c r="S30" s="23"/>
    </row>
    <row r="31" spans="1:53" x14ac:dyDescent="0.2">
      <c r="A31" s="10"/>
      <c r="B31" s="10" t="s">
        <v>130</v>
      </c>
      <c r="C31" s="10"/>
      <c r="D31" s="10"/>
      <c r="E31" s="10"/>
      <c r="F31" s="10"/>
      <c r="G31" s="10">
        <f t="shared" ref="G31:N31" si="2">G26/G$28</f>
        <v>0</v>
      </c>
      <c r="H31" s="10">
        <f t="shared" si="2"/>
        <v>0.23809523809523808</v>
      </c>
      <c r="I31" s="10">
        <f t="shared" si="2"/>
        <v>4.7619047619047616E-2</v>
      </c>
      <c r="J31" s="10">
        <f t="shared" si="2"/>
        <v>9.5238095238095233E-2</v>
      </c>
      <c r="K31" s="10">
        <f t="shared" si="2"/>
        <v>0.14285714285714285</v>
      </c>
      <c r="L31" s="10">
        <f t="shared" si="2"/>
        <v>0.23809523809523808</v>
      </c>
      <c r="M31" s="10">
        <f t="shared" si="2"/>
        <v>0.19047619047619047</v>
      </c>
      <c r="N31" s="10">
        <f t="shared" si="2"/>
        <v>0.42857142857142855</v>
      </c>
      <c r="O31" s="10"/>
      <c r="P31" s="10"/>
      <c r="R31" s="23"/>
      <c r="S31" s="23"/>
    </row>
    <row r="32" spans="1:53" x14ac:dyDescent="0.2">
      <c r="A32" s="10"/>
      <c r="B32" s="10" t="s">
        <v>131</v>
      </c>
      <c r="C32" s="10"/>
      <c r="D32" s="10"/>
      <c r="E32" s="10"/>
      <c r="F32" s="10"/>
      <c r="G32" s="10">
        <f t="shared" ref="G32:N32" si="3">G27/G$28</f>
        <v>4.7619047619047616E-2</v>
      </c>
      <c r="H32" s="10">
        <f t="shared" si="3"/>
        <v>9.5238095238095233E-2</v>
      </c>
      <c r="I32" s="10">
        <f t="shared" si="3"/>
        <v>4.7619047619047616E-2</v>
      </c>
      <c r="J32" s="10">
        <f t="shared" si="3"/>
        <v>0.38095238095238093</v>
      </c>
      <c r="K32" s="10">
        <f t="shared" si="3"/>
        <v>0.38095238095238093</v>
      </c>
      <c r="L32" s="10">
        <f t="shared" si="3"/>
        <v>0.23809523809523808</v>
      </c>
      <c r="M32" s="10">
        <f t="shared" si="3"/>
        <v>9.5238095238095233E-2</v>
      </c>
      <c r="N32" s="10">
        <f t="shared" si="3"/>
        <v>0.14285714285714285</v>
      </c>
      <c r="O32" s="10"/>
      <c r="P32" s="10"/>
      <c r="R32" s="22"/>
      <c r="S32" s="22"/>
    </row>
    <row r="33" spans="16:37" x14ac:dyDescent="0.2">
      <c r="P33" s="13" t="s">
        <v>135</v>
      </c>
      <c r="Q33" s="25">
        <f t="shared" ref="Q33:AC33" si="4">AVERAGE(Q3:Q23)</f>
        <v>24.222222222222221</v>
      </c>
      <c r="R33" s="25">
        <f t="shared" si="4"/>
        <v>0.30214223117036415</v>
      </c>
      <c r="T33" s="17">
        <f t="shared" si="4"/>
        <v>3.4285714285714284</v>
      </c>
      <c r="U33" s="17">
        <f t="shared" si="4"/>
        <v>3.6</v>
      </c>
      <c r="V33" s="17">
        <f t="shared" si="4"/>
        <v>3.8095238095238093</v>
      </c>
      <c r="W33" s="17">
        <f t="shared" si="4"/>
        <v>4.0952380952380949</v>
      </c>
      <c r="X33" s="17">
        <f t="shared" si="4"/>
        <v>3.3809523809523809</v>
      </c>
      <c r="Y33" s="17">
        <f t="shared" si="4"/>
        <v>3.5238095238095237</v>
      </c>
      <c r="Z33" s="17">
        <f t="shared" si="4"/>
        <v>3.65</v>
      </c>
      <c r="AA33" s="17">
        <f t="shared" si="4"/>
        <v>3.8095238095238093</v>
      </c>
      <c r="AB33" s="17">
        <f t="shared" si="4"/>
        <v>3.9047619047619047</v>
      </c>
      <c r="AC33" s="17">
        <f t="shared" si="4"/>
        <v>3.6666666666666665</v>
      </c>
      <c r="AD33" s="10"/>
      <c r="AE33" s="10"/>
      <c r="AF33" s="17">
        <f t="shared" ref="AF33:AK33" si="5">AVERAGE(AF3:AF23)</f>
        <v>3.95</v>
      </c>
      <c r="AG33" s="17">
        <f t="shared" si="5"/>
        <v>3.75</v>
      </c>
      <c r="AH33" s="17">
        <f t="shared" si="5"/>
        <v>3.45</v>
      </c>
      <c r="AI33" s="17">
        <f t="shared" si="5"/>
        <v>3.55</v>
      </c>
      <c r="AJ33" s="17">
        <f t="shared" si="5"/>
        <v>1</v>
      </c>
      <c r="AK33" s="17">
        <f t="shared" si="5"/>
        <v>1.05</v>
      </c>
    </row>
    <row r="34" spans="16:37" x14ac:dyDescent="0.2">
      <c r="P34" s="14" t="s">
        <v>136</v>
      </c>
      <c r="Q34" s="11">
        <f t="shared" ref="Q34:AC34" si="6">MEDIAN(Q3:Q23)</f>
        <v>20.5</v>
      </c>
      <c r="R34" s="25">
        <f t="shared" si="6"/>
        <v>0.23809523809523808</v>
      </c>
      <c r="T34" s="11">
        <f t="shared" si="6"/>
        <v>4</v>
      </c>
      <c r="U34" s="11">
        <f t="shared" si="6"/>
        <v>4</v>
      </c>
      <c r="V34" s="11">
        <f t="shared" si="6"/>
        <v>4</v>
      </c>
      <c r="W34" s="11">
        <f t="shared" si="6"/>
        <v>4</v>
      </c>
      <c r="X34" s="11">
        <f t="shared" si="6"/>
        <v>4</v>
      </c>
      <c r="Y34" s="11">
        <f t="shared" si="6"/>
        <v>4</v>
      </c>
      <c r="Z34" s="11">
        <f t="shared" si="6"/>
        <v>4</v>
      </c>
      <c r="AA34" s="11">
        <f t="shared" si="6"/>
        <v>4</v>
      </c>
      <c r="AB34" s="11">
        <f t="shared" si="6"/>
        <v>4</v>
      </c>
      <c r="AC34" s="11">
        <f t="shared" si="6"/>
        <v>4</v>
      </c>
      <c r="AD34" s="10"/>
      <c r="AE34" s="10"/>
      <c r="AF34" s="11">
        <f t="shared" ref="AF34:AK34" si="7">MEDIAN(AF3:AF23)</f>
        <v>4</v>
      </c>
      <c r="AG34" s="11">
        <f t="shared" si="7"/>
        <v>4</v>
      </c>
      <c r="AH34" s="11">
        <f t="shared" si="7"/>
        <v>4</v>
      </c>
      <c r="AI34" s="11">
        <f t="shared" si="7"/>
        <v>4</v>
      </c>
      <c r="AJ34" s="11">
        <f t="shared" si="7"/>
        <v>1</v>
      </c>
      <c r="AK34" s="11">
        <f t="shared" si="7"/>
        <v>1</v>
      </c>
    </row>
    <row r="35" spans="16:37" x14ac:dyDescent="0.2">
      <c r="P35" s="14" t="s">
        <v>137</v>
      </c>
      <c r="Q35" s="27" t="s">
        <v>149</v>
      </c>
      <c r="R35" s="26" t="s">
        <v>148</v>
      </c>
      <c r="T35" s="10" t="s">
        <v>139</v>
      </c>
      <c r="U35" s="10" t="s">
        <v>139</v>
      </c>
      <c r="V35" s="10" t="s">
        <v>139</v>
      </c>
      <c r="W35" s="10" t="s">
        <v>140</v>
      </c>
      <c r="X35" s="15" t="s">
        <v>141</v>
      </c>
      <c r="Y35" s="10" t="s">
        <v>141</v>
      </c>
      <c r="Z35" s="10" t="s">
        <v>141</v>
      </c>
      <c r="AA35" s="10" t="s">
        <v>141</v>
      </c>
      <c r="AB35" s="10" t="s">
        <v>141</v>
      </c>
      <c r="AC35" s="10" t="s">
        <v>141</v>
      </c>
      <c r="AD35" s="10"/>
      <c r="AE35" s="10"/>
      <c r="AF35" s="10" t="s">
        <v>139</v>
      </c>
      <c r="AG35" s="10" t="s">
        <v>139</v>
      </c>
      <c r="AH35" s="10" t="s">
        <v>141</v>
      </c>
      <c r="AI35" s="10" t="s">
        <v>141</v>
      </c>
      <c r="AJ35" s="10">
        <v>1</v>
      </c>
      <c r="AK35" s="15" t="s">
        <v>142</v>
      </c>
    </row>
    <row r="36" spans="16:37" x14ac:dyDescent="0.2">
      <c r="R36" s="22"/>
      <c r="S36" s="22"/>
    </row>
    <row r="37" spans="16:37" x14ac:dyDescent="0.2">
      <c r="R37" s="22"/>
      <c r="S37" s="22"/>
    </row>
    <row r="38" spans="16:37" x14ac:dyDescent="0.2">
      <c r="R38" s="22"/>
      <c r="S38" s="22"/>
    </row>
    <row r="39" spans="16:37" x14ac:dyDescent="0.2">
      <c r="R39" s="22"/>
      <c r="S39" s="22"/>
    </row>
    <row r="40" spans="16:37" x14ac:dyDescent="0.2">
      <c r="R40" s="22"/>
      <c r="S40" s="22"/>
    </row>
    <row r="41" spans="16:37" x14ac:dyDescent="0.2">
      <c r="R41" s="22"/>
      <c r="S41" s="22"/>
    </row>
    <row r="42" spans="16:37" x14ac:dyDescent="0.2">
      <c r="R42" s="22"/>
      <c r="S42" s="22"/>
    </row>
    <row r="43" spans="16:37" x14ac:dyDescent="0.2">
      <c r="R43" s="22"/>
      <c r="S43" s="22"/>
    </row>
    <row r="44" spans="16:37" x14ac:dyDescent="0.2">
      <c r="R44" s="22"/>
      <c r="S44" s="22"/>
    </row>
    <row r="45" spans="16:37" x14ac:dyDescent="0.2">
      <c r="R45" s="22"/>
      <c r="S45" s="22"/>
    </row>
    <row r="46" spans="16:37" x14ac:dyDescent="0.2">
      <c r="R46" s="22"/>
      <c r="S46" s="22"/>
    </row>
    <row r="47" spans="16:37" x14ac:dyDescent="0.2">
      <c r="R47" s="22"/>
      <c r="S47" s="22"/>
    </row>
    <row r="48" spans="16:37" x14ac:dyDescent="0.2">
      <c r="R48" s="22"/>
      <c r="S48" s="22"/>
    </row>
    <row r="49" spans="18:19" x14ac:dyDescent="0.2">
      <c r="R49" s="22"/>
      <c r="S49" s="22"/>
    </row>
    <row r="50" spans="18:19" x14ac:dyDescent="0.2">
      <c r="R50" s="22"/>
      <c r="S50" s="22"/>
    </row>
    <row r="51" spans="18:19" x14ac:dyDescent="0.2">
      <c r="R51" s="22"/>
      <c r="S51" s="22"/>
    </row>
    <row r="52" spans="18:19" x14ac:dyDescent="0.2">
      <c r="R52" s="22"/>
      <c r="S52" s="22"/>
    </row>
    <row r="53" spans="18:19" x14ac:dyDescent="0.2">
      <c r="R53" s="22"/>
      <c r="S53" s="22"/>
    </row>
    <row r="54" spans="18:19" x14ac:dyDescent="0.2">
      <c r="R54" s="22"/>
      <c r="S54" s="22"/>
    </row>
    <row r="55" spans="18:19" x14ac:dyDescent="0.2">
      <c r="R55" s="22"/>
      <c r="S55" s="22"/>
    </row>
    <row r="56" spans="18:19" x14ac:dyDescent="0.2">
      <c r="R56" s="22"/>
      <c r="S56" s="22"/>
    </row>
    <row r="57" spans="18:19" x14ac:dyDescent="0.2">
      <c r="R57" s="22"/>
      <c r="S57" s="22"/>
    </row>
    <row r="58" spans="18:19" x14ac:dyDescent="0.2">
      <c r="R58" s="22"/>
      <c r="S58" s="22"/>
    </row>
    <row r="59" spans="18:19" x14ac:dyDescent="0.2">
      <c r="R59" s="22"/>
      <c r="S59" s="22"/>
    </row>
    <row r="60" spans="18:19" x14ac:dyDescent="0.2">
      <c r="R60" s="22"/>
      <c r="S60" s="22"/>
    </row>
    <row r="61" spans="18:19" x14ac:dyDescent="0.2">
      <c r="R61" s="22"/>
      <c r="S61" s="22"/>
    </row>
    <row r="62" spans="18:19" x14ac:dyDescent="0.2">
      <c r="R62" s="22"/>
      <c r="S62" s="22"/>
    </row>
    <row r="63" spans="18:19" x14ac:dyDescent="0.2">
      <c r="R63" s="22"/>
      <c r="S63" s="22"/>
    </row>
    <row r="64" spans="18:19" x14ac:dyDescent="0.2">
      <c r="R64" s="22"/>
      <c r="S64" s="22"/>
    </row>
    <row r="65" spans="18:19" x14ac:dyDescent="0.2">
      <c r="R65" s="22"/>
      <c r="S65" s="22"/>
    </row>
    <row r="66" spans="18:19" x14ac:dyDescent="0.2">
      <c r="R66" s="22"/>
      <c r="S66" s="22"/>
    </row>
    <row r="67" spans="18:19" x14ac:dyDescent="0.2">
      <c r="R67" s="22"/>
      <c r="S67" s="22"/>
    </row>
    <row r="68" spans="18:19" x14ac:dyDescent="0.2">
      <c r="R68" s="22"/>
      <c r="S68" s="22"/>
    </row>
    <row r="69" spans="18:19" x14ac:dyDescent="0.2">
      <c r="R69" s="22"/>
      <c r="S69" s="22"/>
    </row>
    <row r="70" spans="18:19" x14ac:dyDescent="0.2">
      <c r="R70" s="22"/>
      <c r="S70" s="22"/>
    </row>
    <row r="71" spans="18:19" x14ac:dyDescent="0.2">
      <c r="R71" s="22"/>
      <c r="S71" s="22"/>
    </row>
    <row r="72" spans="18:19" x14ac:dyDescent="0.2">
      <c r="R72" s="22"/>
      <c r="S72" s="22"/>
    </row>
    <row r="73" spans="18:19" x14ac:dyDescent="0.2">
      <c r="R73" s="22"/>
      <c r="S73" s="22"/>
    </row>
    <row r="74" spans="18:19" x14ac:dyDescent="0.2">
      <c r="R74" s="22"/>
      <c r="S74" s="22"/>
    </row>
    <row r="75" spans="18:19" x14ac:dyDescent="0.2">
      <c r="R75" s="22"/>
      <c r="S75" s="22"/>
    </row>
    <row r="76" spans="18:19" x14ac:dyDescent="0.2">
      <c r="R76" s="22"/>
      <c r="S76" s="22"/>
    </row>
    <row r="77" spans="18:19" x14ac:dyDescent="0.2">
      <c r="R77" s="22"/>
      <c r="S77" s="22"/>
    </row>
    <row r="78" spans="18:19" x14ac:dyDescent="0.2">
      <c r="R78" s="22"/>
      <c r="S78" s="22"/>
    </row>
    <row r="79" spans="18:19" x14ac:dyDescent="0.2">
      <c r="R79" s="22"/>
      <c r="S79" s="22"/>
    </row>
    <row r="80" spans="18:19" x14ac:dyDescent="0.2">
      <c r="R80" s="22"/>
      <c r="S80" s="22"/>
    </row>
    <row r="81" spans="18:19" x14ac:dyDescent="0.2">
      <c r="R81" s="22"/>
      <c r="S81" s="22"/>
    </row>
    <row r="82" spans="18:19" x14ac:dyDescent="0.2">
      <c r="R82" s="22"/>
      <c r="S82" s="22"/>
    </row>
    <row r="83" spans="18:19" x14ac:dyDescent="0.2">
      <c r="R83" s="22"/>
      <c r="S83" s="22"/>
    </row>
    <row r="84" spans="18:19" x14ac:dyDescent="0.2">
      <c r="R84" s="22"/>
      <c r="S84" s="22"/>
    </row>
    <row r="85" spans="18:19" x14ac:dyDescent="0.2">
      <c r="R85" s="22"/>
      <c r="S85" s="22"/>
    </row>
    <row r="86" spans="18:19" x14ac:dyDescent="0.2">
      <c r="R86" s="22"/>
      <c r="S86" s="22"/>
    </row>
    <row r="87" spans="18:19" x14ac:dyDescent="0.2">
      <c r="R87" s="22"/>
      <c r="S87" s="22"/>
    </row>
    <row r="88" spans="18:19" x14ac:dyDescent="0.2">
      <c r="R88" s="22"/>
      <c r="S88" s="22"/>
    </row>
    <row r="89" spans="18:19" x14ac:dyDescent="0.2">
      <c r="R89" s="22"/>
      <c r="S89" s="22"/>
    </row>
    <row r="90" spans="18:19" x14ac:dyDescent="0.2">
      <c r="R90" s="22"/>
      <c r="S90" s="22"/>
    </row>
    <row r="91" spans="18:19" x14ac:dyDescent="0.2">
      <c r="R91" s="22"/>
      <c r="S91" s="22"/>
    </row>
    <row r="92" spans="18:19" x14ac:dyDescent="0.2">
      <c r="R92" s="22"/>
      <c r="S92" s="22"/>
    </row>
    <row r="93" spans="18:19" x14ac:dyDescent="0.2">
      <c r="R93" s="22"/>
      <c r="S93" s="22"/>
    </row>
    <row r="94" spans="18:19" x14ac:dyDescent="0.2">
      <c r="R94" s="22"/>
      <c r="S94" s="22"/>
    </row>
    <row r="95" spans="18:19" x14ac:dyDescent="0.2">
      <c r="R95" s="22"/>
      <c r="S95" s="22"/>
    </row>
    <row r="96" spans="18:19" x14ac:dyDescent="0.2">
      <c r="R96" s="22"/>
      <c r="S96" s="22"/>
    </row>
    <row r="97" spans="18:19" x14ac:dyDescent="0.2">
      <c r="R97" s="22"/>
      <c r="S97" s="22"/>
    </row>
    <row r="98" spans="18:19" x14ac:dyDescent="0.2">
      <c r="R98" s="22"/>
      <c r="S98" s="22"/>
    </row>
    <row r="99" spans="18:19" x14ac:dyDescent="0.2">
      <c r="R99" s="22"/>
      <c r="S99" s="22"/>
    </row>
    <row r="100" spans="18:19" x14ac:dyDescent="0.2">
      <c r="R100" s="22"/>
      <c r="S100" s="22"/>
    </row>
    <row r="101" spans="18:19" x14ac:dyDescent="0.2">
      <c r="R101" s="22"/>
      <c r="S101" s="22"/>
    </row>
    <row r="102" spans="18:19" x14ac:dyDescent="0.2">
      <c r="R102" s="22"/>
      <c r="S102" s="22"/>
    </row>
    <row r="103" spans="18:19" x14ac:dyDescent="0.2">
      <c r="R103" s="22"/>
      <c r="S103" s="22"/>
    </row>
    <row r="104" spans="18:19" x14ac:dyDescent="0.2">
      <c r="R104" s="22"/>
      <c r="S104" s="22"/>
    </row>
    <row r="105" spans="18:19" x14ac:dyDescent="0.2">
      <c r="R105" s="22"/>
      <c r="S105" s="22"/>
    </row>
    <row r="106" spans="18:19" x14ac:dyDescent="0.2">
      <c r="R106" s="22"/>
      <c r="S106" s="22"/>
    </row>
    <row r="107" spans="18:19" x14ac:dyDescent="0.2">
      <c r="R107" s="22"/>
      <c r="S107" s="22"/>
    </row>
    <row r="108" spans="18:19" x14ac:dyDescent="0.2">
      <c r="R108" s="22"/>
      <c r="S108" s="22"/>
    </row>
    <row r="109" spans="18:19" x14ac:dyDescent="0.2">
      <c r="R109" s="22"/>
      <c r="S109" s="22"/>
    </row>
    <row r="110" spans="18:19" x14ac:dyDescent="0.2">
      <c r="R110" s="22"/>
      <c r="S110" s="22"/>
    </row>
    <row r="111" spans="18:19" x14ac:dyDescent="0.2">
      <c r="R111" s="22"/>
      <c r="S111" s="22"/>
    </row>
    <row r="112" spans="18:19" x14ac:dyDescent="0.2">
      <c r="R112" s="22"/>
      <c r="S112" s="22"/>
    </row>
    <row r="113" spans="18:19" x14ac:dyDescent="0.2">
      <c r="R113" s="22"/>
      <c r="S113" s="22"/>
    </row>
    <row r="114" spans="18:19" x14ac:dyDescent="0.2">
      <c r="R114" s="22"/>
      <c r="S114" s="22"/>
    </row>
    <row r="115" spans="18:19" x14ac:dyDescent="0.2">
      <c r="R115" s="22"/>
      <c r="S115" s="22"/>
    </row>
    <row r="116" spans="18:19" x14ac:dyDescent="0.2">
      <c r="R116" s="22"/>
      <c r="S116" s="22"/>
    </row>
    <row r="117" spans="18:19" x14ac:dyDescent="0.2">
      <c r="R117" s="22"/>
      <c r="S117" s="22"/>
    </row>
    <row r="118" spans="18:19" x14ac:dyDescent="0.2">
      <c r="R118" s="22"/>
      <c r="S118" s="22"/>
    </row>
    <row r="119" spans="18:19" x14ac:dyDescent="0.2">
      <c r="R119" s="22"/>
      <c r="S119" s="22"/>
    </row>
    <row r="120" spans="18:19" x14ac:dyDescent="0.2">
      <c r="R120" s="22"/>
      <c r="S120" s="22"/>
    </row>
    <row r="121" spans="18:19" x14ac:dyDescent="0.2">
      <c r="R121" s="22"/>
      <c r="S121" s="22"/>
    </row>
    <row r="122" spans="18:19" x14ac:dyDescent="0.2">
      <c r="R122" s="22"/>
      <c r="S122" s="22"/>
    </row>
    <row r="123" spans="18:19" x14ac:dyDescent="0.2">
      <c r="R123" s="22"/>
      <c r="S123" s="22"/>
    </row>
    <row r="124" spans="18:19" x14ac:dyDescent="0.2">
      <c r="R124" s="22"/>
      <c r="S124" s="22"/>
    </row>
    <row r="125" spans="18:19" x14ac:dyDescent="0.2">
      <c r="R125" s="22"/>
      <c r="S125" s="22"/>
    </row>
    <row r="126" spans="18:19" x14ac:dyDescent="0.2">
      <c r="R126" s="22"/>
      <c r="S126" s="22"/>
    </row>
    <row r="127" spans="18:19" x14ac:dyDescent="0.2">
      <c r="R127" s="22"/>
      <c r="S127" s="22"/>
    </row>
    <row r="128" spans="18:19" x14ac:dyDescent="0.2">
      <c r="R128" s="22"/>
      <c r="S128" s="22"/>
    </row>
    <row r="129" spans="18:19" x14ac:dyDescent="0.2">
      <c r="R129" s="22"/>
      <c r="S129" s="22"/>
    </row>
    <row r="130" spans="18:19" x14ac:dyDescent="0.2">
      <c r="R130" s="22"/>
      <c r="S130" s="22"/>
    </row>
    <row r="131" spans="18:19" x14ac:dyDescent="0.2">
      <c r="R131" s="22"/>
      <c r="S131" s="22"/>
    </row>
    <row r="132" spans="18:19" x14ac:dyDescent="0.2">
      <c r="R132" s="22"/>
      <c r="S132" s="22"/>
    </row>
    <row r="133" spans="18:19" x14ac:dyDescent="0.2">
      <c r="R133" s="22"/>
      <c r="S133" s="22"/>
    </row>
    <row r="134" spans="18:19" x14ac:dyDescent="0.2">
      <c r="R134" s="22"/>
      <c r="S134" s="22"/>
    </row>
    <row r="135" spans="18:19" x14ac:dyDescent="0.2">
      <c r="R135" s="22"/>
      <c r="S135" s="22"/>
    </row>
    <row r="136" spans="18:19" x14ac:dyDescent="0.2">
      <c r="R136" s="22"/>
      <c r="S136" s="22"/>
    </row>
    <row r="137" spans="18:19" x14ac:dyDescent="0.2">
      <c r="R137" s="22"/>
      <c r="S137" s="22"/>
    </row>
    <row r="138" spans="18:19" x14ac:dyDescent="0.2">
      <c r="R138" s="22"/>
      <c r="S138" s="22"/>
    </row>
    <row r="139" spans="18:19" x14ac:dyDescent="0.2">
      <c r="R139" s="22"/>
      <c r="S139" s="22"/>
    </row>
    <row r="140" spans="18:19" x14ac:dyDescent="0.2">
      <c r="R140" s="22"/>
      <c r="S140" s="22"/>
    </row>
    <row r="141" spans="18:19" x14ac:dyDescent="0.2">
      <c r="R141" s="22"/>
      <c r="S141" s="22"/>
    </row>
    <row r="142" spans="18:19" x14ac:dyDescent="0.2">
      <c r="R142" s="22"/>
      <c r="S142" s="22"/>
    </row>
  </sheetData>
  <pageMargins left="0.5" right="0.5" top="1" bottom="1" header="0.5" footer="0.5"/>
  <pageSetup paperSize="9" orientation="portrait" useFirstPageNumber="1" r:id="rId1"/>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Evaluation_Explorer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Felix Reinheimer</dc:creator>
  <dc:description/>
  <cp:lastModifiedBy>Petra Döll</cp:lastModifiedBy>
  <cp:revision>0</cp:revision>
  <dcterms:created xsi:type="dcterms:W3CDTF">2025-11-01T00:17:06Z</dcterms:created>
  <dcterms:modified xsi:type="dcterms:W3CDTF">2026-01-27T16:16:53Z</dcterms:modified>
</cp:coreProperties>
</file>