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keslawson/Documents/Mines Dissertation/"/>
    </mc:Choice>
  </mc:AlternateContent>
  <xr:revisionPtr revIDLastSave="0" documentId="13_ncr:1_{58FB545C-A53E-4E4A-8543-316071DBA143}" xr6:coauthVersionLast="47" xr6:coauthVersionMax="47" xr10:uidLastSave="{00000000-0000-0000-0000-000000000000}"/>
  <bookViews>
    <workbookView xWindow="0" yWindow="640" windowWidth="30240" windowHeight="17740" xr2:uid="{00000000-000D-0000-FFFF-FFFF00000000}"/>
  </bookViews>
  <sheets>
    <sheet name="DeepMIP-Eocene model site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" i="1" l="1"/>
  <c r="AE3" i="1"/>
  <c r="AE4" i="1"/>
  <c r="AE5" i="1"/>
  <c r="AE6" i="1"/>
  <c r="AE7" i="1"/>
  <c r="AE8" i="1"/>
  <c r="AE9" i="1"/>
  <c r="AD3" i="1"/>
  <c r="AD4" i="1"/>
  <c r="AD5" i="1"/>
  <c r="AD6" i="1"/>
  <c r="AD7" i="1"/>
  <c r="AD8" i="1"/>
  <c r="AD9" i="1"/>
  <c r="AD2" i="1"/>
  <c r="AB3" i="1"/>
  <c r="AC3" i="1"/>
  <c r="AB4" i="1"/>
  <c r="AC4" i="1"/>
  <c r="AB5" i="1"/>
  <c r="AC5" i="1"/>
  <c r="AB6" i="1"/>
  <c r="AC6" i="1"/>
  <c r="AB7" i="1"/>
  <c r="AC7" i="1"/>
  <c r="AB8" i="1"/>
  <c r="AC8" i="1"/>
  <c r="AB9" i="1"/>
  <c r="AC9" i="1"/>
  <c r="AC2" i="1"/>
  <c r="AB2" i="1"/>
</calcChain>
</file>

<file path=xl/sharedStrings.xml><?xml version="1.0" encoding="utf-8"?>
<sst xmlns="http://schemas.openxmlformats.org/spreadsheetml/2006/main" count="63" uniqueCount="42">
  <si>
    <t>model</t>
  </si>
  <si>
    <t>experiment</t>
  </si>
  <si>
    <t>CO2</t>
  </si>
  <si>
    <t>GMST</t>
  </si>
  <si>
    <t>site_name</t>
  </si>
  <si>
    <t>lat</t>
  </si>
  <si>
    <t>lon</t>
  </si>
  <si>
    <t>unit</t>
  </si>
  <si>
    <t>annual_mean</t>
  </si>
  <si>
    <t>monthly_min</t>
  </si>
  <si>
    <t>monthly_max</t>
  </si>
  <si>
    <t>DJF</t>
  </si>
  <si>
    <t>MAM</t>
  </si>
  <si>
    <t>JJA</t>
  </si>
  <si>
    <t>SON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</si>
  <si>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</si>
  <si>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</si>
  <si>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</si>
  <si>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</si>
  <si>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</si>
  <si>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</si>
  <si>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</si>
  <si>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</si>
  <si>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</si>
  <si>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</si>
  <si>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</si>
  <si>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</si>
  <si>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ensemble_mean</t>
  </si>
  <si>
    <t>deepmip-eocene-p1-PI</t>
  </si>
  <si>
    <t>deepmip-eocene-p1-x1</t>
  </si>
  <si>
    <t>deepmip-eocene-p1-x1.5</t>
  </si>
  <si>
    <t>deepmip-eocene-p1-x2</t>
  </si>
  <si>
    <t>deepmip-eocene-p1-x3</t>
  </si>
  <si>
    <t>deepmip-eocene-p1-x4</t>
  </si>
  <si>
    <t>deepmip_sens_6xCO2</t>
  </si>
  <si>
    <t>deepmip-eocene-p1-x9</t>
  </si>
  <si>
    <t>mm/day</t>
  </si>
  <si>
    <t>Uinta Basin</t>
  </si>
  <si>
    <t>MPI</t>
  </si>
  <si>
    <t>MJJAS</t>
  </si>
  <si>
    <t>NDJFM</t>
  </si>
  <si>
    <t>MAP (mm/yr)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</si>
</sst>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"/>
  <sheetViews>
    <sheetView tabSelected="1" topLeftCell="L1" zoomScale="107" workbookViewId="0">
      <selection activeCell="AD2" sqref="AD2"/>
    </sheetView>
  </sheetViews>
  <sheetFormatPr baseColWidth="10" defaultColWidth="8.83203125" defaultRowHeight="15" x14ac:dyDescent="0.2"/>
  <cols>
    <col min="1" max="1" width="12.1640625" customWidth="1"/>
    <col min="2" max="2" width="22.6640625" customWidth="1"/>
    <col min="9" max="9" width="13.83203125" customWidth="1"/>
    <col min="10" max="10" width="13.1640625" customWidth="1"/>
    <col min="11" max="11" width="12" customWidth="1"/>
    <col min="30" max="30" width="10.6640625" customWidth="1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39</v>
      </c>
      <c r="AC1" s="1" t="s">
        <v>40</v>
      </c>
      <c r="AD1" s="1" t="s">
        <v>41</v>
      </c>
      <c r="AE1" s="1" t="s">
        <v>38</v>
      </c>
    </row>
    <row r="2" spans="1:31" x14ac:dyDescent="0.2">
      <c r="A2" t="s">
        <v>27</v>
      </c>
      <c r="B2" t="s">
        <v>28</v>
      </c>
      <c r="C2">
        <v>280</v>
      </c>
      <c r="D2">
        <v>13.7</v>
      </c>
      <c r="E2" t="s">
        <v>37</v>
      </c>
      <c r="F2">
        <v>39.799999999999997</v>
      </c>
      <c r="G2">
        <v>-110.3</v>
      </c>
      <c r="H2" t="s">
        <v>36</v>
      </c>
      <c r="I2">
        <v>1.4</v>
      </c>
      <c r="J2">
        <v>0.8</v>
      </c>
      <c r="K2">
        <v>2</v>
      </c>
      <c r="L2">
        <v>1.5</v>
      </c>
      <c r="M2">
        <v>1.7</v>
      </c>
      <c r="N2">
        <v>1.1000000000000001</v>
      </c>
      <c r="O2">
        <v>1.3</v>
      </c>
      <c r="P2">
        <v>1.4</v>
      </c>
      <c r="Q2">
        <v>1.5</v>
      </c>
      <c r="R2">
        <v>1.6</v>
      </c>
      <c r="S2">
        <v>1.8</v>
      </c>
      <c r="T2">
        <v>1.7</v>
      </c>
      <c r="U2">
        <v>1.1000000000000001</v>
      </c>
      <c r="V2">
        <v>1</v>
      </c>
      <c r="W2">
        <v>1.1000000000000001</v>
      </c>
      <c r="X2">
        <v>1.3</v>
      </c>
      <c r="Y2">
        <v>1.2</v>
      </c>
      <c r="Z2">
        <v>1.2</v>
      </c>
      <c r="AA2">
        <v>1.4</v>
      </c>
      <c r="AB2">
        <f>30*(T2+U2+V2+W2+X2)</f>
        <v>186</v>
      </c>
      <c r="AC2">
        <f>30*(Z2+AA2+P2+Q2+R2)</f>
        <v>213</v>
      </c>
      <c r="AD2">
        <f>365*I2</f>
        <v>510.99999999999994</v>
      </c>
      <c r="AE2">
        <f>(AB2-AC2)/AD2</f>
        <v>-5.2837573385518595E-2</v>
      </c>
    </row>
    <row r="3" spans="1:31" x14ac:dyDescent="0.2">
      <c r="A3" t="s">
        <v>27</v>
      </c>
      <c r="B3" t="s">
        <v>29</v>
      </c>
      <c r="C3">
        <v>280</v>
      </c>
      <c r="D3">
        <v>17.600000000000001</v>
      </c>
      <c r="E3" t="s">
        <v>37</v>
      </c>
      <c r="F3">
        <v>43.6</v>
      </c>
      <c r="G3">
        <v>-91.8</v>
      </c>
      <c r="H3" t="s">
        <v>36</v>
      </c>
      <c r="I3">
        <v>2</v>
      </c>
      <c r="J3">
        <v>0.4</v>
      </c>
      <c r="K3">
        <v>5.2</v>
      </c>
      <c r="L3">
        <v>0.5</v>
      </c>
      <c r="M3">
        <v>1.9</v>
      </c>
      <c r="N3">
        <v>4.4000000000000004</v>
      </c>
      <c r="O3">
        <v>1.3</v>
      </c>
      <c r="P3">
        <v>0.5</v>
      </c>
      <c r="Q3">
        <v>0.5</v>
      </c>
      <c r="R3">
        <v>0.8</v>
      </c>
      <c r="S3">
        <v>1.6</v>
      </c>
      <c r="T3">
        <v>3.3</v>
      </c>
      <c r="U3">
        <v>4.8</v>
      </c>
      <c r="V3">
        <v>4.5999999999999996</v>
      </c>
      <c r="W3">
        <v>3.8</v>
      </c>
      <c r="X3">
        <v>2.2999999999999998</v>
      </c>
      <c r="Y3">
        <v>1.1000000000000001</v>
      </c>
      <c r="Z3">
        <v>0.5</v>
      </c>
      <c r="AA3">
        <v>0.5</v>
      </c>
      <c r="AB3">
        <f t="shared" ref="AB3:AB9" si="0">30*(T3+U3+V3+W3+X3)</f>
        <v>564</v>
      </c>
      <c r="AC3">
        <f t="shared" ref="AC3:AC9" si="1">30*(Z3+AA3+P3+Q3+R3)</f>
        <v>84</v>
      </c>
      <c r="AD3">
        <f t="shared" ref="AD3:AD9" si="2">365*I3</f>
        <v>730</v>
      </c>
      <c r="AE3">
        <f t="shared" ref="AE3:AE9" si="3">(AB3-AC3)/AD3</f>
        <v>0.65753424657534243</v>
      </c>
    </row>
    <row r="4" spans="1:31" x14ac:dyDescent="0.2">
      <c r="A4" t="s">
        <v>27</v>
      </c>
      <c r="B4" t="s">
        <v>30</v>
      </c>
      <c r="C4">
        <v>420</v>
      </c>
      <c r="D4">
        <v>19.399999999999999</v>
      </c>
      <c r="E4" t="s">
        <v>37</v>
      </c>
      <c r="F4">
        <v>43.6</v>
      </c>
      <c r="G4">
        <v>-91.8</v>
      </c>
      <c r="H4" t="s">
        <v>36</v>
      </c>
      <c r="I4">
        <v>1.6</v>
      </c>
      <c r="J4">
        <v>0.3</v>
      </c>
      <c r="K4">
        <v>4.7</v>
      </c>
      <c r="L4">
        <v>0.3</v>
      </c>
      <c r="M4">
        <v>1.2</v>
      </c>
      <c r="N4">
        <v>4.0999999999999996</v>
      </c>
      <c r="O4">
        <v>0.9</v>
      </c>
      <c r="P4">
        <v>0.3</v>
      </c>
      <c r="Q4">
        <v>0.3</v>
      </c>
      <c r="R4">
        <v>0.5</v>
      </c>
      <c r="S4">
        <v>1.1000000000000001</v>
      </c>
      <c r="T4">
        <v>2</v>
      </c>
      <c r="U4">
        <v>4.5</v>
      </c>
      <c r="V4">
        <v>4.7</v>
      </c>
      <c r="W4">
        <v>3.1</v>
      </c>
      <c r="X4">
        <v>1.6</v>
      </c>
      <c r="Y4">
        <v>0.6</v>
      </c>
      <c r="Z4">
        <v>0.4</v>
      </c>
      <c r="AA4">
        <v>0.3</v>
      </c>
      <c r="AB4">
        <f t="shared" si="0"/>
        <v>476.99999999999994</v>
      </c>
      <c r="AC4">
        <f t="shared" si="1"/>
        <v>54</v>
      </c>
      <c r="AD4">
        <f t="shared" si="2"/>
        <v>584</v>
      </c>
      <c r="AE4">
        <f t="shared" si="3"/>
        <v>0.72431506849315064</v>
      </c>
    </row>
    <row r="5" spans="1:31" x14ac:dyDescent="0.2">
      <c r="A5" t="s">
        <v>27</v>
      </c>
      <c r="B5" t="s">
        <v>31</v>
      </c>
      <c r="C5">
        <v>560</v>
      </c>
      <c r="D5">
        <v>21.4</v>
      </c>
      <c r="E5" t="s">
        <v>37</v>
      </c>
      <c r="F5">
        <v>43.7</v>
      </c>
      <c r="G5">
        <v>-89.5</v>
      </c>
      <c r="H5" t="s">
        <v>36</v>
      </c>
      <c r="I5">
        <v>2.2000000000000002</v>
      </c>
      <c r="J5">
        <v>0.6</v>
      </c>
      <c r="K5">
        <v>5.6</v>
      </c>
      <c r="L5">
        <v>0.7</v>
      </c>
      <c r="M5">
        <v>2.2999999999999998</v>
      </c>
      <c r="N5">
        <v>4.2</v>
      </c>
      <c r="O5">
        <v>1.7</v>
      </c>
      <c r="P5">
        <v>0.7</v>
      </c>
      <c r="Q5">
        <v>0.7</v>
      </c>
      <c r="R5">
        <v>1</v>
      </c>
      <c r="S5">
        <v>1.8</v>
      </c>
      <c r="T5">
        <v>3.9</v>
      </c>
      <c r="U5">
        <v>5.0999999999999996</v>
      </c>
      <c r="V5">
        <v>4.0999999999999996</v>
      </c>
      <c r="W5">
        <v>3.5</v>
      </c>
      <c r="X5">
        <v>2.9</v>
      </c>
      <c r="Y5">
        <v>1.6</v>
      </c>
      <c r="Z5">
        <v>0.7</v>
      </c>
      <c r="AA5">
        <v>0.7</v>
      </c>
      <c r="AB5">
        <f t="shared" si="0"/>
        <v>585</v>
      </c>
      <c r="AC5">
        <f t="shared" si="1"/>
        <v>114</v>
      </c>
      <c r="AD5">
        <f t="shared" si="2"/>
        <v>803.00000000000011</v>
      </c>
      <c r="AE5">
        <f t="shared" si="3"/>
        <v>0.58655043586550426</v>
      </c>
    </row>
    <row r="6" spans="1:31" x14ac:dyDescent="0.2">
      <c r="A6" t="s">
        <v>27</v>
      </c>
      <c r="B6" t="s">
        <v>32</v>
      </c>
      <c r="C6">
        <v>840</v>
      </c>
      <c r="D6">
        <v>25</v>
      </c>
      <c r="E6" t="s">
        <v>37</v>
      </c>
      <c r="F6">
        <v>43.6</v>
      </c>
      <c r="G6">
        <v>-91.8</v>
      </c>
      <c r="H6" t="s">
        <v>36</v>
      </c>
      <c r="I6">
        <v>2.2000000000000002</v>
      </c>
      <c r="J6">
        <v>0.6</v>
      </c>
      <c r="K6">
        <v>5.4</v>
      </c>
      <c r="L6">
        <v>0.8</v>
      </c>
      <c r="M6">
        <v>2.2000000000000002</v>
      </c>
      <c r="N6">
        <v>4.0999999999999996</v>
      </c>
      <c r="O6">
        <v>1.7</v>
      </c>
      <c r="P6">
        <v>0.7</v>
      </c>
      <c r="Q6">
        <v>1</v>
      </c>
      <c r="R6">
        <v>1.3</v>
      </c>
      <c r="S6">
        <v>1.9</v>
      </c>
      <c r="T6">
        <v>3.5</v>
      </c>
      <c r="U6">
        <v>4.8</v>
      </c>
      <c r="V6">
        <v>4.3</v>
      </c>
      <c r="W6">
        <v>3.3</v>
      </c>
      <c r="X6">
        <v>2.9</v>
      </c>
      <c r="Y6">
        <v>1.4</v>
      </c>
      <c r="Z6">
        <v>0.7</v>
      </c>
      <c r="AA6">
        <v>0.7</v>
      </c>
      <c r="AB6">
        <f t="shared" si="0"/>
        <v>564</v>
      </c>
      <c r="AC6">
        <f t="shared" si="1"/>
        <v>131.99999999999997</v>
      </c>
      <c r="AD6">
        <f t="shared" si="2"/>
        <v>803.00000000000011</v>
      </c>
      <c r="AE6">
        <f t="shared" si="3"/>
        <v>0.53798256537982558</v>
      </c>
    </row>
    <row r="7" spans="1:31" x14ac:dyDescent="0.2">
      <c r="A7" t="s">
        <v>27</v>
      </c>
      <c r="B7" t="s">
        <v>33</v>
      </c>
      <c r="C7">
        <v>1120</v>
      </c>
      <c r="D7">
        <v>26.2</v>
      </c>
      <c r="E7" t="s">
        <v>37</v>
      </c>
      <c r="F7">
        <v>43.7</v>
      </c>
      <c r="G7">
        <v>-87.9</v>
      </c>
      <c r="H7" t="s">
        <v>36</v>
      </c>
      <c r="I7">
        <v>2.1</v>
      </c>
      <c r="J7">
        <v>0.5</v>
      </c>
      <c r="K7">
        <v>5.4</v>
      </c>
      <c r="L7">
        <v>0.8</v>
      </c>
      <c r="M7">
        <v>2.1</v>
      </c>
      <c r="N7">
        <v>3.8</v>
      </c>
      <c r="O7">
        <v>1.8</v>
      </c>
      <c r="P7">
        <v>0.7</v>
      </c>
      <c r="Q7">
        <v>1.1000000000000001</v>
      </c>
      <c r="R7">
        <v>1.4</v>
      </c>
      <c r="S7">
        <v>1.8</v>
      </c>
      <c r="T7">
        <v>3</v>
      </c>
      <c r="U7">
        <v>4</v>
      </c>
      <c r="V7">
        <v>4.3</v>
      </c>
      <c r="W7">
        <v>3.2</v>
      </c>
      <c r="X7">
        <v>2.6</v>
      </c>
      <c r="Y7">
        <v>2.1</v>
      </c>
      <c r="Z7">
        <v>0.8</v>
      </c>
      <c r="AA7">
        <v>0.6</v>
      </c>
      <c r="AB7">
        <f t="shared" si="0"/>
        <v>513</v>
      </c>
      <c r="AC7">
        <f t="shared" si="1"/>
        <v>138</v>
      </c>
      <c r="AD7">
        <f t="shared" si="2"/>
        <v>766.5</v>
      </c>
      <c r="AE7">
        <f t="shared" si="3"/>
        <v>0.48923679060665359</v>
      </c>
    </row>
    <row r="8" spans="1:31" x14ac:dyDescent="0.2">
      <c r="A8" t="s">
        <v>27</v>
      </c>
      <c r="B8" t="s">
        <v>34</v>
      </c>
      <c r="C8">
        <v>1680</v>
      </c>
      <c r="D8">
        <v>27.8</v>
      </c>
      <c r="E8" t="s">
        <v>37</v>
      </c>
      <c r="F8">
        <v>43.6</v>
      </c>
      <c r="G8">
        <v>-91.8</v>
      </c>
      <c r="H8" t="s">
        <v>36</v>
      </c>
      <c r="I8">
        <v>2.6</v>
      </c>
      <c r="J8">
        <v>0.6</v>
      </c>
      <c r="K8">
        <v>5.9</v>
      </c>
      <c r="L8">
        <v>0.7</v>
      </c>
      <c r="M8">
        <v>2.4</v>
      </c>
      <c r="N8">
        <v>4.8</v>
      </c>
      <c r="O8">
        <v>2.4</v>
      </c>
      <c r="P8">
        <v>0.6</v>
      </c>
      <c r="Q8">
        <v>0.8</v>
      </c>
      <c r="R8">
        <v>1.3</v>
      </c>
      <c r="S8">
        <v>2.1</v>
      </c>
      <c r="T8">
        <v>3.7</v>
      </c>
      <c r="U8">
        <v>5.5</v>
      </c>
      <c r="V8">
        <v>4.8</v>
      </c>
      <c r="W8">
        <v>4.3</v>
      </c>
      <c r="X8">
        <v>4</v>
      </c>
      <c r="Y8">
        <v>2.2999999999999998</v>
      </c>
      <c r="Z8">
        <v>1</v>
      </c>
      <c r="AA8">
        <v>0.6</v>
      </c>
      <c r="AB8">
        <f t="shared" si="0"/>
        <v>669</v>
      </c>
      <c r="AC8">
        <f t="shared" si="1"/>
        <v>129</v>
      </c>
      <c r="AD8">
        <f t="shared" si="2"/>
        <v>949</v>
      </c>
      <c r="AE8">
        <f t="shared" si="3"/>
        <v>0.56902002107481564</v>
      </c>
    </row>
    <row r="9" spans="1:31" x14ac:dyDescent="0.2">
      <c r="A9" t="s">
        <v>27</v>
      </c>
      <c r="B9" t="s">
        <v>35</v>
      </c>
      <c r="C9">
        <v>2520</v>
      </c>
      <c r="D9">
        <v>35.5</v>
      </c>
      <c r="E9" t="s">
        <v>37</v>
      </c>
      <c r="F9">
        <v>43.6</v>
      </c>
      <c r="G9">
        <v>-91.8</v>
      </c>
      <c r="H9" t="s">
        <v>36</v>
      </c>
      <c r="I9">
        <v>3</v>
      </c>
      <c r="J9">
        <v>0.5</v>
      </c>
      <c r="K9">
        <v>7.3</v>
      </c>
      <c r="L9">
        <v>0.6</v>
      </c>
      <c r="M9">
        <v>4.3</v>
      </c>
      <c r="N9">
        <v>3.3</v>
      </c>
      <c r="O9">
        <v>4</v>
      </c>
      <c r="P9">
        <v>0.5</v>
      </c>
      <c r="Q9">
        <v>0.7</v>
      </c>
      <c r="R9">
        <v>1.8</v>
      </c>
      <c r="S9">
        <v>3.7</v>
      </c>
      <c r="T9">
        <v>7.3</v>
      </c>
      <c r="U9">
        <v>4.5999999999999996</v>
      </c>
      <c r="V9">
        <v>2.2000000000000002</v>
      </c>
      <c r="W9">
        <v>3.1</v>
      </c>
      <c r="X9">
        <v>5.4</v>
      </c>
      <c r="Y9">
        <v>4.8</v>
      </c>
      <c r="Z9">
        <v>1.7</v>
      </c>
      <c r="AA9">
        <v>0.5</v>
      </c>
      <c r="AB9">
        <f t="shared" si="0"/>
        <v>678</v>
      </c>
      <c r="AC9">
        <f t="shared" si="1"/>
        <v>156</v>
      </c>
      <c r="AD9">
        <f t="shared" si="2"/>
        <v>1095</v>
      </c>
      <c r="AE9">
        <f t="shared" si="3"/>
        <v>0.47671232876712327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DeepMIP-Eocene model site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Wood Katie</cp:lastModifiedBy>
  <dcterms:created xsi:type="dcterms:W3CDTF">2025-04-07T15:30:04Z</dcterms:created>
  <dcterms:modified xsi:type="dcterms:W3CDTF">2026-03-05T01:10:35Z</dcterms:modified>
</cp:coreProperties>
</file>