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keslawson/Documents/Mines Dissertation/"/>
    </mc:Choice>
  </mc:AlternateContent>
  <xr:revisionPtr revIDLastSave="0" documentId="13_ncr:1_{EA223A51-AD7F-D640-A3C8-17F97B9A31B2}" xr6:coauthVersionLast="47" xr6:coauthVersionMax="47" xr10:uidLastSave="{00000000-0000-0000-0000-000000000000}"/>
  <bookViews>
    <workbookView xWindow="0" yWindow="640" windowWidth="30240" windowHeight="17740" xr2:uid="{00000000-000D-0000-FFFF-FFFF00000000}"/>
  </bookViews>
  <sheets>
    <sheet name="MAP Outpu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B56" i="1"/>
  <c r="C59" i="1"/>
  <c r="D59" i="1"/>
  <c r="B59" i="1"/>
  <c r="C58" i="1"/>
  <c r="D58" i="1"/>
  <c r="E58" i="1"/>
  <c r="B58" i="1"/>
  <c r="C56" i="1"/>
  <c r="D56" i="1"/>
  <c r="E56" i="1"/>
  <c r="C57" i="1"/>
  <c r="D57" i="1"/>
  <c r="E57" i="1"/>
  <c r="B57" i="1"/>
</calcChain>
</file>

<file path=xl/sharedStrings.xml><?xml version="1.0" encoding="utf-8"?>
<sst xmlns="http://schemas.openxmlformats.org/spreadsheetml/2006/main" count="10" uniqueCount="10">
  <si>
    <t>Stratigraphic height (m)</t>
  </si>
  <si>
    <t>CIA-K</t>
  </si>
  <si>
    <t>rfmap</t>
  </si>
  <si>
    <t>CIA-K MAP</t>
  </si>
  <si>
    <t>PPM_MAP</t>
  </si>
  <si>
    <t>Minimum</t>
  </si>
  <si>
    <t>Maximum</t>
  </si>
  <si>
    <t>Mean</t>
  </si>
  <si>
    <t>Standard error of the mean</t>
  </si>
  <si>
    <t>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</si>
</sst>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0" fillId="0" borderId="0" xfId="0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tabSelected="1" topLeftCell="A27" workbookViewId="0">
      <selection activeCell="H45" sqref="H45"/>
    </sheetView>
  </sheetViews>
  <sheetFormatPr baseColWidth="10" defaultColWidth="8.83203125" defaultRowHeight="15" x14ac:dyDescent="0.2"/>
  <cols>
    <col min="1" max="1" width="22.5" customWidth="1"/>
  </cols>
  <sheetData>
    <row r="1" spans="1:5" x14ac:dyDescent="0.2">
      <c r="A1" s="2" t="s">
        <v>0</v>
      </c>
      <c r="B1" s="2" t="s">
        <v>1</v>
      </c>
      <c r="C1" s="2" t="s">
        <v>3</v>
      </c>
      <c r="D1" s="2" t="s">
        <v>2</v>
      </c>
      <c r="E1" s="2" t="s">
        <v>4</v>
      </c>
    </row>
    <row r="2" spans="1:5" x14ac:dyDescent="0.2">
      <c r="A2">
        <v>1.5</v>
      </c>
      <c r="B2">
        <v>56.127099657825212</v>
      </c>
      <c r="C2">
        <v>660.06773683764777</v>
      </c>
      <c r="D2">
        <v>424</v>
      </c>
      <c r="E2">
        <v>283</v>
      </c>
    </row>
    <row r="3" spans="1:5" x14ac:dyDescent="0.2">
      <c r="A3">
        <v>16.5</v>
      </c>
      <c r="B3">
        <v>77.241822239076569</v>
      </c>
      <c r="C3">
        <v>1006.905366821372</v>
      </c>
      <c r="D3">
        <v>532</v>
      </c>
      <c r="E3">
        <v>771</v>
      </c>
    </row>
    <row r="4" spans="1:5" x14ac:dyDescent="0.2">
      <c r="A4" s="1">
        <v>25.5</v>
      </c>
      <c r="B4">
        <v>34.124543368915113</v>
      </c>
      <c r="C4">
        <v>425.08592950085512</v>
      </c>
      <c r="D4">
        <v>431</v>
      </c>
      <c r="E4">
        <v>335</v>
      </c>
    </row>
    <row r="5" spans="1:5" x14ac:dyDescent="0.2">
      <c r="A5">
        <v>35</v>
      </c>
      <c r="B5">
        <v>55.185489719814647</v>
      </c>
      <c r="C5">
        <v>647.75352579315017</v>
      </c>
      <c r="D5">
        <v>447</v>
      </c>
      <c r="E5">
        <v>334</v>
      </c>
    </row>
    <row r="6" spans="1:5" x14ac:dyDescent="0.2">
      <c r="A6">
        <v>45.2</v>
      </c>
      <c r="B6">
        <v>35.300474818490443</v>
      </c>
      <c r="C6">
        <v>435.20185787188518</v>
      </c>
      <c r="D6">
        <v>399</v>
      </c>
      <c r="E6">
        <v>295</v>
      </c>
    </row>
    <row r="7" spans="1:5" x14ac:dyDescent="0.2">
      <c r="A7">
        <v>58.6</v>
      </c>
      <c r="B7">
        <v>45.748624379486508</v>
      </c>
      <c r="C7">
        <v>536.34250333622174</v>
      </c>
      <c r="D7">
        <v>415</v>
      </c>
      <c r="E7">
        <v>315</v>
      </c>
    </row>
    <row r="8" spans="1:5" x14ac:dyDescent="0.2">
      <c r="A8">
        <v>70</v>
      </c>
      <c r="B8">
        <v>53.931108827500381</v>
      </c>
      <c r="C8">
        <v>631.70508319364762</v>
      </c>
      <c r="D8">
        <v>465</v>
      </c>
      <c r="E8">
        <v>275</v>
      </c>
    </row>
    <row r="9" spans="1:5" x14ac:dyDescent="0.2">
      <c r="A9">
        <v>77.3</v>
      </c>
      <c r="B9">
        <v>43.935923054391147</v>
      </c>
      <c r="C9">
        <v>517.2461788980529</v>
      </c>
      <c r="D9">
        <v>430</v>
      </c>
      <c r="E9">
        <v>300</v>
      </c>
    </row>
    <row r="10" spans="1:5" x14ac:dyDescent="0.2">
      <c r="A10">
        <v>88.7</v>
      </c>
      <c r="B10">
        <v>39.943382121344698</v>
      </c>
      <c r="C10">
        <v>477.5496390277554</v>
      </c>
      <c r="D10">
        <v>423</v>
      </c>
      <c r="E10">
        <v>312</v>
      </c>
    </row>
    <row r="11" spans="1:5" x14ac:dyDescent="0.2">
      <c r="A11">
        <v>98</v>
      </c>
      <c r="B11">
        <v>36.85325732161845</v>
      </c>
      <c r="C11">
        <v>448.92938991282762</v>
      </c>
      <c r="D11">
        <v>452</v>
      </c>
      <c r="E11">
        <v>454</v>
      </c>
    </row>
    <row r="12" spans="1:5" x14ac:dyDescent="0.2">
      <c r="A12">
        <v>116</v>
      </c>
      <c r="B12">
        <v>87.540262566677072</v>
      </c>
      <c r="C12">
        <v>1237.1996024784589</v>
      </c>
      <c r="D12">
        <v>1104</v>
      </c>
      <c r="E12">
        <v>819</v>
      </c>
    </row>
    <row r="13" spans="1:5" x14ac:dyDescent="0.2">
      <c r="A13">
        <v>136.69999999999999</v>
      </c>
      <c r="B13">
        <v>35.27941248932342</v>
      </c>
      <c r="C13">
        <v>435.01856918377041</v>
      </c>
      <c r="D13">
        <v>385</v>
      </c>
      <c r="E13">
        <v>358</v>
      </c>
    </row>
    <row r="14" spans="1:5" x14ac:dyDescent="0.2">
      <c r="A14">
        <v>144.5</v>
      </c>
      <c r="B14">
        <v>18.971691601236941</v>
      </c>
      <c r="C14">
        <v>313.95017663915769</v>
      </c>
      <c r="D14">
        <v>445</v>
      </c>
      <c r="E14">
        <v>561</v>
      </c>
    </row>
    <row r="15" spans="1:5" x14ac:dyDescent="0.2">
      <c r="A15">
        <v>153.80000000000001</v>
      </c>
      <c r="B15">
        <v>34.989009188565809</v>
      </c>
      <c r="C15">
        <v>432.49927580932132</v>
      </c>
      <c r="D15">
        <v>388</v>
      </c>
      <c r="E15">
        <v>303</v>
      </c>
    </row>
    <row r="16" spans="1:5" x14ac:dyDescent="0.2">
      <c r="A16">
        <v>156.5</v>
      </c>
      <c r="B16">
        <v>35.466778747932644</v>
      </c>
      <c r="C16">
        <v>436.65178339961869</v>
      </c>
      <c r="D16">
        <v>411</v>
      </c>
      <c r="E16">
        <v>363</v>
      </c>
    </row>
    <row r="17" spans="1:5" x14ac:dyDescent="0.2">
      <c r="A17">
        <v>168</v>
      </c>
      <c r="B17">
        <v>67.347566521820895</v>
      </c>
      <c r="C17">
        <v>826.12971290431494</v>
      </c>
      <c r="D17">
        <v>491</v>
      </c>
      <c r="E17">
        <v>437</v>
      </c>
    </row>
    <row r="18" spans="1:5" x14ac:dyDescent="0.2">
      <c r="A18">
        <v>169.3</v>
      </c>
      <c r="B18">
        <v>52.863958111354172</v>
      </c>
      <c r="C18">
        <v>618.36545288876925</v>
      </c>
      <c r="D18">
        <v>467</v>
      </c>
      <c r="E18">
        <v>348</v>
      </c>
    </row>
    <row r="19" spans="1:5" x14ac:dyDescent="0.2">
      <c r="A19">
        <v>171.3</v>
      </c>
      <c r="B19">
        <v>50.94066778103759</v>
      </c>
      <c r="C19">
        <v>595.03118967323542</v>
      </c>
      <c r="D19">
        <v>465</v>
      </c>
      <c r="E19">
        <v>343</v>
      </c>
    </row>
    <row r="20" spans="1:5" x14ac:dyDescent="0.2">
      <c r="A20">
        <v>173.1</v>
      </c>
      <c r="B20">
        <v>55.930680066976542</v>
      </c>
      <c r="C20">
        <v>657.47981864804433</v>
      </c>
      <c r="D20">
        <v>418</v>
      </c>
      <c r="E20">
        <v>631</v>
      </c>
    </row>
    <row r="21" spans="1:5" x14ac:dyDescent="0.2">
      <c r="A21">
        <v>179.3</v>
      </c>
      <c r="B21">
        <v>63.300897658326647</v>
      </c>
      <c r="C21">
        <v>761.90236788028608</v>
      </c>
      <c r="D21">
        <v>433</v>
      </c>
      <c r="E21">
        <v>450</v>
      </c>
    </row>
    <row r="22" spans="1:5" x14ac:dyDescent="0.2">
      <c r="A22">
        <v>197.8</v>
      </c>
      <c r="B22">
        <v>36.849772075228998</v>
      </c>
      <c r="C22">
        <v>448.89809841272</v>
      </c>
      <c r="D22">
        <v>383</v>
      </c>
      <c r="E22">
        <v>225</v>
      </c>
    </row>
    <row r="23" spans="1:5" x14ac:dyDescent="0.2">
      <c r="A23">
        <v>201</v>
      </c>
      <c r="B23">
        <v>33.310709178614403</v>
      </c>
      <c r="C23">
        <v>418.2229450669015</v>
      </c>
      <c r="D23">
        <v>439</v>
      </c>
      <c r="E23">
        <v>214</v>
      </c>
    </row>
    <row r="24" spans="1:5" x14ac:dyDescent="0.2">
      <c r="A24">
        <v>215.1</v>
      </c>
      <c r="B24">
        <v>24.689819617248631</v>
      </c>
      <c r="C24">
        <v>351.98792129794742</v>
      </c>
      <c r="D24">
        <v>378</v>
      </c>
      <c r="E24">
        <v>271</v>
      </c>
    </row>
    <row r="25" spans="1:5" x14ac:dyDescent="0.2">
      <c r="A25">
        <v>217.1</v>
      </c>
      <c r="B25">
        <v>35.837370346907171</v>
      </c>
      <c r="C25">
        <v>439.90019652685152</v>
      </c>
      <c r="D25">
        <v>346</v>
      </c>
      <c r="E25">
        <v>259</v>
      </c>
    </row>
    <row r="26" spans="1:5" x14ac:dyDescent="0.2">
      <c r="A26">
        <v>255.5</v>
      </c>
      <c r="B26">
        <v>44.092673735523427</v>
      </c>
      <c r="C26">
        <v>518.87029720146802</v>
      </c>
      <c r="D26">
        <v>398</v>
      </c>
      <c r="E26">
        <v>231</v>
      </c>
    </row>
    <row r="27" spans="1:5" x14ac:dyDescent="0.2">
      <c r="A27">
        <v>258.5</v>
      </c>
      <c r="B27">
        <v>44.753366167015471</v>
      </c>
      <c r="C27">
        <v>525.77206983278984</v>
      </c>
      <c r="D27">
        <v>412</v>
      </c>
      <c r="E27">
        <v>257</v>
      </c>
    </row>
    <row r="28" spans="1:5" x14ac:dyDescent="0.2">
      <c r="A28">
        <v>299</v>
      </c>
      <c r="B28">
        <v>72.005931315916158</v>
      </c>
      <c r="C28">
        <v>906.79743906879446</v>
      </c>
      <c r="D28">
        <v>575</v>
      </c>
      <c r="E28">
        <v>1031</v>
      </c>
    </row>
    <row r="29" spans="1:5" x14ac:dyDescent="0.2">
      <c r="A29">
        <v>324.60000000000002</v>
      </c>
      <c r="B29">
        <v>49.635407007929373</v>
      </c>
      <c r="C29">
        <v>579.69877102733244</v>
      </c>
      <c r="D29">
        <v>430</v>
      </c>
      <c r="E29">
        <v>771</v>
      </c>
    </row>
    <row r="30" spans="1:5" x14ac:dyDescent="0.2">
      <c r="A30">
        <v>336</v>
      </c>
      <c r="B30">
        <v>41.868549075385218</v>
      </c>
      <c r="C30">
        <v>496.29546735459172</v>
      </c>
      <c r="D30">
        <v>424</v>
      </c>
      <c r="E30">
        <v>348</v>
      </c>
    </row>
    <row r="31" spans="1:5" x14ac:dyDescent="0.2">
      <c r="A31">
        <v>336.5</v>
      </c>
      <c r="B31">
        <v>43.84842978790406</v>
      </c>
      <c r="C31">
        <v>516.34185919226229</v>
      </c>
      <c r="D31">
        <v>450</v>
      </c>
      <c r="E31">
        <v>416</v>
      </c>
    </row>
    <row r="32" spans="1:5" x14ac:dyDescent="0.2">
      <c r="A32">
        <v>342</v>
      </c>
      <c r="B32">
        <v>42.510301257320947</v>
      </c>
      <c r="C32">
        <v>502.70649624193737</v>
      </c>
      <c r="D32">
        <v>383</v>
      </c>
      <c r="E32">
        <v>703</v>
      </c>
    </row>
    <row r="33" spans="1:5" x14ac:dyDescent="0.2">
      <c r="A33">
        <v>344.5</v>
      </c>
      <c r="B33">
        <v>33.152968558826203</v>
      </c>
      <c r="C33">
        <v>416.9056092019722</v>
      </c>
      <c r="D33">
        <v>405</v>
      </c>
      <c r="E33">
        <v>333</v>
      </c>
    </row>
    <row r="34" spans="1:5" x14ac:dyDescent="0.2">
      <c r="A34">
        <v>348</v>
      </c>
      <c r="B34">
        <v>26.907604798422149</v>
      </c>
      <c r="C34">
        <v>367.95202548412738</v>
      </c>
      <c r="D34">
        <v>472</v>
      </c>
      <c r="E34">
        <v>650</v>
      </c>
    </row>
    <row r="35" spans="1:5" x14ac:dyDescent="0.2">
      <c r="A35">
        <v>353</v>
      </c>
      <c r="B35">
        <v>57.416133622762082</v>
      </c>
      <c r="C35">
        <v>677.30598356845246</v>
      </c>
      <c r="D35">
        <v>401</v>
      </c>
      <c r="E35">
        <v>397</v>
      </c>
    </row>
    <row r="36" spans="1:5" x14ac:dyDescent="0.2">
      <c r="A36">
        <v>356</v>
      </c>
      <c r="B36">
        <v>31.997003301660499</v>
      </c>
      <c r="C36">
        <v>407.3776060046992</v>
      </c>
      <c r="D36">
        <v>407</v>
      </c>
      <c r="E36">
        <v>343</v>
      </c>
    </row>
    <row r="37" spans="1:5" x14ac:dyDescent="0.2">
      <c r="A37">
        <v>367.5</v>
      </c>
      <c r="B37">
        <v>47.451495653268907</v>
      </c>
      <c r="C37">
        <v>554.92356372031009</v>
      </c>
      <c r="D37">
        <v>383</v>
      </c>
      <c r="E37">
        <v>422</v>
      </c>
    </row>
    <row r="38" spans="1:5" x14ac:dyDescent="0.2">
      <c r="A38">
        <v>409</v>
      </c>
      <c r="B38">
        <v>55.437739448155597</v>
      </c>
      <c r="C38">
        <v>651.0296959930979</v>
      </c>
      <c r="D38">
        <v>410</v>
      </c>
      <c r="E38">
        <v>532</v>
      </c>
    </row>
    <row r="39" spans="1:5" x14ac:dyDescent="0.2">
      <c r="A39">
        <v>429</v>
      </c>
      <c r="B39">
        <v>76.440750280445641</v>
      </c>
      <c r="C39">
        <v>990.90183585596378</v>
      </c>
      <c r="D39">
        <v>663</v>
      </c>
      <c r="E39">
        <v>1282</v>
      </c>
    </row>
    <row r="40" spans="1:5" x14ac:dyDescent="0.2">
      <c r="A40">
        <v>435</v>
      </c>
      <c r="B40">
        <v>58.70978755851381</v>
      </c>
      <c r="C40">
        <v>695.05864224779179</v>
      </c>
      <c r="D40">
        <v>445</v>
      </c>
      <c r="E40">
        <v>473</v>
      </c>
    </row>
    <row r="41" spans="1:5" x14ac:dyDescent="0.2">
      <c r="A41">
        <v>442</v>
      </c>
      <c r="B41">
        <v>53.738391803322664</v>
      </c>
      <c r="C41">
        <v>629.27496298165966</v>
      </c>
      <c r="D41">
        <v>447</v>
      </c>
      <c r="E41">
        <v>326</v>
      </c>
    </row>
    <row r="42" spans="1:5" x14ac:dyDescent="0.2">
      <c r="A42">
        <v>453.7</v>
      </c>
      <c r="B42">
        <v>51.309724392866038</v>
      </c>
      <c r="C42">
        <v>599.43944250377524</v>
      </c>
      <c r="D42">
        <v>412</v>
      </c>
      <c r="E42">
        <v>616</v>
      </c>
    </row>
    <row r="43" spans="1:5" x14ac:dyDescent="0.2">
      <c r="A43">
        <v>493</v>
      </c>
      <c r="B43">
        <v>57.915601600676631</v>
      </c>
      <c r="C43">
        <v>684.105742644418</v>
      </c>
      <c r="D43">
        <v>421</v>
      </c>
      <c r="E43">
        <v>737</v>
      </c>
    </row>
    <row r="44" spans="1:5" x14ac:dyDescent="0.2">
      <c r="A44">
        <v>692.5</v>
      </c>
      <c r="B44">
        <v>44.28020282307245</v>
      </c>
      <c r="C44">
        <v>520.82001667487998</v>
      </c>
      <c r="D44">
        <v>347</v>
      </c>
      <c r="E44">
        <v>83</v>
      </c>
    </row>
    <row r="45" spans="1:5" x14ac:dyDescent="0.2">
      <c r="A45">
        <v>695.5</v>
      </c>
      <c r="B45">
        <v>59.251940788286163</v>
      </c>
      <c r="C45">
        <v>702.63621582074632</v>
      </c>
      <c r="D45">
        <v>437</v>
      </c>
      <c r="E45">
        <v>292</v>
      </c>
    </row>
    <row r="46" spans="1:5" x14ac:dyDescent="0.2">
      <c r="A46">
        <v>707.3</v>
      </c>
      <c r="B46">
        <v>48.895842268188787</v>
      </c>
      <c r="C46">
        <v>571.18737805219939</v>
      </c>
      <c r="D46">
        <v>358</v>
      </c>
      <c r="E46">
        <v>67</v>
      </c>
    </row>
    <row r="47" spans="1:5" x14ac:dyDescent="0.2">
      <c r="A47">
        <v>837.5</v>
      </c>
      <c r="B47">
        <v>64.486950482838068</v>
      </c>
      <c r="C47">
        <v>780.19155887001693</v>
      </c>
      <c r="D47">
        <v>424</v>
      </c>
      <c r="E47">
        <v>652</v>
      </c>
    </row>
    <row r="48" spans="1:5" x14ac:dyDescent="0.2">
      <c r="A48">
        <v>845.5</v>
      </c>
      <c r="B48">
        <v>47.892928086574102</v>
      </c>
      <c r="C48">
        <v>559.84447945563841</v>
      </c>
      <c r="D48">
        <v>396</v>
      </c>
      <c r="E48">
        <v>330</v>
      </c>
    </row>
    <row r="49" spans="1:5" x14ac:dyDescent="0.2">
      <c r="A49">
        <v>862</v>
      </c>
      <c r="B49">
        <v>63.175161768810973</v>
      </c>
      <c r="C49">
        <v>759.9888054844115</v>
      </c>
      <c r="D49">
        <v>428</v>
      </c>
      <c r="E49">
        <v>277</v>
      </c>
    </row>
    <row r="50" spans="1:5" x14ac:dyDescent="0.2">
      <c r="A50">
        <v>871</v>
      </c>
      <c r="B50">
        <v>58.72417350214068</v>
      </c>
      <c r="C50">
        <v>695.25865250867037</v>
      </c>
      <c r="D50">
        <v>408</v>
      </c>
      <c r="E50">
        <v>137</v>
      </c>
    </row>
    <row r="51" spans="1:5" x14ac:dyDescent="0.2">
      <c r="A51">
        <v>885.5</v>
      </c>
      <c r="B51">
        <v>75.035013997503711</v>
      </c>
      <c r="C51">
        <v>963.43088124517146</v>
      </c>
      <c r="D51">
        <v>578</v>
      </c>
      <c r="E51">
        <v>642</v>
      </c>
    </row>
    <row r="52" spans="1:5" x14ac:dyDescent="0.2">
      <c r="A52">
        <v>893.5</v>
      </c>
      <c r="B52">
        <v>49.586178457534963</v>
      </c>
      <c r="C52">
        <v>579.12829730609781</v>
      </c>
      <c r="D52">
        <v>395</v>
      </c>
      <c r="E52">
        <v>215</v>
      </c>
    </row>
    <row r="53" spans="1:5" x14ac:dyDescent="0.2">
      <c r="A53">
        <v>899.5</v>
      </c>
      <c r="B53">
        <v>47.931938836406729</v>
      </c>
      <c r="C53">
        <v>560.28144895721539</v>
      </c>
      <c r="D53">
        <v>382</v>
      </c>
      <c r="E53">
        <v>8</v>
      </c>
    </row>
    <row r="54" spans="1:5" x14ac:dyDescent="0.2">
      <c r="A54">
        <v>900.5</v>
      </c>
      <c r="B54">
        <v>27.76326280024162</v>
      </c>
      <c r="C54">
        <v>374.30303530995332</v>
      </c>
      <c r="D54">
        <v>321</v>
      </c>
      <c r="E54">
        <v>104</v>
      </c>
    </row>
    <row r="55" spans="1:5" x14ac:dyDescent="0.2">
      <c r="A55" s="3" t="s">
        <v>9</v>
      </c>
    </row>
    <row r="56" spans="1:5" x14ac:dyDescent="0.2">
      <c r="A56" t="s">
        <v>5</v>
      </c>
      <c r="B56">
        <f>MIN(B2:B54)</f>
        <v>18.971691601236941</v>
      </c>
      <c r="C56">
        <f t="shared" ref="C56:E56" si="0">MIN(C2:C54)</f>
        <v>313.95017663915769</v>
      </c>
      <c r="D56">
        <f t="shared" si="0"/>
        <v>321</v>
      </c>
      <c r="E56">
        <f t="shared" si="0"/>
        <v>8</v>
      </c>
    </row>
    <row r="57" spans="1:5" x14ac:dyDescent="0.2">
      <c r="A57" t="s">
        <v>6</v>
      </c>
      <c r="B57">
        <f>MAX(B2:B54)</f>
        <v>87.540262566677072</v>
      </c>
      <c r="C57">
        <f t="shared" ref="C57:E57" si="1">MAX(C2:C54)</f>
        <v>1237.1996024784589</v>
      </c>
      <c r="D57">
        <f t="shared" si="1"/>
        <v>1104</v>
      </c>
      <c r="E57">
        <f t="shared" si="1"/>
        <v>1282</v>
      </c>
    </row>
    <row r="58" spans="1:5" x14ac:dyDescent="0.2">
      <c r="A58" t="s">
        <v>7</v>
      </c>
      <c r="B58">
        <f>AVERAGE(B2:B54)</f>
        <v>48.828788200702391</v>
      </c>
      <c r="C58">
        <f t="shared" ref="C58:E58" si="2">AVERAGE(C2:C54)</f>
        <v>595.24250192100465</v>
      </c>
      <c r="D58">
        <f t="shared" si="2"/>
        <v>441.18867924528303</v>
      </c>
      <c r="E58">
        <f t="shared" si="2"/>
        <v>413.79245283018867</v>
      </c>
    </row>
    <row r="59" spans="1:5" x14ac:dyDescent="0.2">
      <c r="A59" t="s">
        <v>8</v>
      </c>
      <c r="B59">
        <f>_xlfn.CONFIDENCE.T(0.05, _xlfn.STDEV.S(B2:B54), COUNT(B2:B54))</f>
        <v>3.9884454239646701</v>
      </c>
      <c r="C59">
        <f>_xlfn.CONFIDENCE.T(0.05, _xlfn.STDEV.S(C2:C54), COUNT(C2:C54))</f>
        <v>51.020913887847932</v>
      </c>
      <c r="D59">
        <f>_xlfn.CONFIDENCE.T(0.05, _xlfn.STDEV.S(D2:D54), COUNT(D2:D54))</f>
        <v>30.143795457513392</v>
      </c>
      <c r="E59">
        <f>_xlfn.CONFIDENCE.T(0.05, _xlfn.STDEV.S(E2:E54), COUNT(E2:E54))</f>
        <v>66.313409290145458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 Outputs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Wood Katie</cp:lastModifiedBy>
  <dcterms:created xsi:type="dcterms:W3CDTF">2024-12-01T18:18:55Z</dcterms:created>
  <dcterms:modified xsi:type="dcterms:W3CDTF">2025-12-22T23:07:49Z</dcterms:modified>
</cp:coreProperties>
</file>