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ugustine.space.swri.edu\jdrive\Shares\Energy\AdamCawood\Manuscripts\Li+Faults_Geology\Supplemental\"/>
    </mc:Choice>
  </mc:AlternateContent>
  <xr:revisionPtr revIDLastSave="0" documentId="8_{69D4B287-DB88-4BE4-839D-77A68CD09BBA}" xr6:coauthVersionLast="47" xr6:coauthVersionMax="47" xr10:uidLastSave="{00000000-0000-0000-0000-000000000000}"/>
  <bookViews>
    <workbookView xWindow="-120" yWindow="-120" windowWidth="38640" windowHeight="21120" xr2:uid="{FF7750EC-0B32-8547-A36E-51A11AEA6DD5}"/>
  </bookViews>
  <sheets>
    <sheet name="Summary" sheetId="3" r:id="rId1"/>
    <sheet name="SamplesRaw" sheetId="1" r:id="rId2"/>
    <sheet name="StandardsRaw" sheetId="2" r:id="rId3"/>
  </sheets>
  <externalReferences>
    <externalReference r:id="rId4"/>
  </externalReferences>
  <definedNames>
    <definedName name="_xlnm._FilterDatabase" localSheetId="2" hidden="1">StandardsRaw!$A$1:$CS$89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F134" i="2" l="1"/>
  <c r="CD134" i="2"/>
  <c r="CC134" i="2"/>
  <c r="CA134" i="2"/>
  <c r="BZ134" i="2"/>
  <c r="CG134" i="2" s="1"/>
  <c r="CF121" i="2"/>
  <c r="CD121" i="2"/>
  <c r="CC121" i="2"/>
  <c r="CA121" i="2"/>
  <c r="BZ121" i="2"/>
  <c r="CG121" i="2" s="1"/>
  <c r="CF119" i="2"/>
  <c r="CD119" i="2"/>
  <c r="CC119" i="2"/>
  <c r="CA119" i="2"/>
  <c r="BZ119" i="2"/>
  <c r="CG119" i="2" s="1"/>
  <c r="CF112" i="2"/>
  <c r="CD112" i="2"/>
  <c r="CC112" i="2"/>
  <c r="CA112" i="2"/>
  <c r="BZ112" i="2"/>
  <c r="CG112" i="2" s="1"/>
  <c r="CF105" i="2"/>
  <c r="CD105" i="2"/>
  <c r="CC105" i="2"/>
  <c r="CA105" i="2"/>
  <c r="BZ105" i="2"/>
  <c r="CG105" i="2" s="1"/>
  <c r="CF100" i="2"/>
  <c r="CD100" i="2"/>
  <c r="CC100" i="2"/>
  <c r="CA100" i="2"/>
  <c r="BZ100" i="2"/>
  <c r="CG100" i="2" s="1"/>
  <c r="D95" i="2"/>
  <c r="C95" i="2"/>
  <c r="A95" i="2"/>
  <c r="CF93" i="2"/>
  <c r="CD93" i="2"/>
  <c r="CC93" i="2"/>
  <c r="CA93" i="2"/>
  <c r="BZ93" i="2"/>
  <c r="CB93" i="2" s="1"/>
  <c r="AT37" i="1"/>
  <c r="D33" i="1"/>
  <c r="C33" i="1"/>
  <c r="A33" i="1"/>
  <c r="AT32" i="1"/>
  <c r="CE93" i="2" l="1"/>
  <c r="CB100" i="2"/>
  <c r="CB105" i="2"/>
  <c r="CB112" i="2"/>
  <c r="CB119" i="2"/>
  <c r="CB121" i="2"/>
  <c r="CB134" i="2"/>
  <c r="CG93" i="2"/>
  <c r="CE100" i="2"/>
  <c r="CE105" i="2"/>
  <c r="CE112" i="2"/>
  <c r="CE119" i="2"/>
  <c r="CE121" i="2"/>
  <c r="CE134" i="2"/>
  <c r="CG72" i="2" l="1"/>
  <c r="CE72" i="2"/>
  <c r="CD72" i="2"/>
  <c r="E14" i="3" s="1"/>
  <c r="CB72" i="2"/>
  <c r="CA72" i="2"/>
  <c r="CH72" i="2" s="1"/>
  <c r="CG3" i="2"/>
  <c r="H12" i="3" s="1"/>
  <c r="CE3" i="2"/>
  <c r="F12" i="3" s="1"/>
  <c r="CD3" i="2"/>
  <c r="E12" i="3" s="1"/>
  <c r="CB3" i="2"/>
  <c r="CA3" i="2"/>
  <c r="CH3" i="2" s="1"/>
  <c r="I12" i="3" s="1"/>
  <c r="CA16" i="2"/>
  <c r="CC16" i="2" s="1"/>
  <c r="D13" i="3" s="1"/>
  <c r="H14" i="3"/>
  <c r="F14" i="3"/>
  <c r="C14" i="3"/>
  <c r="CG71" i="2"/>
  <c r="CE71" i="2"/>
  <c r="CB71" i="2"/>
  <c r="CD71" i="2"/>
  <c r="CG62" i="2"/>
  <c r="H18" i="3" s="1"/>
  <c r="CE62" i="2"/>
  <c r="F18" i="3" s="1"/>
  <c r="CD62" i="2"/>
  <c r="E18" i="3" s="1"/>
  <c r="CB62" i="2"/>
  <c r="C18" i="3" s="1"/>
  <c r="CA62" i="2"/>
  <c r="CH62" i="2" s="1"/>
  <c r="I18" i="3" s="1"/>
  <c r="CG50" i="2"/>
  <c r="H17" i="3" s="1"/>
  <c r="CE50" i="2"/>
  <c r="F17" i="3" s="1"/>
  <c r="CD50" i="2"/>
  <c r="E17" i="3" s="1"/>
  <c r="CB50" i="2"/>
  <c r="C17" i="3" s="1"/>
  <c r="CA50" i="2"/>
  <c r="CC50" i="2" s="1"/>
  <c r="D17" i="3" s="1"/>
  <c r="CG42" i="2"/>
  <c r="H16" i="3" s="1"/>
  <c r="CE42" i="2"/>
  <c r="F16" i="3" s="1"/>
  <c r="CD42" i="2"/>
  <c r="E16" i="3" s="1"/>
  <c r="CB42" i="2"/>
  <c r="C16" i="3" s="1"/>
  <c r="CA42" i="2"/>
  <c r="B16" i="3" s="1"/>
  <c r="CG27" i="2"/>
  <c r="H15" i="3" s="1"/>
  <c r="CE27" i="2"/>
  <c r="F15" i="3" s="1"/>
  <c r="CD27" i="2"/>
  <c r="E15" i="3" s="1"/>
  <c r="CB27" i="2"/>
  <c r="C15" i="3" s="1"/>
  <c r="CA27" i="2"/>
  <c r="CF27" i="2" s="1"/>
  <c r="G15" i="3" s="1"/>
  <c r="CG16" i="2"/>
  <c r="H13" i="3" s="1"/>
  <c r="CE16" i="2"/>
  <c r="F13" i="3" s="1"/>
  <c r="CD16" i="2"/>
  <c r="E13" i="3" s="1"/>
  <c r="CB16" i="2"/>
  <c r="C13" i="3" s="1"/>
  <c r="C12" i="3"/>
  <c r="J3" i="3"/>
  <c r="I3" i="3"/>
  <c r="I4" i="3"/>
  <c r="I5" i="3"/>
  <c r="I6" i="3"/>
  <c r="I7" i="3"/>
  <c r="I8" i="3"/>
  <c r="H8" i="3"/>
  <c r="K8" i="3" s="1"/>
  <c r="H7" i="3"/>
  <c r="J7" i="3" s="1"/>
  <c r="H6" i="3"/>
  <c r="J6" i="3" s="1"/>
  <c r="H5" i="3"/>
  <c r="H4" i="3"/>
  <c r="J4" i="3" s="1"/>
  <c r="H3" i="3"/>
  <c r="G3" i="3"/>
  <c r="G4" i="3"/>
  <c r="G5" i="3"/>
  <c r="G6" i="3"/>
  <c r="G7" i="3"/>
  <c r="G8" i="3"/>
  <c r="F8" i="3"/>
  <c r="F7" i="3"/>
  <c r="F6" i="3"/>
  <c r="F5" i="3"/>
  <c r="F4" i="3"/>
  <c r="F3" i="3"/>
  <c r="E8" i="3"/>
  <c r="E7" i="3"/>
  <c r="E6" i="3"/>
  <c r="E5" i="3"/>
  <c r="E4" i="3"/>
  <c r="E3" i="3"/>
  <c r="D8" i="3"/>
  <c r="D7" i="3"/>
  <c r="D6" i="3"/>
  <c r="D5" i="3"/>
  <c r="D4" i="3"/>
  <c r="D3" i="3"/>
  <c r="C8" i="3"/>
  <c r="C7" i="3"/>
  <c r="C6" i="3"/>
  <c r="C5" i="3"/>
  <c r="C4" i="3"/>
  <c r="C3" i="3"/>
  <c r="CC72" i="2" l="1"/>
  <c r="B14" i="3"/>
  <c r="CF72" i="2"/>
  <c r="CH16" i="2"/>
  <c r="I13" i="3" s="1"/>
  <c r="K5" i="3"/>
  <c r="J8" i="3"/>
  <c r="J5" i="3"/>
  <c r="L5" i="3" s="1"/>
  <c r="L3" i="3"/>
  <c r="K6" i="3"/>
  <c r="M6" i="3" s="1"/>
  <c r="K3" i="3"/>
  <c r="M3" i="3" s="1"/>
  <c r="L8" i="3"/>
  <c r="L6" i="3"/>
  <c r="L7" i="3"/>
  <c r="K7" i="3"/>
  <c r="M7" i="3" s="1"/>
  <c r="K4" i="3"/>
  <c r="M4" i="3" s="1"/>
  <c r="M8" i="3"/>
  <c r="L4" i="3"/>
  <c r="CF62" i="2"/>
  <c r="G18" i="3" s="1"/>
  <c r="CC3" i="2"/>
  <c r="D12" i="3" s="1"/>
  <c r="G14" i="3"/>
  <c r="CF3" i="2"/>
  <c r="G12" i="3" s="1"/>
  <c r="I14" i="3"/>
  <c r="CC62" i="2"/>
  <c r="D18" i="3" s="1"/>
  <c r="B18" i="3"/>
  <c r="CH50" i="2"/>
  <c r="I17" i="3" s="1"/>
  <c r="B17" i="3"/>
  <c r="CF50" i="2"/>
  <c r="G17" i="3" s="1"/>
  <c r="B13" i="3"/>
  <c r="CH27" i="2"/>
  <c r="I15" i="3" s="1"/>
  <c r="CH42" i="2"/>
  <c r="I16" i="3" s="1"/>
  <c r="B12" i="3"/>
  <c r="CC27" i="2"/>
  <c r="D15" i="3" s="1"/>
  <c r="D14" i="3"/>
  <c r="B15" i="3"/>
  <c r="CC42" i="2"/>
  <c r="D16" i="3" s="1"/>
  <c r="CF16" i="2"/>
  <c r="G13" i="3" s="1"/>
  <c r="CF42" i="2"/>
  <c r="G16" i="3" s="1"/>
  <c r="M5" i="3" l="1"/>
</calcChain>
</file>

<file path=xl/sharedStrings.xml><?xml version="1.0" encoding="utf-8"?>
<sst xmlns="http://schemas.openxmlformats.org/spreadsheetml/2006/main" count="3388" uniqueCount="474">
  <si>
    <t/>
  </si>
  <si>
    <t>ID</t>
  </si>
  <si>
    <t>Analysis</t>
  </si>
  <si>
    <t>Analysis Status</t>
  </si>
  <si>
    <t>Disabled</t>
  </si>
  <si>
    <t>Identifier_1</t>
  </si>
  <si>
    <t>Mass Spec</t>
  </si>
  <si>
    <t>Easotope Name</t>
  </si>
  <si>
    <t>Sample Type</t>
  </si>
  <si>
    <t>Corr Interval</t>
  </si>
  <si>
    <t>Acid Temp</t>
  </si>
  <si>
    <t>Acquisitions</t>
  </si>
  <si>
    <t>Enabled Acquisitions</t>
  </si>
  <si>
    <t>First MZ44 Ref Gas</t>
  </si>
  <si>
    <t>First MZ44 Sample</t>
  </si>
  <si>
    <t>d18O VPDB (PBL)</t>
  </si>
  <si>
    <t>d18O VSMOW (PBL)</t>
  </si>
  <si>
    <t>d45 WG (PBL)</t>
  </si>
  <si>
    <t>d46 WG (PBL)</t>
  </si>
  <si>
    <t>d47 WG (PBL)</t>
  </si>
  <si>
    <t>D47 WG (PBL)</t>
  </si>
  <si>
    <t>d48 WG (PBL)</t>
  </si>
  <si>
    <t>D48 WG (PBL)</t>
  </si>
  <si>
    <t>d49 WG (PBL)</t>
  </si>
  <si>
    <t>D49 WG (PBL)</t>
  </si>
  <si>
    <t>49 Param</t>
  </si>
  <si>
    <t>d13C VPDB (Final)</t>
  </si>
  <si>
    <t>d13C VPDB (Final) SD</t>
  </si>
  <si>
    <t>d13C VPDB (Final) SE</t>
  </si>
  <si>
    <t>d18O AFF</t>
  </si>
  <si>
    <t>d18O VPDB (Acid)</t>
  </si>
  <si>
    <t>d18O VPDB (Final)</t>
  </si>
  <si>
    <t>d18O VPDB (Final) SD</t>
  </si>
  <si>
    <t>d18O VPDB (Final) SE</t>
  </si>
  <si>
    <t>d18O VSMOW (Final)</t>
  </si>
  <si>
    <t>d18O VSMOW (Final) SD</t>
  </si>
  <si>
    <t>d18O VSMOW (Final) SE</t>
  </si>
  <si>
    <t>D47 Nonlinearity Slope</t>
  </si>
  <si>
    <t>D47 Nonlinearity Intercepts</t>
  </si>
  <si>
    <t>D47 WG (PBL HG)</t>
  </si>
  <si>
    <t>D47 ETF Slope</t>
  </si>
  <si>
    <t>D47 ETF Intercept</t>
  </si>
  <si>
    <t>D47 CDES (ETF)</t>
  </si>
  <si>
    <t>D47 AFF</t>
  </si>
  <si>
    <t>D47 CDES (Final)</t>
  </si>
  <si>
    <t>D47 CDES (Final) SD</t>
  </si>
  <si>
    <t>D47 CDES (Final) SE</t>
  </si>
  <si>
    <t>D48 Nonlinearity Slope</t>
  </si>
  <si>
    <t>D48 Nonlinearity Intercepts</t>
  </si>
  <si>
    <t>D48 WG (PBL HG)</t>
  </si>
  <si>
    <t>D48 ETF Slope</t>
  </si>
  <si>
    <t>D48 ETF Intercept</t>
  </si>
  <si>
    <t>D48 CDES (ETF)</t>
  </si>
  <si>
    <t>D48 AFF</t>
  </si>
  <si>
    <t>D48 CDES (Final)</t>
  </si>
  <si>
    <t>D48 CDES (Final) SD</t>
  </si>
  <si>
    <t>D48 CDES (Final) SE</t>
  </si>
  <si>
    <t>D48 WG (PBL Off)</t>
  </si>
  <si>
    <t>D48 Offset</t>
  </si>
  <si>
    <t>S1</t>
  </si>
  <si>
    <t>CVF-1</t>
  </si>
  <si>
    <t>CO2 clumped</t>
  </si>
  <si>
    <t>OK</t>
  </si>
  <si>
    <t>R1</t>
  </si>
  <si>
    <t>2025-04-05 01:23</t>
  </si>
  <si>
    <t>CO2 clumpD48 ETH PBL</t>
  </si>
  <si>
    <t>BrownUniversity</t>
  </si>
  <si>
    <t>Calcite</t>
  </si>
  <si>
    <t>2025-03-13 02:23:00</t>
  </si>
  <si>
    <t>1=-0.42965593552258774,2=-0.34236554813569403</t>
  </si>
  <si>
    <t>1=1.9745597622817341</t>
  </si>
  <si>
    <t>R2</t>
  </si>
  <si>
    <t>2025-04-05 20:33</t>
  </si>
  <si>
    <t>1=-0.4296559355225877,2=-0.34236554813569403</t>
  </si>
  <si>
    <t>1=1.9745597622818312</t>
  </si>
  <si>
    <t>R3</t>
  </si>
  <si>
    <t>2025-04-06 20:06</t>
  </si>
  <si>
    <t>1=-0.4296559355225875,2=-0.3423655481356938</t>
  </si>
  <si>
    <t>1=1.9745597622817828</t>
  </si>
  <si>
    <t>R4</t>
  </si>
  <si>
    <t>2025-04-07 21:04</t>
  </si>
  <si>
    <t>1=-0.4296559355225876,2=-0.3423655481356939</t>
  </si>
  <si>
    <t>1=1.9745597622818554</t>
  </si>
  <si>
    <t>S2</t>
  </si>
  <si>
    <t>CVF-2</t>
  </si>
  <si>
    <t>2025-04-05 11:06</t>
  </si>
  <si>
    <t>1=-0.42965593552258785,2=-0.34236554813569414</t>
  </si>
  <si>
    <t>1=1.9745597622818796</t>
  </si>
  <si>
    <t>2025-04-05 15:48</t>
  </si>
  <si>
    <t>1=-0.4296559355225878,2=-0.3423655481356942</t>
  </si>
  <si>
    <t>1=1.9745597622817583</t>
  </si>
  <si>
    <t>2025-04-06 10:42</t>
  </si>
  <si>
    <t>1=-0.42965593552258774,2=-0.3423655481356941</t>
  </si>
  <si>
    <t>S3</t>
  </si>
  <si>
    <t>CVF-3</t>
  </si>
  <si>
    <t>2025-04-05 06:14</t>
  </si>
  <si>
    <t>1=-0.4296559355225878,2=-0.34236554813569414</t>
  </si>
  <si>
    <t>1=1.9745597622819766</t>
  </si>
  <si>
    <t>2025-04-05 13:27</t>
  </si>
  <si>
    <t>2025-04-06 15:25</t>
  </si>
  <si>
    <t>1=1.974559762281807</t>
  </si>
  <si>
    <t>2025-04-07 23:25</t>
  </si>
  <si>
    <t>1=-0.4296559355225877,2=-0.342365548135694</t>
  </si>
  <si>
    <t>S4</t>
  </si>
  <si>
    <t>CVF-4</t>
  </si>
  <si>
    <t>2025-04-05 03:49</t>
  </si>
  <si>
    <t>2025-04-06 03:38</t>
  </si>
  <si>
    <t>2025-04-06 22:28</t>
  </si>
  <si>
    <t>1=1.9745597622816615</t>
  </si>
  <si>
    <t>S5</t>
  </si>
  <si>
    <t>CVF-5</t>
  </si>
  <si>
    <t>2025-04-06 08:21</t>
  </si>
  <si>
    <t>1=-0.4296559355225875,2=-0.3423655481356939</t>
  </si>
  <si>
    <t>1=1.9745597622819282</t>
  </si>
  <si>
    <t>2025-04-06 17:45</t>
  </si>
  <si>
    <t>1=-0.42965593552258785,2=-0.3423655481356942</t>
  </si>
  <si>
    <t>2025-04-07 16:24</t>
  </si>
  <si>
    <t>S6</t>
  </si>
  <si>
    <t>CVF-6</t>
  </si>
  <si>
    <t>2025-04-05 08:36</t>
  </si>
  <si>
    <t>2025-04-06 05:59</t>
  </si>
  <si>
    <t>2025-04-06 13:04</t>
  </si>
  <si>
    <t>1=-0.4296559355225875,2=-0.34236554813569386</t>
  </si>
  <si>
    <t>Run</t>
  </si>
  <si>
    <t>d13C VPDB (PBL)</t>
  </si>
  <si>
    <t>d13C VPDB (PBL) SD</t>
  </si>
  <si>
    <t>d13C VPDB (PBL) SE</t>
  </si>
  <si>
    <t>d13C VPDB (Raw) CI</t>
  </si>
  <si>
    <t>d18O VPDB (PBL) SD</t>
  </si>
  <si>
    <t>d18O VPDB (PBL) SE</t>
  </si>
  <si>
    <t>d18O VPDB (PBL) CI</t>
  </si>
  <si>
    <t>d18O VSMOW (PBL) SD</t>
  </si>
  <si>
    <t>d18O VSMOW (PBL) SE</t>
  </si>
  <si>
    <t>d18O VSMOW (PBL) CI</t>
  </si>
  <si>
    <t>d45 WG (PBL) SD</t>
  </si>
  <si>
    <t>d45 WG (PBL) SE</t>
  </si>
  <si>
    <t>d45 WG (PBL) CI</t>
  </si>
  <si>
    <t>d46 WG (PBL) SD</t>
  </si>
  <si>
    <t>d46 WG (PBL) SE</t>
  </si>
  <si>
    <t>d46 WG (PBL) CI</t>
  </si>
  <si>
    <t>d47 WG (PBL) SD</t>
  </si>
  <si>
    <t>d47 WG (PBL) SE</t>
  </si>
  <si>
    <t>d47 WG (PBL) CI</t>
  </si>
  <si>
    <t>D47 WG (PBL) SD</t>
  </si>
  <si>
    <t>D47 WG (PBL) SE</t>
  </si>
  <si>
    <t>D47 WG (PBL) CI</t>
  </si>
  <si>
    <t>d48 WG (PBL) SD</t>
  </si>
  <si>
    <t>d48 WG (PBL) SE</t>
  </si>
  <si>
    <t>d48 WG (PBL) CI</t>
  </si>
  <si>
    <t>D48 WG (PBL) SD</t>
  </si>
  <si>
    <t>D48 WG (PBL) SE</t>
  </si>
  <si>
    <t>D48 WG (PBL) CI</t>
  </si>
  <si>
    <t>d49 WG (PBL) SD</t>
  </si>
  <si>
    <t>d49 WG (PBL) SE</t>
  </si>
  <si>
    <t>d49 WG (PBL) CI</t>
  </si>
  <si>
    <t>D49 WG (PBL) SD</t>
  </si>
  <si>
    <t>D49 WG (PBL) SE</t>
  </si>
  <si>
    <t>D49 WG (PBL) CI</t>
  </si>
  <si>
    <t>49 Param SD</t>
  </si>
  <si>
    <t>49 Param SE</t>
  </si>
  <si>
    <t>49 Param CI</t>
  </si>
  <si>
    <t>2025-03-14 16:13</t>
  </si>
  <si>
    <t>BYM</t>
  </si>
  <si>
    <t>2025-03-14 18:43</t>
  </si>
  <si>
    <t>Surprise</t>
  </si>
  <si>
    <t>Surprise Tufa</t>
  </si>
  <si>
    <t>2025-03-14 21:14</t>
  </si>
  <si>
    <t>Carrara</t>
  </si>
  <si>
    <t>2025-03-14 23:44</t>
  </si>
  <si>
    <t>R5</t>
  </si>
  <si>
    <t>2025-03-15 02:14</t>
  </si>
  <si>
    <t>ETH4</t>
  </si>
  <si>
    <t>R6</t>
  </si>
  <si>
    <t>2025-03-15 16:15</t>
  </si>
  <si>
    <t>ETH1</t>
  </si>
  <si>
    <t>R7</t>
  </si>
  <si>
    <t>2025-03-15 18:47</t>
  </si>
  <si>
    <t>ETH2</t>
  </si>
  <si>
    <t>R8</t>
  </si>
  <si>
    <t>2025-03-15 21:19</t>
  </si>
  <si>
    <t>ETH3</t>
  </si>
  <si>
    <t>R9</t>
  </si>
  <si>
    <t>2025-03-16 15:34</t>
  </si>
  <si>
    <t>R10</t>
  </si>
  <si>
    <t>2025-03-16 18:05</t>
  </si>
  <si>
    <t>R11</t>
  </si>
  <si>
    <t>2025-03-16 20:36</t>
  </si>
  <si>
    <t>R12</t>
  </si>
  <si>
    <t>2025-03-17 09:10</t>
  </si>
  <si>
    <t>R13</t>
  </si>
  <si>
    <t>2025-03-17 15:59</t>
  </si>
  <si>
    <t>R14</t>
  </si>
  <si>
    <t>2025-03-17 18:26</t>
  </si>
  <si>
    <t>R15</t>
  </si>
  <si>
    <t>2025-03-17 20:53</t>
  </si>
  <si>
    <t>R16</t>
  </si>
  <si>
    <t>2025-03-17 23:20</t>
  </si>
  <si>
    <t>R17</t>
  </si>
  <si>
    <t>2025-03-18 01:46</t>
  </si>
  <si>
    <t>R18</t>
  </si>
  <si>
    <t>2025-03-18 17:58</t>
  </si>
  <si>
    <t>R19</t>
  </si>
  <si>
    <t>2025-03-18 20:24</t>
  </si>
  <si>
    <t>R20</t>
  </si>
  <si>
    <t>2025-03-19 11:50</t>
  </si>
  <si>
    <t>R21</t>
  </si>
  <si>
    <t>2025-03-19 14:17</t>
  </si>
  <si>
    <t>R22</t>
  </si>
  <si>
    <t>2025-03-20 07:22</t>
  </si>
  <si>
    <t>R23</t>
  </si>
  <si>
    <t>2025-03-20 09:47</t>
  </si>
  <si>
    <t>R24</t>
  </si>
  <si>
    <t>2025-03-20 12:14</t>
  </si>
  <si>
    <t>R25</t>
  </si>
  <si>
    <t>2025-03-20 14:39</t>
  </si>
  <si>
    <t>R26</t>
  </si>
  <si>
    <t>2025-03-21 07:41</t>
  </si>
  <si>
    <t>R27</t>
  </si>
  <si>
    <t>2025-03-21 12:34</t>
  </si>
  <si>
    <t>R28</t>
  </si>
  <si>
    <t>2025-03-21 15:00</t>
  </si>
  <si>
    <t>R29</t>
  </si>
  <si>
    <t>2025-03-21 21:04</t>
  </si>
  <si>
    <t>R30</t>
  </si>
  <si>
    <t>2025-03-21 23:30</t>
  </si>
  <si>
    <t>R31</t>
  </si>
  <si>
    <t>2025-03-22 01:57</t>
  </si>
  <si>
    <t>R32</t>
  </si>
  <si>
    <t>2025-03-22 21:22</t>
  </si>
  <si>
    <t>R33</t>
  </si>
  <si>
    <t>2025-03-22 23:47</t>
  </si>
  <si>
    <t>R34</t>
  </si>
  <si>
    <t>2025-03-23 02:13</t>
  </si>
  <si>
    <t>R35</t>
  </si>
  <si>
    <t>2025-03-23 04:40</t>
  </si>
  <si>
    <t>R36</t>
  </si>
  <si>
    <t>2025-03-23 21:48</t>
  </si>
  <si>
    <t>R37</t>
  </si>
  <si>
    <t>2025-03-24 00:15</t>
  </si>
  <si>
    <t>R38</t>
  </si>
  <si>
    <t>2025-03-24 02:40</t>
  </si>
  <si>
    <t>R39</t>
  </si>
  <si>
    <t>2025-03-24 05:06</t>
  </si>
  <si>
    <t>R40</t>
  </si>
  <si>
    <t>2025-03-24 21:13</t>
  </si>
  <si>
    <t>R41</t>
  </si>
  <si>
    <t>2025-03-24 23:37</t>
  </si>
  <si>
    <t>R42</t>
  </si>
  <si>
    <t>2025-03-25 02:01</t>
  </si>
  <si>
    <t>R43</t>
  </si>
  <si>
    <t>2025-03-25 04:24</t>
  </si>
  <si>
    <t>R44</t>
  </si>
  <si>
    <t>2025-03-25 06:48</t>
  </si>
  <si>
    <t>R45</t>
  </si>
  <si>
    <t>2025-03-25 21:52</t>
  </si>
  <si>
    <t>R46</t>
  </si>
  <si>
    <t>2025-03-26 21:28</t>
  </si>
  <si>
    <t>R47</t>
  </si>
  <si>
    <t>2025-03-26 23:50</t>
  </si>
  <si>
    <t>R48</t>
  </si>
  <si>
    <t>2025-03-27 02:10</t>
  </si>
  <si>
    <t>R49</t>
  </si>
  <si>
    <t>2025-03-27 04:31</t>
  </si>
  <si>
    <t>R50</t>
  </si>
  <si>
    <t>2025-03-27 22:45</t>
  </si>
  <si>
    <t>R51</t>
  </si>
  <si>
    <t>2025-03-28 01:11</t>
  </si>
  <si>
    <t>R52</t>
  </si>
  <si>
    <t>2025-03-28 05:52</t>
  </si>
  <si>
    <t>R53</t>
  </si>
  <si>
    <t>2025-03-29 00:43</t>
  </si>
  <si>
    <t>IAEA-603</t>
  </si>
  <si>
    <t>R54</t>
  </si>
  <si>
    <t>2025-03-29 03:04</t>
  </si>
  <si>
    <t>R55</t>
  </si>
  <si>
    <t>2025-03-29 05:24</t>
  </si>
  <si>
    <t>R56</t>
  </si>
  <si>
    <t>2025-03-29 07:45</t>
  </si>
  <si>
    <t>R57</t>
  </si>
  <si>
    <t>2025-03-29 12:17</t>
  </si>
  <si>
    <t>R58</t>
  </si>
  <si>
    <t>2025-03-29 14:40</t>
  </si>
  <si>
    <t>R59</t>
  </si>
  <si>
    <t>2025-03-29 17:01</t>
  </si>
  <si>
    <t>R60</t>
  </si>
  <si>
    <t>2025-03-30 07:15</t>
  </si>
  <si>
    <t>R61</t>
  </si>
  <si>
    <t>2025-03-30 09:44</t>
  </si>
  <si>
    <t>R62</t>
  </si>
  <si>
    <t>2025-03-30 23:53</t>
  </si>
  <si>
    <t>R63</t>
  </si>
  <si>
    <t>2025-03-31 02:15</t>
  </si>
  <si>
    <t>R64</t>
  </si>
  <si>
    <t>2025-03-31 15:53</t>
  </si>
  <si>
    <t>R65</t>
  </si>
  <si>
    <t>2025-03-31 18:14</t>
  </si>
  <si>
    <t>R66</t>
  </si>
  <si>
    <t>2025-03-31 22:11</t>
  </si>
  <si>
    <t>R67</t>
  </si>
  <si>
    <t>2025-04-01 00:34</t>
  </si>
  <si>
    <t>R68</t>
  </si>
  <si>
    <t>2025-04-01 02:56</t>
  </si>
  <si>
    <t>R69</t>
  </si>
  <si>
    <t>2025-04-01 05:19</t>
  </si>
  <si>
    <t>R70</t>
  </si>
  <si>
    <t>2025-04-01 19:29</t>
  </si>
  <si>
    <t>R71</t>
  </si>
  <si>
    <t>2025-04-02 22:11</t>
  </si>
  <si>
    <t>R72</t>
  </si>
  <si>
    <t>2025-04-03 00:32</t>
  </si>
  <si>
    <t>R73</t>
  </si>
  <si>
    <t>2025-04-03 02:54</t>
  </si>
  <si>
    <t>R74</t>
  </si>
  <si>
    <t>2025-04-03 21:45</t>
  </si>
  <si>
    <t>R75</t>
  </si>
  <si>
    <t>2025-04-04 00:06</t>
  </si>
  <si>
    <t>R76</t>
  </si>
  <si>
    <t>2025-04-04 14:14</t>
  </si>
  <si>
    <t>R77</t>
  </si>
  <si>
    <t>2025-04-04 16:35</t>
  </si>
  <si>
    <t>R78</t>
  </si>
  <si>
    <t>2025-04-04 22:58</t>
  </si>
  <si>
    <t>R79</t>
  </si>
  <si>
    <t>2025-04-05 22:55</t>
  </si>
  <si>
    <t>R80</t>
  </si>
  <si>
    <t>2025-04-06 01:17</t>
  </si>
  <si>
    <t>R81</t>
  </si>
  <si>
    <t>2025-04-07 00:50</t>
  </si>
  <si>
    <t>R82</t>
  </si>
  <si>
    <t>2025-04-07 03:12</t>
  </si>
  <si>
    <t>R83</t>
  </si>
  <si>
    <t>2025-04-07 05:35</t>
  </si>
  <si>
    <t>R84</t>
  </si>
  <si>
    <t>2025-04-07 07:56</t>
  </si>
  <si>
    <t>R85</t>
  </si>
  <si>
    <t>2025-04-07 11:42</t>
  </si>
  <si>
    <t>R86</t>
  </si>
  <si>
    <t>2025-04-07 14:03</t>
  </si>
  <si>
    <t>R87</t>
  </si>
  <si>
    <t>2025-04-08 01:53</t>
  </si>
  <si>
    <t>R88</t>
  </si>
  <si>
    <t>2025-04-08 04:13</t>
  </si>
  <si>
    <t>Replicates</t>
  </si>
  <si>
    <t>Standards</t>
  </si>
  <si>
    <t>Sample ID</t>
  </si>
  <si>
    <t>CAR</t>
  </si>
  <si>
    <t>d13C</t>
  </si>
  <si>
    <t>d13C SE</t>
  </si>
  <si>
    <t>d18O vpdb</t>
  </si>
  <si>
    <t>d18O vsmow</t>
  </si>
  <si>
    <t>D47</t>
  </si>
  <si>
    <t>D47 SE</t>
  </si>
  <si>
    <t>d18O SE</t>
  </si>
  <si>
    <t>Known from Bernasconi et al. (2021)</t>
  </si>
  <si>
    <t>Standard Type</t>
  </si>
  <si>
    <t>Secondary</t>
  </si>
  <si>
    <t>Primary</t>
  </si>
  <si>
    <t>Brown Long-Term Average</t>
  </si>
  <si>
    <t>Standard Values</t>
  </si>
  <si>
    <t>δ13C VPDB (‰)</t>
  </si>
  <si>
    <t>δ18O VPDB (‰)</t>
  </si>
  <si>
    <t>δ18O VSMOW (‰)</t>
  </si>
  <si>
    <t>δ18Owater VSMOW (‰)</t>
  </si>
  <si>
    <t>δ18Owater 1SE</t>
  </si>
  <si>
    <t>δ18O 1SE</t>
  </si>
  <si>
    <t>δ13C 1SE</t>
  </si>
  <si>
    <t xml:space="preserve"> Temperature (°C)</t>
  </si>
  <si>
    <t>Temperature 1SE (°C)</t>
  </si>
  <si>
    <t>Δ47 (I-CDES, ‰)</t>
  </si>
  <si>
    <t>Δ47 1SE</t>
  </si>
  <si>
    <t>δ13C VPDB (‰) Known</t>
  </si>
  <si>
    <t>δ18O VPDB (‰) Known</t>
  </si>
  <si>
    <t>Δ47 (I-CDES, ‰) Known</t>
  </si>
  <si>
    <t>Li_F_02</t>
  </si>
  <si>
    <t>2025-07-05 09:08</t>
  </si>
  <si>
    <t>2025-07-01 15:04:00</t>
  </si>
  <si>
    <t>1=-0.3813691325118481,2=-0.3096687800818561</t>
  </si>
  <si>
    <t>1=4.248064699126382</t>
  </si>
  <si>
    <t>2025-07-06 17:32</t>
  </si>
  <si>
    <t>1=-0.38136913251184795,2=-0.309668780081856</t>
  </si>
  <si>
    <t>1=4.248064699126291</t>
  </si>
  <si>
    <t>2025-07-06 19:54</t>
  </si>
  <si>
    <t>1=-0.38136913251184806,2=-0.3096687800818561</t>
  </si>
  <si>
    <t>1=4.248064699126443</t>
  </si>
  <si>
    <t>2025-07-08 20:27</t>
  </si>
  <si>
    <t>1=4.248064699126352</t>
  </si>
  <si>
    <t>Li_F_06</t>
  </si>
  <si>
    <t>2025-07-05 13:57</t>
  </si>
  <si>
    <t>1=-0.38136913251184823,2=-0.3096687800818563</t>
  </si>
  <si>
    <t>1=4.248064699126473</t>
  </si>
  <si>
    <t>2025-07-07 00:35</t>
  </si>
  <si>
    <t>1=4.248064699126322</t>
  </si>
  <si>
    <t>2025-07-07 02:55</t>
  </si>
  <si>
    <t>1=-0.3813691325118481,2=-0.30966878008185605</t>
  </si>
  <si>
    <t>2025-07-07 05:15</t>
  </si>
  <si>
    <t>Li_F_07</t>
  </si>
  <si>
    <t>2025-07-05 16:21</t>
  </si>
  <si>
    <t>1=-0.38136913251184806,2=-0.30966878008185605</t>
  </si>
  <si>
    <t>2025-07-09 03:31</t>
  </si>
  <si>
    <t>1=-0.381369132511848,2=-0.309668780081856</t>
  </si>
  <si>
    <t>2025-07-09 08:12</t>
  </si>
  <si>
    <t>1=4.248064699126413</t>
  </si>
  <si>
    <t>2025-07-10 22:54</t>
  </si>
  <si>
    <t>Li_F_18</t>
  </si>
  <si>
    <t>2025-07-05 18:48</t>
  </si>
  <si>
    <t>1=-0.381369132511848,2=-0.30966878008185605</t>
  </si>
  <si>
    <t>2025-07-09 15:16</t>
  </si>
  <si>
    <t>2025-07-09 17:36</t>
  </si>
  <si>
    <t>2025-07-11 01:15</t>
  </si>
  <si>
    <t>Li_F_20</t>
  </si>
  <si>
    <t>2025-07-05 21:12</t>
  </si>
  <si>
    <t>Li-F_20</t>
  </si>
  <si>
    <t>2025-07-09 22:17</t>
  </si>
  <si>
    <t>1=-0.3813691325118481,2=-0.30966878008185617</t>
  </si>
  <si>
    <t>2025-07-10 00:38</t>
  </si>
  <si>
    <t>2025-07-10 08:11</t>
  </si>
  <si>
    <t>2025-07-11 03:35</t>
  </si>
  <si>
    <t>RUN 2</t>
  </si>
  <si>
    <t>RUN 1</t>
  </si>
  <si>
    <t>TRV1</t>
  </si>
  <si>
    <t>Hodgin et al. (2024) + UC Berkeley</t>
  </si>
  <si>
    <t>RUN1</t>
  </si>
  <si>
    <t>2025-07-02 18:53</t>
  </si>
  <si>
    <t>Ibarra</t>
  </si>
  <si>
    <t>2025-07-03 06:57</t>
  </si>
  <si>
    <t>2025-07-03 15:49</t>
  </si>
  <si>
    <t>2025-07-04 11:11</t>
  </si>
  <si>
    <t>2025-07-06 12:52</t>
  </si>
  <si>
    <t>2025-07-08 13:15</t>
  </si>
  <si>
    <t>2025-07-12 14:50</t>
  </si>
  <si>
    <t>Cawood SWRI</t>
  </si>
  <si>
    <t>2025-07-02 21:18</t>
  </si>
  <si>
    <t>2025-07-03 18:15</t>
  </si>
  <si>
    <t>2025-07-06 10:30</t>
  </si>
  <si>
    <t>2025-07-08 15:37</t>
  </si>
  <si>
    <t>2025-07-13 04:53</t>
  </si>
  <si>
    <t>2025-07-03 23:06</t>
  </si>
  <si>
    <t>2025-07-05 06:44</t>
  </si>
  <si>
    <t>2025-07-06 22:15</t>
  </si>
  <si>
    <t>2025-07-08 22:48</t>
  </si>
  <si>
    <t>2025-07-10 10:31</t>
  </si>
  <si>
    <t>2025-07-12 00:47</t>
  </si>
  <si>
    <t>2025-07-08 04:39</t>
  </si>
  <si>
    <t>IW1</t>
  </si>
  <si>
    <t>2025-07-04 01:31</t>
  </si>
  <si>
    <t>2025-07-05 11:34</t>
  </si>
  <si>
    <t>2025-07-06 15:13</t>
  </si>
  <si>
    <t>2025-07-09 05:51</t>
  </si>
  <si>
    <t>2025-07-10 05:50</t>
  </si>
  <si>
    <t>2025-07-11 17:43</t>
  </si>
  <si>
    <t>2025-07-08 09:19</t>
  </si>
  <si>
    <t>2025-07-04 06:22</t>
  </si>
  <si>
    <t>2025-07-07 07:36</t>
  </si>
  <si>
    <t>2025-07-02 23:42</t>
  </si>
  <si>
    <t>2025-07-03 11:47</t>
  </si>
  <si>
    <t>2025-07-04 21:04</t>
  </si>
  <si>
    <t>2025-07-05 23:37</t>
  </si>
  <si>
    <t>2025-07-07 14:38</t>
  </si>
  <si>
    <t>2025-07-08 18:05</t>
  </si>
  <si>
    <t>2025-07-09 19:57</t>
  </si>
  <si>
    <t>2025-07-10 12:50</t>
  </si>
  <si>
    <t>2025-07-10 18:15</t>
  </si>
  <si>
    <t>2025-07-12 07:49</t>
  </si>
  <si>
    <t>2025-07-13 11:53</t>
  </si>
  <si>
    <t>2025-07-02 16:27</t>
  </si>
  <si>
    <t>SurpriseTufa</t>
  </si>
  <si>
    <t>2025-07-03 20:41</t>
  </si>
  <si>
    <t>2025-07-07 21:38</t>
  </si>
  <si>
    <t>TRV1_UCB</t>
  </si>
  <si>
    <t>2025-07-09 12:56</t>
  </si>
  <si>
    <t>2025-07-03 02:07</t>
  </si>
  <si>
    <t>2025-07-11 10:39</t>
  </si>
  <si>
    <t>2025-07-12 21:52</t>
  </si>
  <si>
    <t>RUN2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</si>
</sst>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0"/>
      <name val="Arial"/>
    </font>
    <font>
      <sz val="10"/>
      <color indexed="54"/>
      <name val="Verdana"/>
    </font>
    <font>
      <sz val="9"/>
      <color indexed="54"/>
      <name val="Segoe UI"/>
    </font>
    <font>
      <sz val="10"/>
      <name val="Arial"/>
      <family val="2"/>
    </font>
    <font>
      <sz val="10"/>
      <color indexed="54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54"/>
      <name val="Segoe UI"/>
      <charset val="1"/>
    </font>
    <font>
      <b/>
      <sz val="10"/>
      <color indexed="54"/>
      <name val="Verdana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3" fillId="0" borderId="0" xfId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3" fillId="0" borderId="0" xfId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6" fillId="5" borderId="0" xfId="0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Border="1" applyAlignment="1"/>
    <xf numFmtId="0" fontId="4" fillId="2" borderId="1" xfId="1" applyFont="1" applyFill="1" applyBorder="1" applyAlignment="1">
      <alignment wrapText="1"/>
    </xf>
    <xf numFmtId="0" fontId="2" fillId="3" borderId="1" xfId="1" applyFont="1" applyFill="1" applyBorder="1" applyAlignment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/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wrapText="1"/>
    </xf>
    <xf numFmtId="0" fontId="3" fillId="0" borderId="0" xfId="1" applyFill="1" applyAlignment="1">
      <alignment wrapText="1"/>
    </xf>
    <xf numFmtId="0" fontId="0" fillId="0" borderId="1" xfId="0" applyBorder="1" applyAlignment="1"/>
    <xf numFmtId="0" fontId="11" fillId="3" borderId="1" xfId="1" applyFont="1" applyFill="1" applyBorder="1" applyAlignment="1"/>
    <xf numFmtId="0" fontId="4" fillId="0" borderId="1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3" fillId="0" borderId="0" xfId="1" applyFill="1"/>
    <xf numFmtId="0" fontId="9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165" fontId="10" fillId="4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26B12C3-19C1-644E-ADD7-32EC7CD3928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FFFF"/>
      <rgbColor rgb="00000000"/>
      <rgbColor rgb="00F0F0F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ugustine.space.swri.edu\jdrive\Shares\Energy\AdamCawood\Manuscripts\Li+Faults_Geology\Supplemental\Supplemental_5B_Clumped_Isotopes2.xlsx" TargetMode="External"/><Relationship Id="rId1" Type="http://schemas.openxmlformats.org/officeDocument/2006/relationships/externalLinkPath" Target="Supplemental_5B_Clumped_Isotopes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tandardsRaw"/>
      <sheetName val="samplesRaw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A7609-451D-2D4D-804A-1F5583E6AA87}">
  <dimension ref="A1:O38"/>
  <sheetViews>
    <sheetView tabSelected="1" zoomScale="160" zoomScaleNormal="160" workbookViewId="0">
      <selection activeCell="P20" sqref="P20"/>
    </sheetView>
  </sheetViews>
  <sheetFormatPr defaultColWidth="11.42578125" defaultRowHeight="12.75" x14ac:dyDescent="0.2"/>
  <cols>
    <col min="3" max="3" width="11.140625" bestFit="1" customWidth="1"/>
    <col min="4" max="4" width="11" bestFit="1" customWidth="1"/>
    <col min="12" max="12" width="12.7109375" customWidth="1"/>
    <col min="13" max="13" width="11.42578125" customWidth="1"/>
  </cols>
  <sheetData>
    <row r="1" spans="1:15" x14ac:dyDescent="0.2">
      <c r="A1" s="19" t="s">
        <v>418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3" customFormat="1" ht="36" x14ac:dyDescent="0.2">
      <c r="A2" s="42" t="s">
        <v>344</v>
      </c>
      <c r="B2" s="42" t="s">
        <v>342</v>
      </c>
      <c r="C2" s="42" t="s">
        <v>359</v>
      </c>
      <c r="D2" s="42" t="s">
        <v>365</v>
      </c>
      <c r="E2" s="42" t="s">
        <v>360</v>
      </c>
      <c r="F2" s="42" t="s">
        <v>361</v>
      </c>
      <c r="G2" s="42" t="s">
        <v>364</v>
      </c>
      <c r="H2" s="42" t="s">
        <v>368</v>
      </c>
      <c r="I2" s="42" t="s">
        <v>369</v>
      </c>
      <c r="J2" s="42" t="s">
        <v>366</v>
      </c>
      <c r="K2" s="42" t="s">
        <v>367</v>
      </c>
      <c r="L2" s="42" t="s">
        <v>362</v>
      </c>
      <c r="M2" s="42" t="s">
        <v>363</v>
      </c>
      <c r="N2" s="42"/>
      <c r="O2" s="42"/>
    </row>
    <row r="3" spans="1:15" x14ac:dyDescent="0.2">
      <c r="A3" s="43" t="s">
        <v>60</v>
      </c>
      <c r="B3" s="43">
        <v>4</v>
      </c>
      <c r="C3" s="44">
        <f>SamplesRaw!AA3</f>
        <v>-0.98</v>
      </c>
      <c r="D3" s="44">
        <f>SamplesRaw!AC3</f>
        <v>0.01</v>
      </c>
      <c r="E3" s="44">
        <f>SamplesRaw!AF3</f>
        <v>-22.68</v>
      </c>
      <c r="F3" s="44">
        <f>SamplesRaw!AI3</f>
        <v>7.54</v>
      </c>
      <c r="G3" s="44">
        <f>SamplesRaw!AK3</f>
        <v>0.13</v>
      </c>
      <c r="H3" s="45">
        <f>SamplesRaw!AS3</f>
        <v>0.42799999999999999</v>
      </c>
      <c r="I3" s="45">
        <f>SamplesRaw!AU3</f>
        <v>1.6E-2</v>
      </c>
      <c r="J3" s="46">
        <f>SQRT((0.0391*10^6)/(H3-0.154))-273.15</f>
        <v>104.60750148343487</v>
      </c>
      <c r="K3" s="46">
        <f>(SQRT((0.0391*10^6)/(H3-I3-0.154))-SQRT((0.0391*10^6)/(H3+I3-0.154)))/2</f>
        <v>11.052985006565791</v>
      </c>
      <c r="L3" s="44">
        <f>((1000+F3)/EXP((18.03*1000/(J3+273.15)-32.42)/1000))-1000</f>
        <v>-7.7669958308447349</v>
      </c>
      <c r="M3" s="44">
        <f>((((1000+F3+G3)/EXP((18.03*1000/(J3+273.15+K3)-32.42)/1000))-1000)-(((1000+F3-G3)/EXP((18.03*1000/(J3+273.15-K3)-32.42)/1000))-1000))/2</f>
        <v>1.5148303931354121</v>
      </c>
      <c r="N3" s="43"/>
      <c r="O3" s="43"/>
    </row>
    <row r="4" spans="1:15" x14ac:dyDescent="0.2">
      <c r="A4" s="43" t="s">
        <v>84</v>
      </c>
      <c r="B4" s="43">
        <v>3</v>
      </c>
      <c r="C4" s="44">
        <f>SamplesRaw!AA8</f>
        <v>-0.56999999999999995</v>
      </c>
      <c r="D4" s="44">
        <f>SamplesRaw!AC8</f>
        <v>0</v>
      </c>
      <c r="E4" s="44">
        <f>SamplesRaw!AF8</f>
        <v>-18.98</v>
      </c>
      <c r="F4" s="44">
        <f>SamplesRaw!AI8</f>
        <v>11.35</v>
      </c>
      <c r="G4" s="44">
        <f>SamplesRaw!AK8</f>
        <v>0.1</v>
      </c>
      <c r="H4" s="45">
        <f>SamplesRaw!AS8</f>
        <v>0.48699999999999999</v>
      </c>
      <c r="I4" s="45">
        <f>SamplesRaw!AU8</f>
        <v>8.0000000000000002E-3</v>
      </c>
      <c r="J4" s="46">
        <f t="shared" ref="J4:J8" si="0">SQRT((0.0391*10^6)/(H4-0.154))-273.15</f>
        <v>69.512249769970197</v>
      </c>
      <c r="K4" s="46">
        <f t="shared" ref="K4:K8" si="1">(SQRT((0.0391*10^6)/(H4-I4-0.154))-SQRT((0.0391*10^6)/(H4+I4-0.154)))/2</f>
        <v>4.1175484861819598</v>
      </c>
      <c r="L4" s="44">
        <f t="shared" ref="L4:L8" si="2">((1000+F4)/EXP((18.03*1000/(J4+273.15)-32.42)/1000))-1000</f>
        <v>-8.8717494392852814</v>
      </c>
      <c r="M4" s="44">
        <f t="shared" ref="M4:M8" si="3">((((1000+F4+G4)/EXP((18.03*1000/(J4+273.15+K4)-32.42)/1000))-1000)-(((1000+F4-G4)/EXP((18.03*1000/(J4+273.15-K4)-32.42)/1000))-1000))/2</f>
        <v>0.72474529095552498</v>
      </c>
      <c r="N4" s="43"/>
      <c r="O4" s="43"/>
    </row>
    <row r="5" spans="1:15" x14ac:dyDescent="0.2">
      <c r="A5" s="43" t="s">
        <v>94</v>
      </c>
      <c r="B5" s="43">
        <v>4</v>
      </c>
      <c r="C5" s="44">
        <f>SamplesRaw!AA12</f>
        <v>-1.02</v>
      </c>
      <c r="D5" s="44">
        <f>SamplesRaw!AC12</f>
        <v>0.01</v>
      </c>
      <c r="E5" s="44">
        <f>SamplesRaw!AF12</f>
        <v>-21.84</v>
      </c>
      <c r="F5" s="44">
        <f>SamplesRaw!AI12</f>
        <v>8.4</v>
      </c>
      <c r="G5" s="44">
        <f>SamplesRaw!AK12</f>
        <v>0.06</v>
      </c>
      <c r="H5" s="45">
        <f>SamplesRaw!AS12</f>
        <v>0.38400000000000001</v>
      </c>
      <c r="I5" s="45">
        <f>SamplesRaw!AU12</f>
        <v>1.4E-2</v>
      </c>
      <c r="J5" s="46">
        <f t="shared" si="0"/>
        <v>139.16056256176608</v>
      </c>
      <c r="K5" s="46">
        <f t="shared" si="1"/>
        <v>12.577726019880714</v>
      </c>
      <c r="L5" s="44">
        <f t="shared" si="2"/>
        <v>-2.9399267888458098</v>
      </c>
      <c r="M5" s="44">
        <f t="shared" si="3"/>
        <v>1.3905649857862272</v>
      </c>
      <c r="N5" s="43"/>
      <c r="O5" s="43"/>
    </row>
    <row r="6" spans="1:15" x14ac:dyDescent="0.2">
      <c r="A6" s="43" t="s">
        <v>104</v>
      </c>
      <c r="B6" s="43">
        <v>3</v>
      </c>
      <c r="C6" s="44">
        <f>SamplesRaw!AA17</f>
        <v>1.25</v>
      </c>
      <c r="D6" s="44">
        <f>SamplesRaw!AC17</f>
        <v>0.01</v>
      </c>
      <c r="E6" s="44">
        <f>SamplesRaw!AF17</f>
        <v>-13.77</v>
      </c>
      <c r="F6" s="44">
        <f>SamplesRaw!AI17</f>
        <v>16.73</v>
      </c>
      <c r="G6" s="44">
        <f>SamplesRaw!AK17</f>
        <v>0.01</v>
      </c>
      <c r="H6" s="45">
        <f>SamplesRaw!AS17</f>
        <v>0.59399999999999997</v>
      </c>
      <c r="I6" s="45">
        <f>SamplesRaw!AU17</f>
        <v>1.2E-2</v>
      </c>
      <c r="J6" s="46">
        <f t="shared" si="0"/>
        <v>24.950044219447193</v>
      </c>
      <c r="K6" s="46">
        <f t="shared" si="1"/>
        <v>4.0668914319410021</v>
      </c>
      <c r="L6" s="44">
        <f t="shared" si="2"/>
        <v>-11.405909044176269</v>
      </c>
      <c r="M6" s="44">
        <f t="shared" si="3"/>
        <v>0.82560682208156777</v>
      </c>
      <c r="N6" s="43"/>
      <c r="O6" s="43"/>
    </row>
    <row r="7" spans="1:15" x14ac:dyDescent="0.2">
      <c r="A7" s="43" t="s">
        <v>110</v>
      </c>
      <c r="B7" s="43">
        <v>3</v>
      </c>
      <c r="C7" s="44">
        <f>SamplesRaw!AA21</f>
        <v>-0.18</v>
      </c>
      <c r="D7" s="44">
        <f>SamplesRaw!AC21</f>
        <v>0.01</v>
      </c>
      <c r="E7" s="44">
        <f>SamplesRaw!AF21</f>
        <v>-15.06</v>
      </c>
      <c r="F7" s="44">
        <f>SamplesRaw!AI21</f>
        <v>15.39</v>
      </c>
      <c r="G7" s="44">
        <f>SamplesRaw!AK21</f>
        <v>0.04</v>
      </c>
      <c r="H7" s="45">
        <f>SamplesRaw!AS21</f>
        <v>0.58099999999999996</v>
      </c>
      <c r="I7" s="45">
        <f>SamplesRaw!AU21</f>
        <v>0.01</v>
      </c>
      <c r="J7" s="46">
        <f t="shared" si="0"/>
        <v>29.453844408913426</v>
      </c>
      <c r="K7" s="46">
        <f t="shared" si="1"/>
        <v>3.5445856894300221</v>
      </c>
      <c r="L7" s="44">
        <f t="shared" si="2"/>
        <v>-11.819668967857865</v>
      </c>
      <c r="M7" s="44">
        <f t="shared" si="3"/>
        <v>0.72869828542047799</v>
      </c>
      <c r="N7" s="43"/>
      <c r="O7" s="43"/>
    </row>
    <row r="8" spans="1:15" x14ac:dyDescent="0.2">
      <c r="A8" s="43" t="s">
        <v>118</v>
      </c>
      <c r="B8" s="43">
        <v>3</v>
      </c>
      <c r="C8" s="44">
        <f>SamplesRaw!AA25</f>
        <v>-1.22</v>
      </c>
      <c r="D8" s="44">
        <f>SamplesRaw!AC25</f>
        <v>0.02</v>
      </c>
      <c r="E8" s="44">
        <f>SamplesRaw!AF25</f>
        <v>-13.91</v>
      </c>
      <c r="F8" s="44">
        <f>SamplesRaw!AI25</f>
        <v>16.579999999999998</v>
      </c>
      <c r="G8" s="44">
        <f>SamplesRaw!AK25</f>
        <v>0.04</v>
      </c>
      <c r="H8" s="45">
        <f>SamplesRaw!AS25</f>
        <v>0.59499999999999997</v>
      </c>
      <c r="I8" s="45">
        <f>SamplesRaw!AU25</f>
        <v>1.2E-2</v>
      </c>
      <c r="J8" s="46">
        <f t="shared" si="0"/>
        <v>24.61187049263782</v>
      </c>
      <c r="K8" s="46">
        <f t="shared" si="1"/>
        <v>4.0530577713406046</v>
      </c>
      <c r="L8" s="44">
        <f t="shared" si="2"/>
        <v>-11.61965399267774</v>
      </c>
      <c r="M8" s="44">
        <f t="shared" si="3"/>
        <v>0.85366950545801501</v>
      </c>
      <c r="N8" s="43"/>
      <c r="O8" s="43"/>
    </row>
    <row r="9" spans="1:15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5" x14ac:dyDescent="0.2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25.5" x14ac:dyDescent="0.2">
      <c r="A11" s="49" t="s">
        <v>343</v>
      </c>
      <c r="B11" s="42" t="s">
        <v>342</v>
      </c>
      <c r="C11" s="42" t="s">
        <v>359</v>
      </c>
      <c r="D11" s="42" t="s">
        <v>365</v>
      </c>
      <c r="E11" s="42" t="s">
        <v>360</v>
      </c>
      <c r="F11" s="42" t="s">
        <v>361</v>
      </c>
      <c r="G11" s="42" t="s">
        <v>364</v>
      </c>
      <c r="H11" s="42" t="s">
        <v>368</v>
      </c>
      <c r="I11" s="42" t="s">
        <v>369</v>
      </c>
      <c r="J11" s="42" t="s">
        <v>370</v>
      </c>
      <c r="K11" s="42" t="s">
        <v>371</v>
      </c>
      <c r="L11" s="42" t="s">
        <v>372</v>
      </c>
      <c r="M11" s="49" t="s">
        <v>358</v>
      </c>
      <c r="N11" s="48"/>
      <c r="O11" s="50" t="s">
        <v>354</v>
      </c>
    </row>
    <row r="12" spans="1:15" x14ac:dyDescent="0.2">
      <c r="A12" s="43" t="s">
        <v>162</v>
      </c>
      <c r="B12" s="43">
        <f>StandardsRaw!CA3</f>
        <v>13</v>
      </c>
      <c r="C12" s="44">
        <f>StandardsRaw!CB3</f>
        <v>-2.2592307692307689</v>
      </c>
      <c r="D12" s="44">
        <f>StandardsRaw!CC3</f>
        <v>8.2011208162663801E-3</v>
      </c>
      <c r="E12" s="44">
        <f>StandardsRaw!CD3</f>
        <v>-6.5030769230769234</v>
      </c>
      <c r="F12" s="44">
        <f>StandardsRaw!CE3</f>
        <v>24.220769230769235</v>
      </c>
      <c r="G12" s="44">
        <f>StandardsRaw!CF3</f>
        <v>2.6654336399827817E-2</v>
      </c>
      <c r="H12" s="45">
        <f>StandardsRaw!CG3</f>
        <v>0.32023076923076926</v>
      </c>
      <c r="I12" s="45">
        <f>StandardsRaw!CH3</f>
        <v>6.2307692307692324E-3</v>
      </c>
      <c r="J12" s="43">
        <v>-2.25</v>
      </c>
      <c r="K12" s="43">
        <v>-6.5</v>
      </c>
      <c r="L12" s="45">
        <v>0.30920700000000001</v>
      </c>
      <c r="M12" s="43" t="s">
        <v>357</v>
      </c>
      <c r="N12" s="48"/>
      <c r="O12" s="47" t="s">
        <v>355</v>
      </c>
    </row>
    <row r="13" spans="1:15" x14ac:dyDescent="0.2">
      <c r="A13" s="43" t="s">
        <v>345</v>
      </c>
      <c r="B13" s="43">
        <f>StandardsRaw!CA16</f>
        <v>12</v>
      </c>
      <c r="C13" s="44">
        <f>StandardsRaw!CB16</f>
        <v>2.0683333333333329</v>
      </c>
      <c r="D13" s="44">
        <f>StandardsRaw!CC16</f>
        <v>5.8818330132671751E-3</v>
      </c>
      <c r="E13" s="44">
        <f>StandardsRaw!CD16</f>
        <v>-1.8958333333333333</v>
      </c>
      <c r="F13" s="44">
        <f>StandardsRaw!CE16</f>
        <v>28.965833333333336</v>
      </c>
      <c r="G13" s="44">
        <f>StandardsRaw!CF16</f>
        <v>2.7343447869903705E-2</v>
      </c>
      <c r="H13" s="45">
        <f>StandardsRaw!CG16</f>
        <v>0.32716666666666666</v>
      </c>
      <c r="I13" s="45">
        <f>StandardsRaw!CH16</f>
        <v>8.4958397424441164E-3</v>
      </c>
      <c r="J13" s="43">
        <v>2.0499999999999998</v>
      </c>
      <c r="K13" s="43">
        <v>-1.91</v>
      </c>
      <c r="L13" s="45">
        <v>0.31391200000000002</v>
      </c>
      <c r="M13" s="43" t="s">
        <v>357</v>
      </c>
      <c r="N13" s="48"/>
      <c r="O13" s="47" t="s">
        <v>355</v>
      </c>
    </row>
    <row r="14" spans="1:15" x14ac:dyDescent="0.2">
      <c r="A14" s="43" t="s">
        <v>164</v>
      </c>
      <c r="B14" s="43">
        <f>StandardsRaw!CA72</f>
        <v>19</v>
      </c>
      <c r="C14" s="44">
        <f>StandardsRaw!CB72</f>
        <v>3.7721052631578948</v>
      </c>
      <c r="D14" s="44">
        <f>StandardsRaw!CC72</f>
        <v>7.0743316328617245E-3</v>
      </c>
      <c r="E14" s="44">
        <f>StandardsRaw!CD72</f>
        <v>-3.1257894736842111</v>
      </c>
      <c r="F14" s="44">
        <f>StandardsRaw!CE72</f>
        <v>27.702105263157897</v>
      </c>
      <c r="G14" s="44">
        <f>StandardsRaw!CF72</f>
        <v>2.0442172716265996E-2</v>
      </c>
      <c r="H14" s="45">
        <f>StandardsRaw!CG72</f>
        <v>0.66368421052631599</v>
      </c>
      <c r="I14" s="45">
        <f>StandardsRaw!CH72</f>
        <v>6.9480329294110956E-3</v>
      </c>
      <c r="J14" s="43">
        <v>3.77</v>
      </c>
      <c r="K14" s="43">
        <v>-3.21</v>
      </c>
      <c r="L14" s="45">
        <v>0.66800000000000004</v>
      </c>
      <c r="M14" s="43" t="s">
        <v>357</v>
      </c>
      <c r="N14" s="48"/>
      <c r="O14" s="47" t="s">
        <v>355</v>
      </c>
    </row>
    <row r="15" spans="1:15" x14ac:dyDescent="0.2">
      <c r="A15" s="43" t="s">
        <v>174</v>
      </c>
      <c r="B15" s="43">
        <f>StandardsRaw!CA27</f>
        <v>15</v>
      </c>
      <c r="C15" s="44">
        <f>StandardsRaw!CB27</f>
        <v>2.052</v>
      </c>
      <c r="D15" s="44">
        <f>StandardsRaw!CC27</f>
        <v>4.4933813760325543E-3</v>
      </c>
      <c r="E15" s="44">
        <f>StandardsRaw!CD27</f>
        <v>-2.2366666666666668</v>
      </c>
      <c r="F15" s="44">
        <f>StandardsRaw!CE27</f>
        <v>28.617999999999999</v>
      </c>
      <c r="G15" s="44">
        <f>StandardsRaw!CF27</f>
        <v>2.4289262112469654E-2</v>
      </c>
      <c r="H15" s="45">
        <f>StandardsRaw!CG27</f>
        <v>0.21113333333333334</v>
      </c>
      <c r="I15" s="45">
        <f>StandardsRaw!CH27</f>
        <v>1.1809950069112035E-2</v>
      </c>
      <c r="J15" s="43">
        <v>2.09</v>
      </c>
      <c r="K15" s="43">
        <v>-2.19</v>
      </c>
      <c r="L15" s="45">
        <v>0.20502000000000001</v>
      </c>
      <c r="M15" s="43" t="s">
        <v>353</v>
      </c>
      <c r="N15" s="48"/>
      <c r="O15" s="47" t="s">
        <v>356</v>
      </c>
    </row>
    <row r="16" spans="1:15" x14ac:dyDescent="0.2">
      <c r="A16" s="43" t="s">
        <v>177</v>
      </c>
      <c r="B16" s="43">
        <f>StandardsRaw!CA42</f>
        <v>8</v>
      </c>
      <c r="C16" s="44">
        <f>StandardsRaw!CB42</f>
        <v>-10.15625</v>
      </c>
      <c r="D16" s="44">
        <f>StandardsRaw!CC42</f>
        <v>1.1942944719432937E-2</v>
      </c>
      <c r="E16" s="44">
        <f>StandardsRaw!CD42</f>
        <v>-18.783749999999998</v>
      </c>
      <c r="F16" s="44">
        <f>StandardsRaw!CE42</f>
        <v>11.54</v>
      </c>
      <c r="G16" s="44">
        <f>StandardsRaw!CF42</f>
        <v>1.8558546356251752E-2</v>
      </c>
      <c r="H16" s="45">
        <f>StandardsRaw!CG42</f>
        <v>0.20037499999999997</v>
      </c>
      <c r="I16" s="45">
        <f>StandardsRaw!CH42</f>
        <v>1.2558345972755743E-2</v>
      </c>
      <c r="J16" s="43">
        <v>-10.17</v>
      </c>
      <c r="K16" s="43">
        <v>-18.690000000000001</v>
      </c>
      <c r="L16" s="45">
        <v>0.20849999999999999</v>
      </c>
      <c r="M16" s="43" t="s">
        <v>353</v>
      </c>
      <c r="N16" s="48"/>
      <c r="O16" s="47" t="s">
        <v>356</v>
      </c>
    </row>
    <row r="17" spans="1:15" x14ac:dyDescent="0.2">
      <c r="A17" s="43" t="s">
        <v>180</v>
      </c>
      <c r="B17" s="43">
        <f>StandardsRaw!CA50</f>
        <v>12</v>
      </c>
      <c r="C17" s="44">
        <f>StandardsRaw!CB50</f>
        <v>1.7383333333333333</v>
      </c>
      <c r="D17" s="44">
        <f>StandardsRaw!CC50</f>
        <v>9.9112220857129115E-3</v>
      </c>
      <c r="E17" s="44">
        <f>StandardsRaw!CD50</f>
        <v>-1.8550000000000002</v>
      </c>
      <c r="F17" s="44">
        <f>StandardsRaw!CE50</f>
        <v>28.996666666666666</v>
      </c>
      <c r="G17" s="44">
        <f>StandardsRaw!CF50</f>
        <v>3.4145410978769775E-2</v>
      </c>
      <c r="H17" s="45">
        <f>StandardsRaw!CG50</f>
        <v>0.61033333333333339</v>
      </c>
      <c r="I17" s="45">
        <f>StandardsRaw!CH50</f>
        <v>8.5911629485233738E-3</v>
      </c>
      <c r="J17" s="43">
        <v>1.71</v>
      </c>
      <c r="K17" s="43">
        <v>-1.78</v>
      </c>
      <c r="L17" s="45">
        <v>0.61319999999999997</v>
      </c>
      <c r="M17" s="43" t="s">
        <v>353</v>
      </c>
      <c r="N17" s="48"/>
      <c r="O17" s="47" t="s">
        <v>356</v>
      </c>
    </row>
    <row r="18" spans="1:15" x14ac:dyDescent="0.2">
      <c r="A18" s="43" t="s">
        <v>171</v>
      </c>
      <c r="B18" s="43">
        <f>StandardsRaw!CA62</f>
        <v>9</v>
      </c>
      <c r="C18" s="44">
        <f>StandardsRaw!CB62</f>
        <v>-10.207777777777778</v>
      </c>
      <c r="D18" s="44">
        <f>StandardsRaw!CC62</f>
        <v>5.4715876676646623E-3</v>
      </c>
      <c r="E18" s="44">
        <f>StandardsRaw!CD62</f>
        <v>-18.774444444444445</v>
      </c>
      <c r="F18" s="44">
        <f>StandardsRaw!CE62</f>
        <v>11.60222222222222</v>
      </c>
      <c r="G18" s="44">
        <f>StandardsRaw!CF62</f>
        <v>4.5758356182164471E-2</v>
      </c>
      <c r="H18" s="45">
        <f>StandardsRaw!CG62</f>
        <v>0.41777777777777775</v>
      </c>
      <c r="I18" s="45">
        <f>StandardsRaw!CH62</f>
        <v>5.8161121459121773E-3</v>
      </c>
      <c r="J18" s="43">
        <v>-10.199999999999999</v>
      </c>
      <c r="K18" s="43">
        <v>-18.809999999999999</v>
      </c>
      <c r="L18" s="45">
        <v>0.45050000000000001</v>
      </c>
      <c r="M18" s="43" t="s">
        <v>353</v>
      </c>
      <c r="N18" s="48"/>
      <c r="O18" s="47" t="s">
        <v>355</v>
      </c>
    </row>
    <row r="21" spans="1:15" x14ac:dyDescent="0.2">
      <c r="A21" s="15" t="s">
        <v>417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/>
      <c r="O21" s="17"/>
    </row>
    <row r="22" spans="1:15" s="3" customFormat="1" ht="36" x14ac:dyDescent="0.2">
      <c r="A22" s="36" t="s">
        <v>344</v>
      </c>
      <c r="B22" s="36" t="s">
        <v>342</v>
      </c>
      <c r="C22" s="36" t="s">
        <v>359</v>
      </c>
      <c r="D22" s="36" t="s">
        <v>365</v>
      </c>
      <c r="E22" s="36" t="s">
        <v>360</v>
      </c>
      <c r="F22" s="36" t="s">
        <v>361</v>
      </c>
      <c r="G22" s="36" t="s">
        <v>364</v>
      </c>
      <c r="H22" s="36" t="s">
        <v>368</v>
      </c>
      <c r="I22" s="36" t="s">
        <v>369</v>
      </c>
      <c r="J22" s="36" t="s">
        <v>366</v>
      </c>
      <c r="K22" s="36" t="s">
        <v>367</v>
      </c>
      <c r="L22" s="36" t="s">
        <v>362</v>
      </c>
      <c r="M22" s="36" t="s">
        <v>363</v>
      </c>
      <c r="N22" s="37"/>
      <c r="O22" s="37"/>
    </row>
    <row r="23" spans="1:15" x14ac:dyDescent="0.2">
      <c r="A23" s="38" t="s">
        <v>373</v>
      </c>
      <c r="B23" s="38">
        <v>4</v>
      </c>
      <c r="C23" s="38">
        <v>3.43</v>
      </c>
      <c r="D23" s="38">
        <v>0.05</v>
      </c>
      <c r="E23" s="38">
        <v>-7.41</v>
      </c>
      <c r="F23" s="38">
        <v>23.28</v>
      </c>
      <c r="G23" s="38">
        <v>0.05</v>
      </c>
      <c r="H23" s="38">
        <v>0.48199999999999998</v>
      </c>
      <c r="I23" s="38">
        <v>1.2999999999999999E-2</v>
      </c>
      <c r="J23" s="39">
        <v>72.114126536729486</v>
      </c>
      <c r="K23" s="39">
        <v>6.8488503159337029</v>
      </c>
      <c r="L23" s="39">
        <v>3.2174290798290031</v>
      </c>
      <c r="M23" s="39">
        <v>1.0886219656322282</v>
      </c>
      <c r="N23" s="40"/>
      <c r="O23" s="40"/>
    </row>
    <row r="24" spans="1:15" x14ac:dyDescent="0.2">
      <c r="A24" s="38" t="s">
        <v>386</v>
      </c>
      <c r="B24" s="38">
        <v>4</v>
      </c>
      <c r="C24" s="38">
        <v>0.34</v>
      </c>
      <c r="D24" s="38">
        <v>0.02</v>
      </c>
      <c r="E24" s="38">
        <v>-18.77</v>
      </c>
      <c r="F24" s="38">
        <v>11.57</v>
      </c>
      <c r="G24" s="38">
        <v>0.09</v>
      </c>
      <c r="H24" s="38">
        <v>0.48175000000000001</v>
      </c>
      <c r="I24" s="38">
        <v>1.2E-2</v>
      </c>
      <c r="J24" s="39">
        <v>72.245781117886736</v>
      </c>
      <c r="K24" s="39">
        <v>6.3283381365362459</v>
      </c>
      <c r="L24" s="39">
        <v>-8.2432422521413855</v>
      </c>
      <c r="M24" s="39">
        <v>1.0370796256918311</v>
      </c>
      <c r="N24" s="40"/>
      <c r="O24" s="40"/>
    </row>
    <row r="25" spans="1:15" x14ac:dyDescent="0.2">
      <c r="A25" s="38" t="s">
        <v>395</v>
      </c>
      <c r="B25" s="38">
        <v>4</v>
      </c>
      <c r="C25" s="38">
        <v>0.22</v>
      </c>
      <c r="D25" s="38">
        <v>0.01</v>
      </c>
      <c r="E25" s="38">
        <v>-16.59</v>
      </c>
      <c r="F25" s="38">
        <v>13.82</v>
      </c>
      <c r="G25" s="38">
        <v>0.03</v>
      </c>
      <c r="H25" s="38">
        <v>0.57699999999999996</v>
      </c>
      <c r="I25" s="38">
        <v>1.2E-2</v>
      </c>
      <c r="J25" s="39">
        <v>30.881228954640562</v>
      </c>
      <c r="K25" s="39">
        <v>4.3146702335058364</v>
      </c>
      <c r="L25" s="39">
        <v>-13.071559187535513</v>
      </c>
      <c r="M25" s="39">
        <v>0.85996270841724254</v>
      </c>
      <c r="N25" s="40"/>
      <c r="O25" s="40"/>
    </row>
    <row r="26" spans="1:15" x14ac:dyDescent="0.2">
      <c r="A26" s="38" t="s">
        <v>403</v>
      </c>
      <c r="B26" s="38">
        <v>4</v>
      </c>
      <c r="C26" s="38">
        <v>-0.21</v>
      </c>
      <c r="D26" s="38">
        <v>0.01</v>
      </c>
      <c r="E26" s="38">
        <v>-12.66</v>
      </c>
      <c r="F26" s="38">
        <v>17.87</v>
      </c>
      <c r="G26" s="38">
        <v>0.09</v>
      </c>
      <c r="H26" s="38">
        <v>0.38800000000000001</v>
      </c>
      <c r="I26" s="38">
        <v>1.7000000000000001E-2</v>
      </c>
      <c r="J26" s="39">
        <v>135.62135062772819</v>
      </c>
      <c r="K26" s="39">
        <v>14.897717698812016</v>
      </c>
      <c r="L26" s="39">
        <v>6.0426040986872067</v>
      </c>
      <c r="M26" s="39">
        <v>1.7082325927905799</v>
      </c>
      <c r="N26" s="40"/>
      <c r="O26" s="40"/>
    </row>
    <row r="27" spans="1:15" x14ac:dyDescent="0.2">
      <c r="A27" s="38" t="s">
        <v>409</v>
      </c>
      <c r="B27" s="38">
        <v>5</v>
      </c>
      <c r="C27" s="38">
        <v>-0.97</v>
      </c>
      <c r="D27" s="38">
        <v>0.01</v>
      </c>
      <c r="E27" s="38">
        <v>-14.71</v>
      </c>
      <c r="F27" s="38">
        <v>15.75</v>
      </c>
      <c r="G27" s="38">
        <v>0.03</v>
      </c>
      <c r="H27" s="38">
        <v>0.505</v>
      </c>
      <c r="I27" s="38">
        <v>1.0999999999999999E-2</v>
      </c>
      <c r="J27" s="39">
        <v>60.610410168748786</v>
      </c>
      <c r="K27" s="39">
        <v>5.2330767319143092</v>
      </c>
      <c r="L27" s="39">
        <v>-5.9557249702870649</v>
      </c>
      <c r="M27" s="39">
        <v>0.87150956407094782</v>
      </c>
      <c r="N27" s="40"/>
      <c r="O27" s="40"/>
    </row>
    <row r="28" spans="1:15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5" s="2" customFormat="1" ht="25.5" x14ac:dyDescent="0.2">
      <c r="A31" s="36" t="s">
        <v>343</v>
      </c>
      <c r="B31" s="36" t="s">
        <v>342</v>
      </c>
      <c r="C31" s="36" t="s">
        <v>359</v>
      </c>
      <c r="D31" s="36" t="s">
        <v>365</v>
      </c>
      <c r="E31" s="36" t="s">
        <v>360</v>
      </c>
      <c r="F31" s="36" t="s">
        <v>361</v>
      </c>
      <c r="G31" s="36" t="s">
        <v>364</v>
      </c>
      <c r="H31" s="36" t="s">
        <v>368</v>
      </c>
      <c r="I31" s="36" t="s">
        <v>369</v>
      </c>
      <c r="J31" s="36" t="s">
        <v>370</v>
      </c>
      <c r="K31" s="36" t="s">
        <v>371</v>
      </c>
      <c r="L31" s="36" t="s">
        <v>372</v>
      </c>
      <c r="M31" s="36" t="s">
        <v>358</v>
      </c>
      <c r="N31" s="37"/>
      <c r="O31" s="37" t="s">
        <v>354</v>
      </c>
    </row>
    <row r="32" spans="1:15" x14ac:dyDescent="0.2">
      <c r="A32" s="38" t="s">
        <v>162</v>
      </c>
      <c r="B32" s="38">
        <v>7</v>
      </c>
      <c r="C32" s="39">
        <v>-2.2442857142857142</v>
      </c>
      <c r="D32" s="39">
        <v>1.5252968931473258E-2</v>
      </c>
      <c r="E32" s="39">
        <v>-6.4185714285714299</v>
      </c>
      <c r="F32" s="39">
        <v>24.334285714285716</v>
      </c>
      <c r="G32" s="39">
        <v>3.0270885857738686E-2</v>
      </c>
      <c r="H32" s="39">
        <v>0.31185714285714283</v>
      </c>
      <c r="I32" s="39">
        <v>1.2290973403717225E-2</v>
      </c>
      <c r="J32" s="38">
        <v>-2.25</v>
      </c>
      <c r="K32" s="38">
        <v>-6.5</v>
      </c>
      <c r="L32" s="41">
        <v>0.30920700000000001</v>
      </c>
      <c r="M32" s="38" t="s">
        <v>357</v>
      </c>
      <c r="N32" s="40"/>
      <c r="O32" s="40" t="s">
        <v>355</v>
      </c>
    </row>
    <row r="33" spans="1:15" x14ac:dyDescent="0.2">
      <c r="A33" s="38" t="s">
        <v>345</v>
      </c>
      <c r="B33" s="38">
        <v>5</v>
      </c>
      <c r="C33" s="39">
        <v>2.0479999999999996</v>
      </c>
      <c r="D33" s="39">
        <v>1.6552945357246818E-2</v>
      </c>
      <c r="E33" s="39">
        <v>-1.9440000000000002</v>
      </c>
      <c r="F33" s="39">
        <v>28.929999999999996</v>
      </c>
      <c r="G33" s="39">
        <v>5.2725705305856276E-2</v>
      </c>
      <c r="H33" s="39">
        <v>0.315</v>
      </c>
      <c r="I33" s="39">
        <v>2.1452272606882389E-2</v>
      </c>
      <c r="J33" s="38">
        <v>2.0499999999999998</v>
      </c>
      <c r="K33" s="38">
        <v>-1.91</v>
      </c>
      <c r="L33" s="41">
        <v>0.31391200000000002</v>
      </c>
      <c r="M33" s="38" t="s">
        <v>357</v>
      </c>
      <c r="N33" s="40"/>
      <c r="O33" s="40" t="s">
        <v>355</v>
      </c>
    </row>
    <row r="34" spans="1:15" x14ac:dyDescent="0.2">
      <c r="A34" s="38" t="s">
        <v>164</v>
      </c>
      <c r="B34" s="38">
        <v>13</v>
      </c>
      <c r="C34" s="39">
        <v>3.7792307692307694</v>
      </c>
      <c r="D34" s="39">
        <v>6.5497639868947561E-3</v>
      </c>
      <c r="E34" s="39">
        <v>-3.1707692307692312</v>
      </c>
      <c r="F34" s="39">
        <v>27.674615384615382</v>
      </c>
      <c r="G34" s="39">
        <v>3.5526471503863066E-2</v>
      </c>
      <c r="H34" s="39">
        <v>0.66938461538461536</v>
      </c>
      <c r="I34" s="39">
        <v>7.453736338531111E-3</v>
      </c>
      <c r="J34" s="38">
        <v>3.77</v>
      </c>
      <c r="K34" s="38">
        <v>-3.21</v>
      </c>
      <c r="L34" s="41">
        <v>0.66800000000000004</v>
      </c>
      <c r="M34" s="38" t="s">
        <v>357</v>
      </c>
      <c r="N34" s="40"/>
      <c r="O34" s="40" t="s">
        <v>355</v>
      </c>
    </row>
    <row r="35" spans="1:15" x14ac:dyDescent="0.2">
      <c r="A35" s="38" t="s">
        <v>174</v>
      </c>
      <c r="B35" s="38">
        <v>7</v>
      </c>
      <c r="C35" s="39">
        <v>2.0500000000000003</v>
      </c>
      <c r="D35" s="39">
        <v>8.1649658092772942E-3</v>
      </c>
      <c r="E35" s="39">
        <v>-2.3257142857142861</v>
      </c>
      <c r="F35" s="39">
        <v>28.54</v>
      </c>
      <c r="G35" s="39">
        <v>2.2008038111031119E-2</v>
      </c>
      <c r="H35" s="39">
        <v>0.20557142857142857</v>
      </c>
      <c r="I35" s="39">
        <v>1.3864749998359403E-2</v>
      </c>
      <c r="J35" s="38">
        <v>2.09</v>
      </c>
      <c r="K35" s="38">
        <v>-2.19</v>
      </c>
      <c r="L35" s="41">
        <v>0.20502000000000001</v>
      </c>
      <c r="M35" s="38" t="s">
        <v>353</v>
      </c>
      <c r="N35" s="40"/>
      <c r="O35" s="40" t="s">
        <v>356</v>
      </c>
    </row>
    <row r="36" spans="1:15" x14ac:dyDescent="0.2">
      <c r="A36" s="38" t="s">
        <v>177</v>
      </c>
      <c r="B36" s="38">
        <v>7</v>
      </c>
      <c r="C36" s="39">
        <v>-10.165714285714287</v>
      </c>
      <c r="D36" s="39">
        <v>3.951233338839813E-2</v>
      </c>
      <c r="E36" s="39">
        <v>-18.778571428571432</v>
      </c>
      <c r="F36" s="39">
        <v>11.624285714285715</v>
      </c>
      <c r="G36" s="39">
        <v>6.3983416218738931E-2</v>
      </c>
      <c r="H36" s="39">
        <v>0.20657142857142857</v>
      </c>
      <c r="I36" s="39">
        <v>1.3613468720801646E-2</v>
      </c>
      <c r="J36" s="38">
        <v>-10.17</v>
      </c>
      <c r="K36" s="38">
        <v>-18.690000000000001</v>
      </c>
      <c r="L36" s="41">
        <v>0.20849999999999999</v>
      </c>
      <c r="M36" s="38" t="s">
        <v>353</v>
      </c>
      <c r="N36" s="40"/>
      <c r="O36" s="40" t="s">
        <v>356</v>
      </c>
    </row>
    <row r="37" spans="1:15" x14ac:dyDescent="0.2">
      <c r="A37" s="38" t="s">
        <v>180</v>
      </c>
      <c r="B37" s="38">
        <v>2</v>
      </c>
      <c r="C37" s="39">
        <v>1.7250000000000001</v>
      </c>
      <c r="D37" s="39">
        <v>5.0000000000000044E-3</v>
      </c>
      <c r="E37" s="39">
        <v>-1.9550000000000001</v>
      </c>
      <c r="F37" s="39">
        <v>28.924999999999997</v>
      </c>
      <c r="G37" s="39">
        <v>2.5000000000000022E-2</v>
      </c>
      <c r="H37" s="39">
        <v>0.622</v>
      </c>
      <c r="I37" s="39">
        <v>6.0000000000000053E-3</v>
      </c>
      <c r="J37" s="38">
        <v>1.71</v>
      </c>
      <c r="K37" s="38">
        <v>-1.78</v>
      </c>
      <c r="L37" s="41">
        <v>0.61319999999999997</v>
      </c>
      <c r="M37" s="38" t="s">
        <v>353</v>
      </c>
      <c r="N37" s="40"/>
      <c r="O37" s="40" t="s">
        <v>356</v>
      </c>
    </row>
    <row r="38" spans="1:15" x14ac:dyDescent="0.2">
      <c r="A38" s="38" t="s">
        <v>419</v>
      </c>
      <c r="B38" s="38">
        <v>5</v>
      </c>
      <c r="C38" s="39">
        <v>1.1260000000000001</v>
      </c>
      <c r="D38" s="39"/>
      <c r="E38" s="39">
        <v>-9.66</v>
      </c>
      <c r="F38" s="39">
        <v>21.003999999999998</v>
      </c>
      <c r="G38" s="39">
        <v>4.993996395673523E-2</v>
      </c>
      <c r="H38" s="39">
        <v>0.58219999999999994</v>
      </c>
      <c r="I38" s="39">
        <v>1.6215424755460454E-2</v>
      </c>
      <c r="J38" s="38">
        <v>1.06</v>
      </c>
      <c r="K38" s="38">
        <v>-9.56</v>
      </c>
      <c r="L38" s="41">
        <v>0.59499999999999997</v>
      </c>
      <c r="M38" s="38" t="s">
        <v>420</v>
      </c>
      <c r="N38" s="40"/>
      <c r="O38" s="40" t="s">
        <v>355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4DE2-2078-BC41-B40A-E90C6D2AF9A3}">
  <dimension ref="A1:BG57"/>
  <sheetViews>
    <sheetView workbookViewId="0">
      <selection activeCell="E21" sqref="E21"/>
    </sheetView>
  </sheetViews>
  <sheetFormatPr defaultColWidth="11.42578125" defaultRowHeight="12.75" x14ac:dyDescent="0.2"/>
  <cols>
    <col min="1" max="256" width="8.85546875" customWidth="1"/>
  </cols>
  <sheetData>
    <row r="1" spans="1:59" s="2" customFormat="1" ht="63.75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9" t="s">
        <v>36</v>
      </c>
      <c r="AL1" s="9" t="s">
        <v>37</v>
      </c>
      <c r="AM1" s="9" t="s">
        <v>38</v>
      </c>
      <c r="AN1" s="9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</row>
    <row r="2" spans="1:59" s="14" customFormat="1" x14ac:dyDescent="0.2">
      <c r="A2" s="12" t="s">
        <v>418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</row>
    <row r="3" spans="1:59" x14ac:dyDescent="0.2">
      <c r="A3" s="10" t="s">
        <v>59</v>
      </c>
      <c r="B3" s="11" t="s">
        <v>60</v>
      </c>
      <c r="C3" s="11" t="s">
        <v>61</v>
      </c>
      <c r="D3" s="11" t="s">
        <v>62</v>
      </c>
      <c r="E3" s="11" t="s">
        <v>0</v>
      </c>
      <c r="F3" s="11" t="s">
        <v>0</v>
      </c>
      <c r="G3" s="11" t="s">
        <v>0</v>
      </c>
      <c r="H3" s="11" t="s">
        <v>0</v>
      </c>
      <c r="I3" s="11" t="s">
        <v>0</v>
      </c>
      <c r="J3" s="11" t="s">
        <v>0</v>
      </c>
      <c r="K3" s="11" t="s">
        <v>0</v>
      </c>
      <c r="L3" s="11" t="s">
        <v>0</v>
      </c>
      <c r="M3" s="11" t="s">
        <v>0</v>
      </c>
      <c r="N3" s="11" t="s">
        <v>0</v>
      </c>
      <c r="O3" s="11" t="s">
        <v>0</v>
      </c>
      <c r="P3" s="11" t="s">
        <v>0</v>
      </c>
      <c r="Q3" s="11" t="s">
        <v>0</v>
      </c>
      <c r="R3" s="11" t="s">
        <v>0</v>
      </c>
      <c r="S3" s="11" t="s">
        <v>0</v>
      </c>
      <c r="T3" s="11" t="s">
        <v>0</v>
      </c>
      <c r="U3" s="11" t="s">
        <v>0</v>
      </c>
      <c r="V3" s="11" t="s">
        <v>0</v>
      </c>
      <c r="W3" s="11" t="s">
        <v>0</v>
      </c>
      <c r="X3" s="11" t="s">
        <v>0</v>
      </c>
      <c r="Y3" s="11" t="s">
        <v>0</v>
      </c>
      <c r="Z3" s="11" t="s">
        <v>0</v>
      </c>
      <c r="AA3" s="11">
        <v>-0.98</v>
      </c>
      <c r="AB3" s="11">
        <v>0.01</v>
      </c>
      <c r="AC3" s="11">
        <v>0.01</v>
      </c>
      <c r="AD3" s="11" t="s">
        <v>0</v>
      </c>
      <c r="AE3" s="11" t="s">
        <v>0</v>
      </c>
      <c r="AF3" s="11">
        <v>-22.68</v>
      </c>
      <c r="AG3" s="11">
        <v>0.26</v>
      </c>
      <c r="AH3" s="11">
        <v>0.13</v>
      </c>
      <c r="AI3" s="11">
        <v>7.54</v>
      </c>
      <c r="AJ3" s="11">
        <v>0.26</v>
      </c>
      <c r="AK3" s="11">
        <v>0.13</v>
      </c>
      <c r="AL3" s="11" t="s">
        <v>0</v>
      </c>
      <c r="AM3" s="11" t="s">
        <v>0</v>
      </c>
      <c r="AN3" s="11" t="s">
        <v>0</v>
      </c>
      <c r="AO3" s="11" t="s">
        <v>0</v>
      </c>
      <c r="AP3" s="11" t="s">
        <v>0</v>
      </c>
      <c r="AQ3" s="11" t="s">
        <v>0</v>
      </c>
      <c r="AR3" s="11" t="s">
        <v>0</v>
      </c>
      <c r="AS3" s="11">
        <v>0.42799999999999999</v>
      </c>
      <c r="AT3" s="11">
        <v>3.3000000000000002E-2</v>
      </c>
      <c r="AU3" s="11">
        <v>1.6E-2</v>
      </c>
      <c r="AV3" s="11" t="s">
        <v>0</v>
      </c>
      <c r="AW3" s="11" t="s">
        <v>0</v>
      </c>
      <c r="AX3" s="11" t="s">
        <v>0</v>
      </c>
      <c r="AY3" s="11" t="s">
        <v>0</v>
      </c>
      <c r="AZ3" s="11" t="s">
        <v>0</v>
      </c>
      <c r="BA3" s="11" t="s">
        <v>0</v>
      </c>
      <c r="BB3" s="11" t="s">
        <v>0</v>
      </c>
      <c r="BC3" s="11">
        <v>0.121</v>
      </c>
      <c r="BD3" s="11">
        <v>4.0000000000000001E-3</v>
      </c>
      <c r="BE3" s="11">
        <v>2E-3</v>
      </c>
      <c r="BF3" s="11" t="s">
        <v>0</v>
      </c>
      <c r="BG3" s="11" t="s">
        <v>0</v>
      </c>
    </row>
    <row r="4" spans="1:59" x14ac:dyDescent="0.2">
      <c r="A4" s="10" t="s">
        <v>63</v>
      </c>
      <c r="B4" s="11" t="s">
        <v>64</v>
      </c>
      <c r="C4" s="11" t="s">
        <v>65</v>
      </c>
      <c r="D4" s="11" t="s">
        <v>62</v>
      </c>
      <c r="E4" s="11" t="b">
        <v>0</v>
      </c>
      <c r="F4" s="11" t="s">
        <v>60</v>
      </c>
      <c r="G4" s="11" t="s">
        <v>66</v>
      </c>
      <c r="H4" s="11" t="s">
        <v>60</v>
      </c>
      <c r="I4" s="11" t="s">
        <v>67</v>
      </c>
      <c r="J4" s="11" t="s">
        <v>68</v>
      </c>
      <c r="K4" s="11">
        <v>90</v>
      </c>
      <c r="L4" s="11">
        <v>7</v>
      </c>
      <c r="M4" s="11">
        <v>7</v>
      </c>
      <c r="N4" s="11">
        <v>16956.008737644788</v>
      </c>
      <c r="O4" s="11">
        <v>16972.963374987674</v>
      </c>
      <c r="P4" s="11">
        <v>-14.76</v>
      </c>
      <c r="Q4" s="11">
        <v>15.7</v>
      </c>
      <c r="R4" s="11">
        <v>1.6930000000000001</v>
      </c>
      <c r="S4" s="11">
        <v>-9.5839999999999996</v>
      </c>
      <c r="T4" s="11">
        <v>-7.9459999999999997</v>
      </c>
      <c r="U4" s="11">
        <v>-0.253</v>
      </c>
      <c r="V4" s="11">
        <v>-15.09</v>
      </c>
      <c r="W4" s="11">
        <v>4.0629999999999997</v>
      </c>
      <c r="X4" s="11">
        <v>13.318</v>
      </c>
      <c r="Y4" s="11">
        <v>30.82</v>
      </c>
      <c r="Z4" s="11">
        <v>-0.54200000000000004</v>
      </c>
      <c r="AA4" s="11">
        <v>-0.99</v>
      </c>
      <c r="AB4" s="11" t="s">
        <v>0</v>
      </c>
      <c r="AC4" s="11" t="s">
        <v>0</v>
      </c>
      <c r="AD4" s="11">
        <v>1.008128581</v>
      </c>
      <c r="AE4" s="11">
        <v>-22.71</v>
      </c>
      <c r="AF4" s="11">
        <v>-22.7</v>
      </c>
      <c r="AG4" s="11" t="s">
        <v>0</v>
      </c>
      <c r="AH4" s="11" t="s">
        <v>0</v>
      </c>
      <c r="AI4" s="11">
        <v>7.52</v>
      </c>
      <c r="AJ4" s="11" t="s">
        <v>0</v>
      </c>
      <c r="AK4" s="11" t="s">
        <v>0</v>
      </c>
      <c r="AL4" s="11">
        <v>-6.6638360053331057E-5</v>
      </c>
      <c r="AM4" s="11" t="s">
        <v>69</v>
      </c>
      <c r="AN4" s="11">
        <v>-0.254</v>
      </c>
      <c r="AO4" s="11">
        <v>1.4402027819093297</v>
      </c>
      <c r="AP4" s="11">
        <v>0.79769506574655402</v>
      </c>
      <c r="AQ4" s="11">
        <v>0.432</v>
      </c>
      <c r="AR4" s="11">
        <v>0</v>
      </c>
      <c r="AS4" s="11">
        <v>0.432</v>
      </c>
      <c r="AT4" s="11" t="s">
        <v>0</v>
      </c>
      <c r="AU4" s="11" t="s">
        <v>0</v>
      </c>
      <c r="AV4" s="11">
        <v>0.92719219563950983</v>
      </c>
      <c r="AW4" s="11" t="s">
        <v>70</v>
      </c>
      <c r="AX4" s="11">
        <v>18.055</v>
      </c>
      <c r="AY4" s="11">
        <v>-3.9717064771538453E-3</v>
      </c>
      <c r="AZ4" s="11">
        <v>0.1942162808247308</v>
      </c>
      <c r="BA4" s="11">
        <v>0.123</v>
      </c>
      <c r="BB4" s="11">
        <v>0</v>
      </c>
      <c r="BC4" s="11">
        <v>0.123</v>
      </c>
      <c r="BD4" s="11" t="s">
        <v>0</v>
      </c>
      <c r="BE4" s="11" t="s">
        <v>0</v>
      </c>
      <c r="BF4" s="11">
        <v>4.0629999999999997</v>
      </c>
      <c r="BG4" s="11">
        <v>0</v>
      </c>
    </row>
    <row r="5" spans="1:59" x14ac:dyDescent="0.2">
      <c r="A5" s="10" t="s">
        <v>71</v>
      </c>
      <c r="B5" s="11" t="s">
        <v>72</v>
      </c>
      <c r="C5" s="11" t="s">
        <v>65</v>
      </c>
      <c r="D5" s="11" t="s">
        <v>62</v>
      </c>
      <c r="E5" s="11" t="b">
        <v>0</v>
      </c>
      <c r="F5" s="11" t="s">
        <v>60</v>
      </c>
      <c r="G5" s="11" t="s">
        <v>66</v>
      </c>
      <c r="H5" s="11" t="s">
        <v>60</v>
      </c>
      <c r="I5" s="11" t="s">
        <v>67</v>
      </c>
      <c r="J5" s="11" t="s">
        <v>68</v>
      </c>
      <c r="K5" s="11">
        <v>90</v>
      </c>
      <c r="L5" s="11">
        <v>7</v>
      </c>
      <c r="M5" s="11">
        <v>7</v>
      </c>
      <c r="N5" s="11">
        <v>16896.146446985531</v>
      </c>
      <c r="O5" s="11">
        <v>16882.937288611112</v>
      </c>
      <c r="P5" s="11">
        <v>-14.4</v>
      </c>
      <c r="Q5" s="11">
        <v>16.07</v>
      </c>
      <c r="R5" s="11">
        <v>1.7270000000000001</v>
      </c>
      <c r="S5" s="11">
        <v>-9.2219999999999995</v>
      </c>
      <c r="T5" s="11">
        <v>-7.5270000000000001</v>
      </c>
      <c r="U5" s="11">
        <v>-0.22500000000000001</v>
      </c>
      <c r="V5" s="11">
        <v>-15.278</v>
      </c>
      <c r="W5" s="11">
        <v>3.1389999999999998</v>
      </c>
      <c r="X5" s="11">
        <v>12.042</v>
      </c>
      <c r="Y5" s="11">
        <v>28.745999999999999</v>
      </c>
      <c r="Z5" s="11">
        <v>-0.502</v>
      </c>
      <c r="AA5" s="11">
        <v>-0.97</v>
      </c>
      <c r="AB5" s="11" t="s">
        <v>0</v>
      </c>
      <c r="AC5" s="11" t="s">
        <v>0</v>
      </c>
      <c r="AD5" s="11">
        <v>1.008128581</v>
      </c>
      <c r="AE5" s="11">
        <v>-22.35</v>
      </c>
      <c r="AF5" s="11">
        <v>-22.34</v>
      </c>
      <c r="AG5" s="11" t="s">
        <v>0</v>
      </c>
      <c r="AH5" s="11" t="s">
        <v>0</v>
      </c>
      <c r="AI5" s="11">
        <v>7.89</v>
      </c>
      <c r="AJ5" s="11" t="s">
        <v>0</v>
      </c>
      <c r="AK5" s="11" t="s">
        <v>0</v>
      </c>
      <c r="AL5" s="11">
        <v>-6.6638360053330285E-5</v>
      </c>
      <c r="AM5" s="11" t="s">
        <v>73</v>
      </c>
      <c r="AN5" s="11">
        <v>-0.22600000000000001</v>
      </c>
      <c r="AO5" s="11">
        <v>1.4402027819093297</v>
      </c>
      <c r="AP5" s="11">
        <v>0.79769506574655402</v>
      </c>
      <c r="AQ5" s="11">
        <v>0.47299999999999998</v>
      </c>
      <c r="AR5" s="11">
        <v>0</v>
      </c>
      <c r="AS5" s="11">
        <v>0.47299999999999998</v>
      </c>
      <c r="AT5" s="11" t="s">
        <v>0</v>
      </c>
      <c r="AU5" s="11" t="s">
        <v>0</v>
      </c>
      <c r="AV5" s="11">
        <v>0.92719219563950983</v>
      </c>
      <c r="AW5" s="11" t="s">
        <v>74</v>
      </c>
      <c r="AX5" s="11">
        <v>17.305</v>
      </c>
      <c r="AY5" s="11">
        <v>-3.9717064771538453E-3</v>
      </c>
      <c r="AZ5" s="11">
        <v>0.1942162808247308</v>
      </c>
      <c r="BA5" s="11">
        <v>0.125</v>
      </c>
      <c r="BB5" s="11">
        <v>0</v>
      </c>
      <c r="BC5" s="11">
        <v>0.125</v>
      </c>
      <c r="BD5" s="11" t="s">
        <v>0</v>
      </c>
      <c r="BE5" s="11" t="s">
        <v>0</v>
      </c>
      <c r="BF5" s="11">
        <v>3.1389999999999998</v>
      </c>
      <c r="BG5" s="11">
        <v>0</v>
      </c>
    </row>
    <row r="6" spans="1:59" x14ac:dyDescent="0.2">
      <c r="A6" s="10" t="s">
        <v>75</v>
      </c>
      <c r="B6" s="11" t="s">
        <v>76</v>
      </c>
      <c r="C6" s="11" t="s">
        <v>65</v>
      </c>
      <c r="D6" s="11" t="s">
        <v>62</v>
      </c>
      <c r="E6" s="11" t="b">
        <v>0</v>
      </c>
      <c r="F6" s="11" t="s">
        <v>60</v>
      </c>
      <c r="G6" s="11" t="s">
        <v>66</v>
      </c>
      <c r="H6" s="11" t="s">
        <v>60</v>
      </c>
      <c r="I6" s="11" t="s">
        <v>67</v>
      </c>
      <c r="J6" s="11" t="s">
        <v>68</v>
      </c>
      <c r="K6" s="11">
        <v>90</v>
      </c>
      <c r="L6" s="11">
        <v>7</v>
      </c>
      <c r="M6" s="11">
        <v>7</v>
      </c>
      <c r="N6" s="11">
        <v>17048.742028532437</v>
      </c>
      <c r="O6" s="11">
        <v>16928.755955869099</v>
      </c>
      <c r="P6" s="11">
        <v>-14.91</v>
      </c>
      <c r="Q6" s="11">
        <v>15.55</v>
      </c>
      <c r="R6" s="11">
        <v>1.6819999999999999</v>
      </c>
      <c r="S6" s="11">
        <v>-9.7279999999999998</v>
      </c>
      <c r="T6" s="11">
        <v>-8.1140000000000008</v>
      </c>
      <c r="U6" s="11">
        <v>-0.26800000000000002</v>
      </c>
      <c r="V6" s="11">
        <v>-9.08</v>
      </c>
      <c r="W6" s="11">
        <v>10.484999999999999</v>
      </c>
      <c r="X6" s="11">
        <v>11.247</v>
      </c>
      <c r="Y6" s="11">
        <v>29.02</v>
      </c>
      <c r="Z6" s="11">
        <v>-0.47499999999999998</v>
      </c>
      <c r="AA6" s="11">
        <v>-1</v>
      </c>
      <c r="AB6" s="11" t="s">
        <v>0</v>
      </c>
      <c r="AC6" s="11" t="s">
        <v>0</v>
      </c>
      <c r="AD6" s="11">
        <v>1.008128581</v>
      </c>
      <c r="AE6" s="11">
        <v>-22.85</v>
      </c>
      <c r="AF6" s="11">
        <v>-22.72</v>
      </c>
      <c r="AG6" s="11" t="s">
        <v>0</v>
      </c>
      <c r="AH6" s="11" t="s">
        <v>0</v>
      </c>
      <c r="AI6" s="11">
        <v>7.5</v>
      </c>
      <c r="AJ6" s="11" t="s">
        <v>0</v>
      </c>
      <c r="AK6" s="11" t="s">
        <v>0</v>
      </c>
      <c r="AL6" s="11">
        <v>-6.6638360053332209E-5</v>
      </c>
      <c r="AM6" s="11" t="s">
        <v>77</v>
      </c>
      <c r="AN6" s="11">
        <v>-0.26800000000000002</v>
      </c>
      <c r="AO6" s="11">
        <v>1.3391629370598204</v>
      </c>
      <c r="AP6" s="11">
        <v>0.76999395182530783</v>
      </c>
      <c r="AQ6" s="11">
        <v>0.41099999999999998</v>
      </c>
      <c r="AR6" s="11">
        <v>0</v>
      </c>
      <c r="AS6" s="11">
        <v>0.41099999999999998</v>
      </c>
      <c r="AT6" s="11" t="s">
        <v>0</v>
      </c>
      <c r="AU6" s="11" t="s">
        <v>0</v>
      </c>
      <c r="AV6" s="11">
        <v>0.92719219563950961</v>
      </c>
      <c r="AW6" s="11" t="s">
        <v>78</v>
      </c>
      <c r="AX6" s="11">
        <v>18.904</v>
      </c>
      <c r="AY6" s="11">
        <v>-3.9717064771538453E-3</v>
      </c>
      <c r="AZ6" s="11">
        <v>0.1942162808247308</v>
      </c>
      <c r="BA6" s="11">
        <v>0.11899999999999999</v>
      </c>
      <c r="BB6" s="11">
        <v>0</v>
      </c>
      <c r="BC6" s="11">
        <v>0.11899999999999999</v>
      </c>
      <c r="BD6" s="11" t="s">
        <v>0</v>
      </c>
      <c r="BE6" s="11" t="s">
        <v>0</v>
      </c>
      <c r="BF6" s="11">
        <v>10.484999999999999</v>
      </c>
      <c r="BG6" s="11">
        <v>0</v>
      </c>
    </row>
    <row r="7" spans="1:59" x14ac:dyDescent="0.2">
      <c r="A7" s="10" t="s">
        <v>79</v>
      </c>
      <c r="B7" s="11" t="s">
        <v>80</v>
      </c>
      <c r="C7" s="11" t="s">
        <v>65</v>
      </c>
      <c r="D7" s="11" t="s">
        <v>62</v>
      </c>
      <c r="E7" s="11" t="b">
        <v>0</v>
      </c>
      <c r="F7" s="11" t="s">
        <v>60</v>
      </c>
      <c r="G7" s="11" t="s">
        <v>66</v>
      </c>
      <c r="H7" s="11" t="s">
        <v>60</v>
      </c>
      <c r="I7" s="11" t="s">
        <v>67</v>
      </c>
      <c r="J7" s="11" t="s">
        <v>68</v>
      </c>
      <c r="K7" s="11">
        <v>90</v>
      </c>
      <c r="L7" s="11">
        <v>7</v>
      </c>
      <c r="M7" s="11">
        <v>7</v>
      </c>
      <c r="N7" s="11">
        <v>17029.83005156435</v>
      </c>
      <c r="O7" s="11">
        <v>16992.594453154019</v>
      </c>
      <c r="P7" s="11">
        <v>-14.93</v>
      </c>
      <c r="Q7" s="11">
        <v>15.53</v>
      </c>
      <c r="R7" s="11">
        <v>1.7050000000000001</v>
      </c>
      <c r="S7" s="11">
        <v>-9.7530000000000001</v>
      </c>
      <c r="T7" s="11">
        <v>-8.1150000000000002</v>
      </c>
      <c r="U7" s="11">
        <v>-0.26800000000000002</v>
      </c>
      <c r="V7" s="11">
        <v>-1.5609999999999999</v>
      </c>
      <c r="W7" s="11">
        <v>18.202999999999999</v>
      </c>
      <c r="X7" s="11">
        <v>8.3770000000000007</v>
      </c>
      <c r="Y7" s="11">
        <v>26.123999999999999</v>
      </c>
      <c r="Z7" s="11">
        <v>-0.35399999999999998</v>
      </c>
      <c r="AA7" s="11">
        <v>-0.97</v>
      </c>
      <c r="AB7" s="11" t="s">
        <v>0</v>
      </c>
      <c r="AC7" s="11" t="s">
        <v>0</v>
      </c>
      <c r="AD7" s="11">
        <v>1.008128581</v>
      </c>
      <c r="AE7" s="11">
        <v>-22.87</v>
      </c>
      <c r="AF7" s="11">
        <v>-22.96</v>
      </c>
      <c r="AG7" s="11" t="s">
        <v>0</v>
      </c>
      <c r="AH7" s="11" t="s">
        <v>0</v>
      </c>
      <c r="AI7" s="11">
        <v>7.25</v>
      </c>
      <c r="AJ7" s="11" t="s">
        <v>0</v>
      </c>
      <c r="AK7" s="11" t="s">
        <v>0</v>
      </c>
      <c r="AL7" s="11">
        <v>-6.6638360053330285E-5</v>
      </c>
      <c r="AM7" s="11" t="s">
        <v>81</v>
      </c>
      <c r="AN7" s="11">
        <v>-0.26800000000000002</v>
      </c>
      <c r="AO7" s="11">
        <v>1.4585856801744665</v>
      </c>
      <c r="AP7" s="11">
        <v>0.78924917088999103</v>
      </c>
      <c r="AQ7" s="11">
        <v>0.39800000000000002</v>
      </c>
      <c r="AR7" s="11">
        <v>0</v>
      </c>
      <c r="AS7" s="11">
        <v>0.39800000000000002</v>
      </c>
      <c r="AT7" s="11" t="s">
        <v>0</v>
      </c>
      <c r="AU7" s="11" t="s">
        <v>0</v>
      </c>
      <c r="AV7" s="11">
        <v>0.92719219563950972</v>
      </c>
      <c r="AW7" s="11" t="s">
        <v>82</v>
      </c>
      <c r="AX7" s="11">
        <v>19.649999999999999</v>
      </c>
      <c r="AY7" s="11">
        <v>-3.9717064771538453E-3</v>
      </c>
      <c r="AZ7" s="11">
        <v>0.1942162808247308</v>
      </c>
      <c r="BA7" s="11">
        <v>0.11600000000000001</v>
      </c>
      <c r="BB7" s="11">
        <v>0</v>
      </c>
      <c r="BC7" s="11">
        <v>0.11600000000000001</v>
      </c>
      <c r="BD7" s="11" t="s">
        <v>0</v>
      </c>
      <c r="BE7" s="11" t="s">
        <v>0</v>
      </c>
      <c r="BF7" s="11">
        <v>18.202999999999999</v>
      </c>
      <c r="BG7" s="11">
        <v>0</v>
      </c>
    </row>
    <row r="8" spans="1:59" x14ac:dyDescent="0.2">
      <c r="A8" s="10" t="s">
        <v>83</v>
      </c>
      <c r="B8" s="11" t="s">
        <v>84</v>
      </c>
      <c r="C8" s="11" t="s">
        <v>61</v>
      </c>
      <c r="D8" s="11" t="s">
        <v>62</v>
      </c>
      <c r="E8" s="11" t="s">
        <v>0</v>
      </c>
      <c r="F8" s="11" t="s">
        <v>0</v>
      </c>
      <c r="G8" s="11" t="s">
        <v>0</v>
      </c>
      <c r="H8" s="11" t="s">
        <v>0</v>
      </c>
      <c r="I8" s="11" t="s">
        <v>0</v>
      </c>
      <c r="J8" s="11" t="s">
        <v>0</v>
      </c>
      <c r="K8" s="11" t="s">
        <v>0</v>
      </c>
      <c r="L8" s="11" t="s">
        <v>0</v>
      </c>
      <c r="M8" s="11" t="s">
        <v>0</v>
      </c>
      <c r="N8" s="11" t="s">
        <v>0</v>
      </c>
      <c r="O8" s="11" t="s">
        <v>0</v>
      </c>
      <c r="P8" s="11" t="s">
        <v>0</v>
      </c>
      <c r="Q8" s="11" t="s">
        <v>0</v>
      </c>
      <c r="R8" s="11" t="s">
        <v>0</v>
      </c>
      <c r="S8" s="11" t="s">
        <v>0</v>
      </c>
      <c r="T8" s="11" t="s">
        <v>0</v>
      </c>
      <c r="U8" s="11" t="s">
        <v>0</v>
      </c>
      <c r="V8" s="11" t="s">
        <v>0</v>
      </c>
      <c r="W8" s="11" t="s">
        <v>0</v>
      </c>
      <c r="X8" s="11" t="s">
        <v>0</v>
      </c>
      <c r="Y8" s="11" t="s">
        <v>0</v>
      </c>
      <c r="Z8" s="11" t="s">
        <v>0</v>
      </c>
      <c r="AA8" s="11">
        <v>-0.56999999999999995</v>
      </c>
      <c r="AB8" s="11">
        <v>0.01</v>
      </c>
      <c r="AC8" s="11">
        <v>0</v>
      </c>
      <c r="AD8" s="11" t="s">
        <v>0</v>
      </c>
      <c r="AE8" s="11" t="s">
        <v>0</v>
      </c>
      <c r="AF8" s="11">
        <v>-18.98</v>
      </c>
      <c r="AG8" s="11">
        <v>0.17</v>
      </c>
      <c r="AH8" s="11">
        <v>0.1</v>
      </c>
      <c r="AI8" s="11">
        <v>11.35</v>
      </c>
      <c r="AJ8" s="11">
        <v>0.18</v>
      </c>
      <c r="AK8" s="11">
        <v>0.1</v>
      </c>
      <c r="AL8" s="11" t="s">
        <v>0</v>
      </c>
      <c r="AM8" s="11" t="s">
        <v>0</v>
      </c>
      <c r="AN8" s="11" t="s">
        <v>0</v>
      </c>
      <c r="AO8" s="11" t="s">
        <v>0</v>
      </c>
      <c r="AP8" s="11" t="s">
        <v>0</v>
      </c>
      <c r="AQ8" s="11" t="s">
        <v>0</v>
      </c>
      <c r="AR8" s="11" t="s">
        <v>0</v>
      </c>
      <c r="AS8" s="11">
        <v>0.48699999999999999</v>
      </c>
      <c r="AT8" s="11">
        <v>1.2999999999999999E-2</v>
      </c>
      <c r="AU8" s="11">
        <v>8.0000000000000002E-3</v>
      </c>
      <c r="AV8" s="11" t="s">
        <v>0</v>
      </c>
      <c r="AW8" s="11" t="s">
        <v>0</v>
      </c>
      <c r="AX8" s="11" t="s">
        <v>0</v>
      </c>
      <c r="AY8" s="11" t="s">
        <v>0</v>
      </c>
      <c r="AZ8" s="11" t="s">
        <v>0</v>
      </c>
      <c r="BA8" s="11" t="s">
        <v>0</v>
      </c>
      <c r="BB8" s="11" t="s">
        <v>0</v>
      </c>
      <c r="BC8" s="11">
        <v>0.15</v>
      </c>
      <c r="BD8" s="11">
        <v>1E-3</v>
      </c>
      <c r="BE8" s="11">
        <v>0</v>
      </c>
      <c r="BF8" s="11" t="s">
        <v>0</v>
      </c>
      <c r="BG8" s="11" t="s">
        <v>0</v>
      </c>
    </row>
    <row r="9" spans="1:59" x14ac:dyDescent="0.2">
      <c r="A9" s="10" t="s">
        <v>63</v>
      </c>
      <c r="B9" s="11" t="s">
        <v>85</v>
      </c>
      <c r="C9" s="11" t="s">
        <v>65</v>
      </c>
      <c r="D9" s="11" t="s">
        <v>62</v>
      </c>
      <c r="E9" s="11" t="b">
        <v>0</v>
      </c>
      <c r="F9" s="11" t="s">
        <v>84</v>
      </c>
      <c r="G9" s="11" t="s">
        <v>66</v>
      </c>
      <c r="H9" s="11" t="s">
        <v>84</v>
      </c>
      <c r="I9" s="11" t="s">
        <v>67</v>
      </c>
      <c r="J9" s="11" t="s">
        <v>68</v>
      </c>
      <c r="K9" s="11">
        <v>90</v>
      </c>
      <c r="L9" s="11">
        <v>7</v>
      </c>
      <c r="M9" s="11">
        <v>7</v>
      </c>
      <c r="N9" s="11">
        <v>16895.781128194973</v>
      </c>
      <c r="O9" s="11">
        <v>16848.281994500412</v>
      </c>
      <c r="P9" s="11">
        <v>-11.07</v>
      </c>
      <c r="Q9" s="11">
        <v>19.510000000000002</v>
      </c>
      <c r="R9" s="11">
        <v>2.2120000000000002</v>
      </c>
      <c r="S9" s="11">
        <v>-5.8689999999999998</v>
      </c>
      <c r="T9" s="11">
        <v>-3.722</v>
      </c>
      <c r="U9" s="11">
        <v>-0.22</v>
      </c>
      <c r="V9" s="11">
        <v>-9.2449999999999992</v>
      </c>
      <c r="W9" s="11">
        <v>2.488</v>
      </c>
      <c r="X9" s="11">
        <v>10.647</v>
      </c>
      <c r="Y9" s="11">
        <v>20.003</v>
      </c>
      <c r="Z9" s="11">
        <v>-0.438</v>
      </c>
      <c r="AA9" s="11">
        <v>-0.56999999999999995</v>
      </c>
      <c r="AB9" s="11" t="s">
        <v>0</v>
      </c>
      <c r="AC9" s="11" t="s">
        <v>0</v>
      </c>
      <c r="AD9" s="11">
        <v>1.008128581</v>
      </c>
      <c r="AE9" s="11">
        <v>-19.04</v>
      </c>
      <c r="AF9" s="11">
        <v>-19.03</v>
      </c>
      <c r="AG9" s="11" t="s">
        <v>0</v>
      </c>
      <c r="AH9" s="11" t="s">
        <v>0</v>
      </c>
      <c r="AI9" s="11">
        <v>11.3</v>
      </c>
      <c r="AJ9" s="11" t="s">
        <v>0</v>
      </c>
      <c r="AK9" s="11" t="s">
        <v>0</v>
      </c>
      <c r="AL9" s="11">
        <v>-6.6638360053327019E-5</v>
      </c>
      <c r="AM9" s="11" t="s">
        <v>86</v>
      </c>
      <c r="AN9" s="11">
        <v>-0.22</v>
      </c>
      <c r="AO9" s="11">
        <v>1.4402027819093297</v>
      </c>
      <c r="AP9" s="11">
        <v>0.79769506574655402</v>
      </c>
      <c r="AQ9" s="11">
        <v>0.48099999999999998</v>
      </c>
      <c r="AR9" s="11">
        <v>0</v>
      </c>
      <c r="AS9" s="11">
        <v>0.48099999999999998</v>
      </c>
      <c r="AT9" s="11" t="s">
        <v>0</v>
      </c>
      <c r="AU9" s="11" t="s">
        <v>0</v>
      </c>
      <c r="AV9" s="11">
        <v>0.92719219563950928</v>
      </c>
      <c r="AW9" s="11" t="s">
        <v>87</v>
      </c>
      <c r="AX9" s="11">
        <v>11.06</v>
      </c>
      <c r="AY9" s="11">
        <v>-3.9717064771538453E-3</v>
      </c>
      <c r="AZ9" s="11">
        <v>0.1942162808247308</v>
      </c>
      <c r="BA9" s="11">
        <v>0.15</v>
      </c>
      <c r="BB9" s="11">
        <v>0</v>
      </c>
      <c r="BC9" s="11">
        <v>0.15</v>
      </c>
      <c r="BD9" s="11" t="s">
        <v>0</v>
      </c>
      <c r="BE9" s="11" t="s">
        <v>0</v>
      </c>
      <c r="BF9" s="11">
        <v>2.488</v>
      </c>
      <c r="BG9" s="11">
        <v>0</v>
      </c>
    </row>
    <row r="10" spans="1:59" x14ac:dyDescent="0.2">
      <c r="A10" s="10" t="s">
        <v>71</v>
      </c>
      <c r="B10" s="11" t="s">
        <v>88</v>
      </c>
      <c r="C10" s="11" t="s">
        <v>65</v>
      </c>
      <c r="D10" s="11" t="s">
        <v>62</v>
      </c>
      <c r="E10" s="11" t="b">
        <v>0</v>
      </c>
      <c r="F10" s="11" t="s">
        <v>84</v>
      </c>
      <c r="G10" s="11" t="s">
        <v>66</v>
      </c>
      <c r="H10" s="11" t="s">
        <v>84</v>
      </c>
      <c r="I10" s="11" t="s">
        <v>67</v>
      </c>
      <c r="J10" s="11" t="s">
        <v>68</v>
      </c>
      <c r="K10" s="11">
        <v>90</v>
      </c>
      <c r="L10" s="11">
        <v>7</v>
      </c>
      <c r="M10" s="11">
        <v>7</v>
      </c>
      <c r="N10" s="11">
        <v>17063.846999156809</v>
      </c>
      <c r="O10" s="11">
        <v>16930.524867907596</v>
      </c>
      <c r="P10" s="11">
        <v>-11.15</v>
      </c>
      <c r="Q10" s="11">
        <v>19.43</v>
      </c>
      <c r="R10" s="11">
        <v>2.218</v>
      </c>
      <c r="S10" s="11">
        <v>-5.9509999999999996</v>
      </c>
      <c r="T10" s="11">
        <v>-3.798</v>
      </c>
      <c r="U10" s="11">
        <v>-0.222</v>
      </c>
      <c r="V10" s="11">
        <v>-9.5850000000000009</v>
      </c>
      <c r="W10" s="11">
        <v>2.3090000000000002</v>
      </c>
      <c r="X10" s="11">
        <v>10.88</v>
      </c>
      <c r="Y10" s="11">
        <v>20.396000000000001</v>
      </c>
      <c r="Z10" s="11">
        <v>-0.45200000000000001</v>
      </c>
      <c r="AA10" s="11">
        <v>-0.56999999999999995</v>
      </c>
      <c r="AB10" s="11" t="s">
        <v>0</v>
      </c>
      <c r="AC10" s="11" t="s">
        <v>0</v>
      </c>
      <c r="AD10" s="11">
        <v>1.008128581</v>
      </c>
      <c r="AE10" s="11">
        <v>-19.12</v>
      </c>
      <c r="AF10" s="11">
        <v>-19.12</v>
      </c>
      <c r="AG10" s="11" t="s">
        <v>0</v>
      </c>
      <c r="AH10" s="11" t="s">
        <v>0</v>
      </c>
      <c r="AI10" s="11">
        <v>11.21</v>
      </c>
      <c r="AJ10" s="11" t="s">
        <v>0</v>
      </c>
      <c r="AK10" s="11" t="s">
        <v>0</v>
      </c>
      <c r="AL10" s="11">
        <v>-6.6638360053330461E-5</v>
      </c>
      <c r="AM10" s="11" t="s">
        <v>89</v>
      </c>
      <c r="AN10" s="11">
        <v>-0.222</v>
      </c>
      <c r="AO10" s="11">
        <v>1.4402027819093297</v>
      </c>
      <c r="AP10" s="11">
        <v>0.79769506574655402</v>
      </c>
      <c r="AQ10" s="11">
        <v>0.47799999999999998</v>
      </c>
      <c r="AR10" s="11">
        <v>0</v>
      </c>
      <c r="AS10" s="11">
        <v>0.47799999999999998</v>
      </c>
      <c r="AT10" s="11" t="s">
        <v>0</v>
      </c>
      <c r="AU10" s="11" t="s">
        <v>0</v>
      </c>
      <c r="AV10" s="11">
        <v>0.92719219563950994</v>
      </c>
      <c r="AW10" s="11" t="s">
        <v>90</v>
      </c>
      <c r="AX10" s="11">
        <v>11.196</v>
      </c>
      <c r="AY10" s="11">
        <v>-3.9717064771538453E-3</v>
      </c>
      <c r="AZ10" s="11">
        <v>0.1942162808247308</v>
      </c>
      <c r="BA10" s="11">
        <v>0.15</v>
      </c>
      <c r="BB10" s="11">
        <v>0</v>
      </c>
      <c r="BC10" s="11">
        <v>0.15</v>
      </c>
      <c r="BD10" s="11" t="s">
        <v>0</v>
      </c>
      <c r="BE10" s="11" t="s">
        <v>0</v>
      </c>
      <c r="BF10" s="11">
        <v>2.3090000000000002</v>
      </c>
      <c r="BG10" s="11">
        <v>0</v>
      </c>
    </row>
    <row r="11" spans="1:59" x14ac:dyDescent="0.2">
      <c r="A11" s="10" t="s">
        <v>75</v>
      </c>
      <c r="B11" s="11" t="s">
        <v>91</v>
      </c>
      <c r="C11" s="11" t="s">
        <v>65</v>
      </c>
      <c r="D11" s="11" t="s">
        <v>62</v>
      </c>
      <c r="E11" s="11" t="b">
        <v>0</v>
      </c>
      <c r="F11" s="11" t="s">
        <v>84</v>
      </c>
      <c r="G11" s="11" t="s">
        <v>66</v>
      </c>
      <c r="H11" s="11" t="s">
        <v>84</v>
      </c>
      <c r="I11" s="11" t="s">
        <v>67</v>
      </c>
      <c r="J11" s="11" t="s">
        <v>68</v>
      </c>
      <c r="K11" s="11">
        <v>90</v>
      </c>
      <c r="L11" s="11">
        <v>7</v>
      </c>
      <c r="M11" s="11">
        <v>7</v>
      </c>
      <c r="N11" s="11">
        <v>16882.602733508182</v>
      </c>
      <c r="O11" s="11">
        <v>16818.952663809971</v>
      </c>
      <c r="P11" s="11">
        <v>-10.91</v>
      </c>
      <c r="Q11" s="11">
        <v>19.670000000000002</v>
      </c>
      <c r="R11" s="11">
        <v>2.2309999999999999</v>
      </c>
      <c r="S11" s="11">
        <v>-5.7149999999999999</v>
      </c>
      <c r="T11" s="11">
        <v>-3.53</v>
      </c>
      <c r="U11" s="11">
        <v>-0.19900000000000001</v>
      </c>
      <c r="V11" s="11">
        <v>-8.8230000000000004</v>
      </c>
      <c r="W11" s="11">
        <v>2.605</v>
      </c>
      <c r="X11" s="11">
        <v>10.509</v>
      </c>
      <c r="Y11" s="11">
        <v>19.532</v>
      </c>
      <c r="Z11" s="11">
        <v>-0.44400000000000001</v>
      </c>
      <c r="AA11" s="11">
        <v>-0.56000000000000005</v>
      </c>
      <c r="AB11" s="11" t="s">
        <v>0</v>
      </c>
      <c r="AC11" s="11" t="s">
        <v>0</v>
      </c>
      <c r="AD11" s="11">
        <v>1.008128581</v>
      </c>
      <c r="AE11" s="11">
        <v>-18.89</v>
      </c>
      <c r="AF11" s="11">
        <v>-18.79</v>
      </c>
      <c r="AG11" s="11" t="s">
        <v>0</v>
      </c>
      <c r="AH11" s="11" t="s">
        <v>0</v>
      </c>
      <c r="AI11" s="11">
        <v>11.55</v>
      </c>
      <c r="AJ11" s="11" t="s">
        <v>0</v>
      </c>
      <c r="AK11" s="11" t="s">
        <v>0</v>
      </c>
      <c r="AL11" s="11">
        <v>-6.6638360053331247E-5</v>
      </c>
      <c r="AM11" s="11" t="s">
        <v>92</v>
      </c>
      <c r="AN11" s="11">
        <v>-0.2</v>
      </c>
      <c r="AO11" s="11">
        <v>1.3391629370598204</v>
      </c>
      <c r="AP11" s="11">
        <v>0.76999395182530783</v>
      </c>
      <c r="AQ11" s="11">
        <v>0.503</v>
      </c>
      <c r="AR11" s="11">
        <v>0</v>
      </c>
      <c r="AS11" s="11">
        <v>0.503</v>
      </c>
      <c r="AT11" s="11" t="s">
        <v>0</v>
      </c>
      <c r="AU11" s="11" t="s">
        <v>0</v>
      </c>
      <c r="AV11" s="11">
        <v>0.92719219563950961</v>
      </c>
      <c r="AW11" s="11" t="s">
        <v>82</v>
      </c>
      <c r="AX11" s="11">
        <v>10.785</v>
      </c>
      <c r="AY11" s="11">
        <v>-3.9717064771538444E-3</v>
      </c>
      <c r="AZ11" s="11">
        <v>0.1942162808247308</v>
      </c>
      <c r="BA11" s="11">
        <v>0.151</v>
      </c>
      <c r="BB11" s="11">
        <v>0</v>
      </c>
      <c r="BC11" s="11">
        <v>0.151</v>
      </c>
      <c r="BD11" s="11" t="s">
        <v>0</v>
      </c>
      <c r="BE11" s="11" t="s">
        <v>0</v>
      </c>
      <c r="BF11" s="11">
        <v>2.605</v>
      </c>
      <c r="BG11" s="11">
        <v>0</v>
      </c>
    </row>
    <row r="12" spans="1:59" x14ac:dyDescent="0.2">
      <c r="A12" s="10" t="s">
        <v>93</v>
      </c>
      <c r="B12" s="11" t="s">
        <v>94</v>
      </c>
      <c r="C12" s="11" t="s">
        <v>61</v>
      </c>
      <c r="D12" s="11" t="s">
        <v>62</v>
      </c>
      <c r="E12" s="11" t="s">
        <v>0</v>
      </c>
      <c r="F12" s="11" t="s">
        <v>0</v>
      </c>
      <c r="G12" s="11" t="s">
        <v>0</v>
      </c>
      <c r="H12" s="11" t="s">
        <v>0</v>
      </c>
      <c r="I12" s="11" t="s">
        <v>0</v>
      </c>
      <c r="J12" s="11" t="s">
        <v>0</v>
      </c>
      <c r="K12" s="11" t="s">
        <v>0</v>
      </c>
      <c r="L12" s="11" t="s">
        <v>0</v>
      </c>
      <c r="M12" s="11" t="s">
        <v>0</v>
      </c>
      <c r="N12" s="11" t="s">
        <v>0</v>
      </c>
      <c r="O12" s="11" t="s">
        <v>0</v>
      </c>
      <c r="P12" s="11" t="s">
        <v>0</v>
      </c>
      <c r="Q12" s="11" t="s">
        <v>0</v>
      </c>
      <c r="R12" s="11" t="s">
        <v>0</v>
      </c>
      <c r="S12" s="11" t="s">
        <v>0</v>
      </c>
      <c r="T12" s="11" t="s">
        <v>0</v>
      </c>
      <c r="U12" s="11" t="s">
        <v>0</v>
      </c>
      <c r="V12" s="11" t="s">
        <v>0</v>
      </c>
      <c r="W12" s="11" t="s">
        <v>0</v>
      </c>
      <c r="X12" s="11" t="s">
        <v>0</v>
      </c>
      <c r="Y12" s="11" t="s">
        <v>0</v>
      </c>
      <c r="Z12" s="11" t="s">
        <v>0</v>
      </c>
      <c r="AA12" s="11">
        <v>-1.02</v>
      </c>
      <c r="AB12" s="11">
        <v>0.03</v>
      </c>
      <c r="AC12" s="11">
        <v>0.01</v>
      </c>
      <c r="AD12" s="11" t="s">
        <v>0</v>
      </c>
      <c r="AE12" s="11" t="s">
        <v>0</v>
      </c>
      <c r="AF12" s="11">
        <v>-21.84</v>
      </c>
      <c r="AG12" s="11">
        <v>0.12</v>
      </c>
      <c r="AH12" s="11">
        <v>0.06</v>
      </c>
      <c r="AI12" s="11">
        <v>8.4</v>
      </c>
      <c r="AJ12" s="11">
        <v>0.13</v>
      </c>
      <c r="AK12" s="11">
        <v>0.06</v>
      </c>
      <c r="AL12" s="11" t="s">
        <v>0</v>
      </c>
      <c r="AM12" s="11" t="s">
        <v>0</v>
      </c>
      <c r="AN12" s="11" t="s">
        <v>0</v>
      </c>
      <c r="AO12" s="11" t="s">
        <v>0</v>
      </c>
      <c r="AP12" s="11" t="s">
        <v>0</v>
      </c>
      <c r="AQ12" s="11" t="s">
        <v>0</v>
      </c>
      <c r="AR12" s="11" t="s">
        <v>0</v>
      </c>
      <c r="AS12" s="11">
        <v>0.38400000000000001</v>
      </c>
      <c r="AT12" s="11">
        <v>2.8000000000000001E-2</v>
      </c>
      <c r="AU12" s="11">
        <v>1.4E-2</v>
      </c>
      <c r="AV12" s="11" t="s">
        <v>0</v>
      </c>
      <c r="AW12" s="11" t="s">
        <v>0</v>
      </c>
      <c r="AX12" s="11" t="s">
        <v>0</v>
      </c>
      <c r="AY12" s="11" t="s">
        <v>0</v>
      </c>
      <c r="AZ12" s="11" t="s">
        <v>0</v>
      </c>
      <c r="BA12" s="11" t="s">
        <v>0</v>
      </c>
      <c r="BB12" s="11" t="s">
        <v>0</v>
      </c>
      <c r="BC12" s="11">
        <v>0.127</v>
      </c>
      <c r="BD12" s="11">
        <v>2E-3</v>
      </c>
      <c r="BE12" s="11">
        <v>1E-3</v>
      </c>
      <c r="BF12" s="11" t="s">
        <v>0</v>
      </c>
      <c r="BG12" s="11" t="s">
        <v>0</v>
      </c>
    </row>
    <row r="13" spans="1:59" x14ac:dyDescent="0.2">
      <c r="A13" s="10" t="s">
        <v>63</v>
      </c>
      <c r="B13" s="11" t="s">
        <v>95</v>
      </c>
      <c r="C13" s="11" t="s">
        <v>65</v>
      </c>
      <c r="D13" s="11" t="s">
        <v>62</v>
      </c>
      <c r="E13" s="11" t="b">
        <v>0</v>
      </c>
      <c r="F13" s="11" t="s">
        <v>94</v>
      </c>
      <c r="G13" s="11" t="s">
        <v>66</v>
      </c>
      <c r="H13" s="11" t="s">
        <v>94</v>
      </c>
      <c r="I13" s="11" t="s">
        <v>67</v>
      </c>
      <c r="J13" s="11" t="s">
        <v>68</v>
      </c>
      <c r="K13" s="11">
        <v>90</v>
      </c>
      <c r="L13" s="11">
        <v>7</v>
      </c>
      <c r="M13" s="11">
        <v>7</v>
      </c>
      <c r="N13" s="11">
        <v>17008.853062064365</v>
      </c>
      <c r="O13" s="11">
        <v>16984.022920689222</v>
      </c>
      <c r="P13" s="11">
        <v>-13.86</v>
      </c>
      <c r="Q13" s="11">
        <v>16.63</v>
      </c>
      <c r="R13" s="11">
        <v>1.7290000000000001</v>
      </c>
      <c r="S13" s="11">
        <v>-8.6760000000000002</v>
      </c>
      <c r="T13" s="11">
        <v>-7.0670000000000002</v>
      </c>
      <c r="U13" s="11">
        <v>-0.30599999999999999</v>
      </c>
      <c r="V13" s="11">
        <v>-10.67</v>
      </c>
      <c r="W13" s="11">
        <v>6.7229999999999999</v>
      </c>
      <c r="X13" s="11">
        <v>11.917999999999999</v>
      </c>
      <c r="Y13" s="11">
        <v>27.504000000000001</v>
      </c>
      <c r="Z13" s="11">
        <v>-0.48699999999999999</v>
      </c>
      <c r="AA13" s="11">
        <v>-0.99</v>
      </c>
      <c r="AB13" s="11" t="s">
        <v>0</v>
      </c>
      <c r="AC13" s="11" t="s">
        <v>0</v>
      </c>
      <c r="AD13" s="11">
        <v>1.008128581</v>
      </c>
      <c r="AE13" s="11">
        <v>-21.81</v>
      </c>
      <c r="AF13" s="11">
        <v>-21.8</v>
      </c>
      <c r="AG13" s="11" t="s">
        <v>0</v>
      </c>
      <c r="AH13" s="11" t="s">
        <v>0</v>
      </c>
      <c r="AI13" s="11">
        <v>8.44</v>
      </c>
      <c r="AJ13" s="11" t="s">
        <v>0</v>
      </c>
      <c r="AK13" s="11" t="s">
        <v>0</v>
      </c>
      <c r="AL13" s="11">
        <v>-6.663836005333183E-5</v>
      </c>
      <c r="AM13" s="11" t="s">
        <v>96</v>
      </c>
      <c r="AN13" s="11">
        <v>-0.307</v>
      </c>
      <c r="AO13" s="11">
        <v>1.4402027819093297</v>
      </c>
      <c r="AP13" s="11">
        <v>0.79769506574655402</v>
      </c>
      <c r="AQ13" s="11">
        <v>0.35599999999999998</v>
      </c>
      <c r="AR13" s="11">
        <v>0</v>
      </c>
      <c r="AS13" s="11">
        <v>0.35599999999999998</v>
      </c>
      <c r="AT13" s="11" t="s">
        <v>0</v>
      </c>
      <c r="AU13" s="11" t="s">
        <v>0</v>
      </c>
      <c r="AV13" s="11">
        <v>0.92719219563950939</v>
      </c>
      <c r="AW13" s="11" t="s">
        <v>97</v>
      </c>
      <c r="AX13" s="11">
        <v>16.616</v>
      </c>
      <c r="AY13" s="11">
        <v>-3.9717064771538453E-3</v>
      </c>
      <c r="AZ13" s="11">
        <v>0.1942162808247308</v>
      </c>
      <c r="BA13" s="11">
        <v>0.128</v>
      </c>
      <c r="BB13" s="11">
        <v>0</v>
      </c>
      <c r="BC13" s="11">
        <v>0.128</v>
      </c>
      <c r="BD13" s="11" t="s">
        <v>0</v>
      </c>
      <c r="BE13" s="11" t="s">
        <v>0</v>
      </c>
      <c r="BF13" s="11">
        <v>6.7229999999999999</v>
      </c>
      <c r="BG13" s="11">
        <v>0</v>
      </c>
    </row>
    <row r="14" spans="1:59" x14ac:dyDescent="0.2">
      <c r="A14" s="10" t="s">
        <v>71</v>
      </c>
      <c r="B14" s="11" t="s">
        <v>98</v>
      </c>
      <c r="C14" s="11" t="s">
        <v>65</v>
      </c>
      <c r="D14" s="11" t="s">
        <v>62</v>
      </c>
      <c r="E14" s="11" t="b">
        <v>0</v>
      </c>
      <c r="F14" s="11" t="s">
        <v>94</v>
      </c>
      <c r="G14" s="11" t="s">
        <v>66</v>
      </c>
      <c r="H14" s="11" t="s">
        <v>94</v>
      </c>
      <c r="I14" s="11" t="s">
        <v>67</v>
      </c>
      <c r="J14" s="11" t="s">
        <v>68</v>
      </c>
      <c r="K14" s="11">
        <v>90</v>
      </c>
      <c r="L14" s="11">
        <v>7</v>
      </c>
      <c r="M14" s="11">
        <v>7</v>
      </c>
      <c r="N14" s="11">
        <v>17058.374908220332</v>
      </c>
      <c r="O14" s="11">
        <v>17005.057592103505</v>
      </c>
      <c r="P14" s="11">
        <v>-14.01</v>
      </c>
      <c r="Q14" s="11">
        <v>16.47</v>
      </c>
      <c r="R14" s="11">
        <v>1.7030000000000001</v>
      </c>
      <c r="S14" s="11">
        <v>-8.8290000000000006</v>
      </c>
      <c r="T14" s="11">
        <v>-7.2130000000000001</v>
      </c>
      <c r="U14" s="11">
        <v>-0.27400000000000002</v>
      </c>
      <c r="V14" s="11">
        <v>-14.473000000000001</v>
      </c>
      <c r="W14" s="11">
        <v>3.1640000000000001</v>
      </c>
      <c r="X14" s="11">
        <v>12.493</v>
      </c>
      <c r="Y14" s="11">
        <v>28.43</v>
      </c>
      <c r="Z14" s="11">
        <v>-0.51600000000000001</v>
      </c>
      <c r="AA14" s="11">
        <v>-1.01</v>
      </c>
      <c r="AB14" s="11" t="s">
        <v>0</v>
      </c>
      <c r="AC14" s="11" t="s">
        <v>0</v>
      </c>
      <c r="AD14" s="11">
        <v>1.008128581</v>
      </c>
      <c r="AE14" s="11">
        <v>-21.96</v>
      </c>
      <c r="AF14" s="11">
        <v>-21.95</v>
      </c>
      <c r="AG14" s="11" t="s">
        <v>0</v>
      </c>
      <c r="AH14" s="11" t="s">
        <v>0</v>
      </c>
      <c r="AI14" s="11">
        <v>8.2899999999999991</v>
      </c>
      <c r="AJ14" s="11" t="s">
        <v>0</v>
      </c>
      <c r="AK14" s="11" t="s">
        <v>0</v>
      </c>
      <c r="AL14" s="11">
        <v>-6.6638360053330081E-5</v>
      </c>
      <c r="AM14" s="11" t="s">
        <v>92</v>
      </c>
      <c r="AN14" s="11">
        <v>-0.27400000000000002</v>
      </c>
      <c r="AO14" s="11">
        <v>1.4402027819093297</v>
      </c>
      <c r="AP14" s="11">
        <v>0.79769506574655402</v>
      </c>
      <c r="AQ14" s="11">
        <v>0.40300000000000002</v>
      </c>
      <c r="AR14" s="11">
        <v>0</v>
      </c>
      <c r="AS14" s="11">
        <v>0.40300000000000002</v>
      </c>
      <c r="AT14" s="11" t="s">
        <v>0</v>
      </c>
      <c r="AU14" s="11" t="s">
        <v>0</v>
      </c>
      <c r="AV14" s="11">
        <v>0.92719219563950983</v>
      </c>
      <c r="AW14" s="11" t="s">
        <v>78</v>
      </c>
      <c r="AX14" s="11">
        <v>16.582000000000001</v>
      </c>
      <c r="AY14" s="11">
        <v>-3.9717064771538453E-3</v>
      </c>
      <c r="AZ14" s="11">
        <v>0.1942162808247308</v>
      </c>
      <c r="BA14" s="11">
        <v>0.128</v>
      </c>
      <c r="BB14" s="11">
        <v>0</v>
      </c>
      <c r="BC14" s="11">
        <v>0.128</v>
      </c>
      <c r="BD14" s="11" t="s">
        <v>0</v>
      </c>
      <c r="BE14" s="11" t="s">
        <v>0</v>
      </c>
      <c r="BF14" s="11">
        <v>3.1640000000000001</v>
      </c>
      <c r="BG14" s="11">
        <v>0</v>
      </c>
    </row>
    <row r="15" spans="1:59" x14ac:dyDescent="0.2">
      <c r="A15" s="10" t="s">
        <v>75</v>
      </c>
      <c r="B15" s="11" t="s">
        <v>99</v>
      </c>
      <c r="C15" s="11" t="s">
        <v>65</v>
      </c>
      <c r="D15" s="11" t="s">
        <v>62</v>
      </c>
      <c r="E15" s="11" t="b">
        <v>0</v>
      </c>
      <c r="F15" s="11" t="s">
        <v>94</v>
      </c>
      <c r="G15" s="11" t="s">
        <v>66</v>
      </c>
      <c r="H15" s="11" t="s">
        <v>94</v>
      </c>
      <c r="I15" s="11" t="s">
        <v>67</v>
      </c>
      <c r="J15" s="11" t="s">
        <v>68</v>
      </c>
      <c r="K15" s="11">
        <v>90</v>
      </c>
      <c r="L15" s="11">
        <v>7</v>
      </c>
      <c r="M15" s="11">
        <v>7</v>
      </c>
      <c r="N15" s="11">
        <v>16904.04502378351</v>
      </c>
      <c r="O15" s="11">
        <v>17026.207627346386</v>
      </c>
      <c r="P15" s="11">
        <v>-13.85</v>
      </c>
      <c r="Q15" s="11">
        <v>16.64</v>
      </c>
      <c r="R15" s="11">
        <v>1.677</v>
      </c>
      <c r="S15" s="11">
        <v>-8.6709999999999994</v>
      </c>
      <c r="T15" s="11">
        <v>-7.0759999999999996</v>
      </c>
      <c r="U15" s="11">
        <v>-0.26700000000000002</v>
      </c>
      <c r="V15" s="11">
        <v>-4.0339999999999998</v>
      </c>
      <c r="W15" s="11">
        <v>13.465999999999999</v>
      </c>
      <c r="X15" s="11">
        <v>7.2949999999999999</v>
      </c>
      <c r="Y15" s="11">
        <v>22.855</v>
      </c>
      <c r="Z15" s="11">
        <v>-0.309</v>
      </c>
      <c r="AA15" s="11">
        <v>-1.04</v>
      </c>
      <c r="AB15" s="11" t="s">
        <v>0</v>
      </c>
      <c r="AC15" s="11" t="s">
        <v>0</v>
      </c>
      <c r="AD15" s="11">
        <v>1.008128581</v>
      </c>
      <c r="AE15" s="11">
        <v>-21.81</v>
      </c>
      <c r="AF15" s="11">
        <v>-21.68</v>
      </c>
      <c r="AG15" s="11" t="s">
        <v>0</v>
      </c>
      <c r="AH15" s="11" t="s">
        <v>0</v>
      </c>
      <c r="AI15" s="11">
        <v>8.57</v>
      </c>
      <c r="AJ15" s="11" t="s">
        <v>0</v>
      </c>
      <c r="AK15" s="11" t="s">
        <v>0</v>
      </c>
      <c r="AL15" s="11">
        <v>-6.6638360053330867E-5</v>
      </c>
      <c r="AM15" s="11" t="s">
        <v>96</v>
      </c>
      <c r="AN15" s="11">
        <v>-0.26700000000000002</v>
      </c>
      <c r="AO15" s="11">
        <v>1.3391629370598204</v>
      </c>
      <c r="AP15" s="11">
        <v>0.76999395182530783</v>
      </c>
      <c r="AQ15" s="11">
        <v>0.41199999999999998</v>
      </c>
      <c r="AR15" s="11">
        <v>0</v>
      </c>
      <c r="AS15" s="11">
        <v>0.41199999999999998</v>
      </c>
      <c r="AT15" s="11" t="s">
        <v>0</v>
      </c>
      <c r="AU15" s="11" t="s">
        <v>0</v>
      </c>
      <c r="AV15" s="11">
        <v>0.92719219563950983</v>
      </c>
      <c r="AW15" s="11" t="s">
        <v>100</v>
      </c>
      <c r="AX15" s="11">
        <v>17.204999999999998</v>
      </c>
      <c r="AY15" s="11">
        <v>-3.9717064771538453E-3</v>
      </c>
      <c r="AZ15" s="11">
        <v>0.1942162808247308</v>
      </c>
      <c r="BA15" s="11">
        <v>0.126</v>
      </c>
      <c r="BB15" s="11">
        <v>0</v>
      </c>
      <c r="BC15" s="11">
        <v>0.126</v>
      </c>
      <c r="BD15" s="11" t="s">
        <v>0</v>
      </c>
      <c r="BE15" s="11" t="s">
        <v>0</v>
      </c>
      <c r="BF15" s="11">
        <v>13.465999999999999</v>
      </c>
      <c r="BG15" s="11">
        <v>0</v>
      </c>
    </row>
    <row r="16" spans="1:59" x14ac:dyDescent="0.2">
      <c r="A16" s="10" t="s">
        <v>79</v>
      </c>
      <c r="B16" s="11" t="s">
        <v>101</v>
      </c>
      <c r="C16" s="11" t="s">
        <v>65</v>
      </c>
      <c r="D16" s="11" t="s">
        <v>62</v>
      </c>
      <c r="E16" s="11" t="b">
        <v>0</v>
      </c>
      <c r="F16" s="11" t="s">
        <v>94</v>
      </c>
      <c r="G16" s="11" t="s">
        <v>66</v>
      </c>
      <c r="H16" s="11" t="s">
        <v>94</v>
      </c>
      <c r="I16" s="11" t="s">
        <v>67</v>
      </c>
      <c r="J16" s="11" t="s">
        <v>68</v>
      </c>
      <c r="K16" s="11">
        <v>90</v>
      </c>
      <c r="L16" s="11">
        <v>7</v>
      </c>
      <c r="M16" s="11">
        <v>7</v>
      </c>
      <c r="N16" s="11">
        <v>17040.631951382031</v>
      </c>
      <c r="O16" s="11">
        <v>16889.839891022199</v>
      </c>
      <c r="P16" s="11">
        <v>-13.89</v>
      </c>
      <c r="Q16" s="11">
        <v>16.61</v>
      </c>
      <c r="R16" s="11">
        <v>1.6839999999999999</v>
      </c>
      <c r="S16" s="11">
        <v>-8.702</v>
      </c>
      <c r="T16" s="11">
        <v>-7.1239999999999997</v>
      </c>
      <c r="U16" s="11">
        <v>-0.29099999999999998</v>
      </c>
      <c r="V16" s="11">
        <v>-0.43</v>
      </c>
      <c r="W16" s="11">
        <v>17.196999999999999</v>
      </c>
      <c r="X16" s="11">
        <v>7.7489999999999997</v>
      </c>
      <c r="Y16" s="11">
        <v>23.372</v>
      </c>
      <c r="Z16" s="11">
        <v>-0.32900000000000001</v>
      </c>
      <c r="AA16" s="11">
        <v>-1.03</v>
      </c>
      <c r="AB16" s="11" t="s">
        <v>0</v>
      </c>
      <c r="AC16" s="11" t="s">
        <v>0</v>
      </c>
      <c r="AD16" s="11">
        <v>1.008128581</v>
      </c>
      <c r="AE16" s="11">
        <v>-21.84</v>
      </c>
      <c r="AF16" s="11">
        <v>-21.92</v>
      </c>
      <c r="AG16" s="11" t="s">
        <v>0</v>
      </c>
      <c r="AH16" s="11" t="s">
        <v>0</v>
      </c>
      <c r="AI16" s="11">
        <v>8.32</v>
      </c>
      <c r="AJ16" s="11" t="s">
        <v>0</v>
      </c>
      <c r="AK16" s="11" t="s">
        <v>0</v>
      </c>
      <c r="AL16" s="11">
        <v>-6.6638360053330461E-5</v>
      </c>
      <c r="AM16" s="11" t="s">
        <v>102</v>
      </c>
      <c r="AN16" s="11">
        <v>-0.29199999999999998</v>
      </c>
      <c r="AO16" s="11">
        <v>1.4585856801744665</v>
      </c>
      <c r="AP16" s="11">
        <v>0.78924917088999103</v>
      </c>
      <c r="AQ16" s="11">
        <v>0.36399999999999999</v>
      </c>
      <c r="AR16" s="11">
        <v>0</v>
      </c>
      <c r="AS16" s="11">
        <v>0.36399999999999999</v>
      </c>
      <c r="AT16" s="11" t="s">
        <v>0</v>
      </c>
      <c r="AU16" s="11" t="s">
        <v>0</v>
      </c>
      <c r="AV16" s="11">
        <v>0.92719219563950994</v>
      </c>
      <c r="AW16" s="11" t="s">
        <v>78</v>
      </c>
      <c r="AX16" s="11">
        <v>17.594999999999999</v>
      </c>
      <c r="AY16" s="11">
        <v>-3.9717064771538453E-3</v>
      </c>
      <c r="AZ16" s="11">
        <v>0.1942162808247308</v>
      </c>
      <c r="BA16" s="11">
        <v>0.124</v>
      </c>
      <c r="BB16" s="11">
        <v>0</v>
      </c>
      <c r="BC16" s="11">
        <v>0.124</v>
      </c>
      <c r="BD16" s="11" t="s">
        <v>0</v>
      </c>
      <c r="BE16" s="11" t="s">
        <v>0</v>
      </c>
      <c r="BF16" s="11">
        <v>17.196999999999999</v>
      </c>
      <c r="BG16" s="11">
        <v>0</v>
      </c>
    </row>
    <row r="17" spans="1:59" x14ac:dyDescent="0.2">
      <c r="A17" s="10" t="s">
        <v>103</v>
      </c>
      <c r="B17" s="11" t="s">
        <v>104</v>
      </c>
      <c r="C17" s="11" t="s">
        <v>61</v>
      </c>
      <c r="D17" s="11" t="s">
        <v>62</v>
      </c>
      <c r="E17" s="11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1" t="s">
        <v>0</v>
      </c>
      <c r="R17" s="11" t="s">
        <v>0</v>
      </c>
      <c r="S17" s="11" t="s">
        <v>0</v>
      </c>
      <c r="T17" s="11" t="s">
        <v>0</v>
      </c>
      <c r="U17" s="11" t="s">
        <v>0</v>
      </c>
      <c r="V17" s="11" t="s">
        <v>0</v>
      </c>
      <c r="W17" s="11" t="s">
        <v>0</v>
      </c>
      <c r="X17" s="11" t="s">
        <v>0</v>
      </c>
      <c r="Y17" s="11" t="s">
        <v>0</v>
      </c>
      <c r="Z17" s="11" t="s">
        <v>0</v>
      </c>
      <c r="AA17" s="11">
        <v>1.25</v>
      </c>
      <c r="AB17" s="11">
        <v>0.01</v>
      </c>
      <c r="AC17" s="11">
        <v>0.01</v>
      </c>
      <c r="AD17" s="11" t="s">
        <v>0</v>
      </c>
      <c r="AE17" s="11" t="s">
        <v>0</v>
      </c>
      <c r="AF17" s="11">
        <v>-13.77</v>
      </c>
      <c r="AG17" s="11">
        <v>0.02</v>
      </c>
      <c r="AH17" s="11">
        <v>0.01</v>
      </c>
      <c r="AI17" s="11">
        <v>16.73</v>
      </c>
      <c r="AJ17" s="11">
        <v>0.02</v>
      </c>
      <c r="AK17" s="11">
        <v>0.01</v>
      </c>
      <c r="AL17" s="11" t="s">
        <v>0</v>
      </c>
      <c r="AM17" s="11" t="s">
        <v>0</v>
      </c>
      <c r="AN17" s="11" t="s">
        <v>0</v>
      </c>
      <c r="AO17" s="11" t="s">
        <v>0</v>
      </c>
      <c r="AP17" s="11" t="s">
        <v>0</v>
      </c>
      <c r="AQ17" s="11" t="s">
        <v>0</v>
      </c>
      <c r="AR17" s="11" t="s">
        <v>0</v>
      </c>
      <c r="AS17" s="11">
        <v>0.59399999999999997</v>
      </c>
      <c r="AT17" s="11">
        <v>2.1000000000000001E-2</v>
      </c>
      <c r="AU17" s="11">
        <v>1.2E-2</v>
      </c>
      <c r="AV17" s="11" t="s">
        <v>0</v>
      </c>
      <c r="AW17" s="11" t="s">
        <v>0</v>
      </c>
      <c r="AX17" s="11" t="s">
        <v>0</v>
      </c>
      <c r="AY17" s="11" t="s">
        <v>0</v>
      </c>
      <c r="AZ17" s="11" t="s">
        <v>0</v>
      </c>
      <c r="BA17" s="11" t="s">
        <v>0</v>
      </c>
      <c r="BB17" s="11" t="s">
        <v>0</v>
      </c>
      <c r="BC17" s="11">
        <v>0.185</v>
      </c>
      <c r="BD17" s="11">
        <v>8.9999999999999993E-3</v>
      </c>
      <c r="BE17" s="11">
        <v>5.0000000000000001E-3</v>
      </c>
      <c r="BF17" s="11" t="s">
        <v>0</v>
      </c>
      <c r="BG17" s="11" t="s">
        <v>0</v>
      </c>
    </row>
    <row r="18" spans="1:59" x14ac:dyDescent="0.2">
      <c r="A18" s="10" t="s">
        <v>63</v>
      </c>
      <c r="B18" s="11" t="s">
        <v>105</v>
      </c>
      <c r="C18" s="11" t="s">
        <v>65</v>
      </c>
      <c r="D18" s="11" t="s">
        <v>62</v>
      </c>
      <c r="E18" s="11" t="b">
        <v>0</v>
      </c>
      <c r="F18" s="11" t="s">
        <v>104</v>
      </c>
      <c r="G18" s="11" t="s">
        <v>66</v>
      </c>
      <c r="H18" s="11" t="s">
        <v>104</v>
      </c>
      <c r="I18" s="11" t="s">
        <v>67</v>
      </c>
      <c r="J18" s="11" t="s">
        <v>68</v>
      </c>
      <c r="K18" s="11">
        <v>90</v>
      </c>
      <c r="L18" s="11">
        <v>7</v>
      </c>
      <c r="M18" s="11">
        <v>7</v>
      </c>
      <c r="N18" s="11">
        <v>17080.628590756794</v>
      </c>
      <c r="O18" s="11">
        <v>16931.978452147923</v>
      </c>
      <c r="P18" s="11">
        <v>-5.73</v>
      </c>
      <c r="Q18" s="11">
        <v>25.01</v>
      </c>
      <c r="R18" s="11">
        <v>4.093</v>
      </c>
      <c r="S18" s="11">
        <v>-0.51</v>
      </c>
      <c r="T18" s="11">
        <v>3.5920000000000001</v>
      </c>
      <c r="U18" s="11">
        <v>-0.126</v>
      </c>
      <c r="V18" s="11">
        <v>-0.254</v>
      </c>
      <c r="W18" s="11">
        <v>0.76700000000000002</v>
      </c>
      <c r="X18" s="11">
        <v>4.1239999999999997</v>
      </c>
      <c r="Y18" s="11">
        <v>0.76800000000000002</v>
      </c>
      <c r="Z18" s="11">
        <v>-0.16800000000000001</v>
      </c>
      <c r="AA18" s="11">
        <v>1.24</v>
      </c>
      <c r="AB18" s="11" t="s">
        <v>0</v>
      </c>
      <c r="AC18" s="11" t="s">
        <v>0</v>
      </c>
      <c r="AD18" s="11">
        <v>1.008128581</v>
      </c>
      <c r="AE18" s="11">
        <v>-13.75</v>
      </c>
      <c r="AF18" s="11">
        <v>-13.75</v>
      </c>
      <c r="AG18" s="11" t="s">
        <v>0</v>
      </c>
      <c r="AH18" s="11" t="s">
        <v>0</v>
      </c>
      <c r="AI18" s="11">
        <v>16.739999999999998</v>
      </c>
      <c r="AJ18" s="11" t="s">
        <v>0</v>
      </c>
      <c r="AK18" s="11" t="s">
        <v>0</v>
      </c>
      <c r="AL18" s="11">
        <v>-6.6638360053330664E-5</v>
      </c>
      <c r="AM18" s="11" t="s">
        <v>73</v>
      </c>
      <c r="AN18" s="11">
        <v>-0.125</v>
      </c>
      <c r="AO18" s="11">
        <v>1.4402027819093297</v>
      </c>
      <c r="AP18" s="11">
        <v>0.79769506574655402</v>
      </c>
      <c r="AQ18" s="11">
        <v>0.61699999999999999</v>
      </c>
      <c r="AR18" s="11">
        <v>0</v>
      </c>
      <c r="AS18" s="11">
        <v>0.61699999999999999</v>
      </c>
      <c r="AT18" s="11" t="s">
        <v>0</v>
      </c>
      <c r="AU18" s="11" t="s">
        <v>0</v>
      </c>
      <c r="AV18" s="11">
        <v>0.9271921956395095</v>
      </c>
      <c r="AW18" s="11" t="s">
        <v>82</v>
      </c>
      <c r="AX18" s="11">
        <v>1.0029999999999999</v>
      </c>
      <c r="AY18" s="11">
        <v>-3.9717064771538453E-3</v>
      </c>
      <c r="AZ18" s="11">
        <v>0.1942162808247308</v>
      </c>
      <c r="BA18" s="11">
        <v>0.19</v>
      </c>
      <c r="BB18" s="11">
        <v>0</v>
      </c>
      <c r="BC18" s="11">
        <v>0.19</v>
      </c>
      <c r="BD18" s="11" t="s">
        <v>0</v>
      </c>
      <c r="BE18" s="11" t="s">
        <v>0</v>
      </c>
      <c r="BF18" s="11">
        <v>0.76700000000000002</v>
      </c>
      <c r="BG18" s="11">
        <v>0</v>
      </c>
    </row>
    <row r="19" spans="1:59" x14ac:dyDescent="0.2">
      <c r="A19" s="10" t="s">
        <v>71</v>
      </c>
      <c r="B19" s="11" t="s">
        <v>106</v>
      </c>
      <c r="C19" s="11" t="s">
        <v>65</v>
      </c>
      <c r="D19" s="11" t="s">
        <v>62</v>
      </c>
      <c r="E19" s="11" t="b">
        <v>0</v>
      </c>
      <c r="F19" s="11" t="s">
        <v>104</v>
      </c>
      <c r="G19" s="11" t="s">
        <v>66</v>
      </c>
      <c r="H19" s="11" t="s">
        <v>104</v>
      </c>
      <c r="I19" s="11" t="s">
        <v>67</v>
      </c>
      <c r="J19" s="11" t="s">
        <v>68</v>
      </c>
      <c r="K19" s="11">
        <v>90</v>
      </c>
      <c r="L19" s="11">
        <v>7</v>
      </c>
      <c r="M19" s="11">
        <v>7</v>
      </c>
      <c r="N19" s="11">
        <v>16931.41701484875</v>
      </c>
      <c r="O19" s="11">
        <v>16942.130469064508</v>
      </c>
      <c r="P19" s="11">
        <v>-5.84</v>
      </c>
      <c r="Q19" s="11">
        <v>24.9</v>
      </c>
      <c r="R19" s="11">
        <v>4.0970000000000004</v>
      </c>
      <c r="S19" s="11">
        <v>-0.61799999999999999</v>
      </c>
      <c r="T19" s="11">
        <v>3.4780000000000002</v>
      </c>
      <c r="U19" s="11">
        <v>-0.13700000000000001</v>
      </c>
      <c r="V19" s="11">
        <v>49.622999999999998</v>
      </c>
      <c r="W19" s="11">
        <v>50.923000000000002</v>
      </c>
      <c r="X19" s="11">
        <v>-12.858000000000001</v>
      </c>
      <c r="Y19" s="11">
        <v>-15.952999999999999</v>
      </c>
      <c r="Z19" s="11">
        <v>0.53600000000000003</v>
      </c>
      <c r="AA19" s="11">
        <v>1.25</v>
      </c>
      <c r="AB19" s="11" t="s">
        <v>0</v>
      </c>
      <c r="AC19" s="11" t="s">
        <v>0</v>
      </c>
      <c r="AD19" s="11">
        <v>1.008128581</v>
      </c>
      <c r="AE19" s="11">
        <v>-13.86</v>
      </c>
      <c r="AF19" s="11">
        <v>-13.79</v>
      </c>
      <c r="AG19" s="11" t="s">
        <v>0</v>
      </c>
      <c r="AH19" s="11" t="s">
        <v>0</v>
      </c>
      <c r="AI19" s="11">
        <v>16.7</v>
      </c>
      <c r="AJ19" s="11" t="s">
        <v>0</v>
      </c>
      <c r="AK19" s="11" t="s">
        <v>0</v>
      </c>
      <c r="AL19" s="11">
        <v>-6.6638360053330095E-5</v>
      </c>
      <c r="AM19" s="11" t="s">
        <v>92</v>
      </c>
      <c r="AN19" s="11">
        <v>-0.13600000000000001</v>
      </c>
      <c r="AO19" s="11">
        <v>1.3391629370598204</v>
      </c>
      <c r="AP19" s="11">
        <v>0.76999395182530783</v>
      </c>
      <c r="AQ19" s="11">
        <v>0.58699999999999997</v>
      </c>
      <c r="AR19" s="11">
        <v>0</v>
      </c>
      <c r="AS19" s="11">
        <v>0.58699999999999997</v>
      </c>
      <c r="AT19" s="11" t="s">
        <v>0</v>
      </c>
      <c r="AU19" s="11" t="s">
        <v>0</v>
      </c>
      <c r="AV19" s="11">
        <v>0.9271921956395095</v>
      </c>
      <c r="AW19" s="11" t="s">
        <v>100</v>
      </c>
      <c r="AX19" s="11">
        <v>4.9119999999999999</v>
      </c>
      <c r="AY19" s="11">
        <v>-3.9717064771538453E-3</v>
      </c>
      <c r="AZ19" s="11">
        <v>0.1942162808247308</v>
      </c>
      <c r="BA19" s="11">
        <v>0.17499999999999999</v>
      </c>
      <c r="BB19" s="11">
        <v>0</v>
      </c>
      <c r="BC19" s="11">
        <v>0.17499999999999999</v>
      </c>
      <c r="BD19" s="11" t="s">
        <v>0</v>
      </c>
      <c r="BE19" s="11" t="s">
        <v>0</v>
      </c>
      <c r="BF19" s="11">
        <v>50.923000000000002</v>
      </c>
      <c r="BG19" s="11">
        <v>0</v>
      </c>
    </row>
    <row r="20" spans="1:59" x14ac:dyDescent="0.2">
      <c r="A20" s="10" t="s">
        <v>75</v>
      </c>
      <c r="B20" s="11" t="s">
        <v>107</v>
      </c>
      <c r="C20" s="11" t="s">
        <v>65</v>
      </c>
      <c r="D20" s="11" t="s">
        <v>62</v>
      </c>
      <c r="E20" s="11" t="b">
        <v>0</v>
      </c>
      <c r="F20" s="11" t="s">
        <v>104</v>
      </c>
      <c r="G20" s="11" t="s">
        <v>66</v>
      </c>
      <c r="H20" s="11" t="s">
        <v>104</v>
      </c>
      <c r="I20" s="11" t="s">
        <v>67</v>
      </c>
      <c r="J20" s="11" t="s">
        <v>68</v>
      </c>
      <c r="K20" s="11">
        <v>90</v>
      </c>
      <c r="L20" s="11">
        <v>7</v>
      </c>
      <c r="M20" s="11">
        <v>7</v>
      </c>
      <c r="N20" s="11">
        <v>16925.295041011173</v>
      </c>
      <c r="O20" s="11">
        <v>16903.329768046206</v>
      </c>
      <c r="P20" s="11">
        <v>-5.81</v>
      </c>
      <c r="Q20" s="11">
        <v>24.93</v>
      </c>
      <c r="R20" s="11">
        <v>4.1079999999999997</v>
      </c>
      <c r="S20" s="11">
        <v>-0.58699999999999997</v>
      </c>
      <c r="T20" s="11">
        <v>3.5129999999999999</v>
      </c>
      <c r="U20" s="11">
        <v>-0.14499999999999999</v>
      </c>
      <c r="V20" s="11">
        <v>2.6059999999999999</v>
      </c>
      <c r="W20" s="11">
        <v>3.7850000000000001</v>
      </c>
      <c r="X20" s="11">
        <v>3.6970000000000001</v>
      </c>
      <c r="Y20" s="11">
        <v>0.47699999999999998</v>
      </c>
      <c r="Z20" s="11">
        <v>-0.157</v>
      </c>
      <c r="AA20" s="11">
        <v>1.26</v>
      </c>
      <c r="AB20" s="11" t="s">
        <v>0</v>
      </c>
      <c r="AC20" s="11" t="s">
        <v>0</v>
      </c>
      <c r="AD20" s="11">
        <v>1.008128581</v>
      </c>
      <c r="AE20" s="11">
        <v>-13.83</v>
      </c>
      <c r="AF20" s="11">
        <v>-13.76</v>
      </c>
      <c r="AG20" s="11" t="s">
        <v>0</v>
      </c>
      <c r="AH20" s="11" t="s">
        <v>0</v>
      </c>
      <c r="AI20" s="11">
        <v>16.73</v>
      </c>
      <c r="AJ20" s="11" t="s">
        <v>0</v>
      </c>
      <c r="AK20" s="11" t="s">
        <v>0</v>
      </c>
      <c r="AL20" s="11">
        <v>-6.6638360053330678E-5</v>
      </c>
      <c r="AM20" s="11" t="s">
        <v>73</v>
      </c>
      <c r="AN20" s="11">
        <v>-0.14499999999999999</v>
      </c>
      <c r="AO20" s="11">
        <v>1.3391629370598204</v>
      </c>
      <c r="AP20" s="11">
        <v>0.76999395182530783</v>
      </c>
      <c r="AQ20" s="11">
        <v>0.57599999999999996</v>
      </c>
      <c r="AR20" s="11">
        <v>0</v>
      </c>
      <c r="AS20" s="11">
        <v>0.57599999999999996</v>
      </c>
      <c r="AT20" s="11" t="s">
        <v>0</v>
      </c>
      <c r="AU20" s="11" t="s">
        <v>0</v>
      </c>
      <c r="AV20" s="11">
        <v>0.92719219563951005</v>
      </c>
      <c r="AW20" s="11" t="s">
        <v>108</v>
      </c>
      <c r="AX20" s="11">
        <v>1.3680000000000001</v>
      </c>
      <c r="AY20" s="11">
        <v>-3.9717064771538453E-3</v>
      </c>
      <c r="AZ20" s="11">
        <v>0.1942162808247308</v>
      </c>
      <c r="BA20" s="11">
        <v>0.189</v>
      </c>
      <c r="BB20" s="11">
        <v>0</v>
      </c>
      <c r="BC20" s="11">
        <v>0.189</v>
      </c>
      <c r="BD20" s="11" t="s">
        <v>0</v>
      </c>
      <c r="BE20" s="11" t="s">
        <v>0</v>
      </c>
      <c r="BF20" s="11">
        <v>3.7850000000000001</v>
      </c>
      <c r="BG20" s="11">
        <v>0</v>
      </c>
    </row>
    <row r="21" spans="1:59" x14ac:dyDescent="0.2">
      <c r="A21" s="10" t="s">
        <v>109</v>
      </c>
      <c r="B21" s="11" t="s">
        <v>110</v>
      </c>
      <c r="C21" s="11" t="s">
        <v>61</v>
      </c>
      <c r="D21" s="11" t="s">
        <v>62</v>
      </c>
      <c r="E21" s="11" t="s">
        <v>0</v>
      </c>
      <c r="F21" s="11" t="s">
        <v>0</v>
      </c>
      <c r="G21" s="11" t="s">
        <v>0</v>
      </c>
      <c r="H21" s="11" t="s">
        <v>0</v>
      </c>
      <c r="I21" s="11" t="s">
        <v>0</v>
      </c>
      <c r="J21" s="11" t="s">
        <v>0</v>
      </c>
      <c r="K21" s="11" t="s">
        <v>0</v>
      </c>
      <c r="L21" s="11" t="s">
        <v>0</v>
      </c>
      <c r="M21" s="11" t="s">
        <v>0</v>
      </c>
      <c r="N21" s="11" t="s">
        <v>0</v>
      </c>
      <c r="O21" s="11" t="s">
        <v>0</v>
      </c>
      <c r="P21" s="11" t="s">
        <v>0</v>
      </c>
      <c r="Q21" s="11" t="s">
        <v>0</v>
      </c>
      <c r="R21" s="11" t="s">
        <v>0</v>
      </c>
      <c r="S21" s="11" t="s">
        <v>0</v>
      </c>
      <c r="T21" s="11" t="s">
        <v>0</v>
      </c>
      <c r="U21" s="11" t="s">
        <v>0</v>
      </c>
      <c r="V21" s="11" t="s">
        <v>0</v>
      </c>
      <c r="W21" s="11" t="s">
        <v>0</v>
      </c>
      <c r="X21" s="11" t="s">
        <v>0</v>
      </c>
      <c r="Y21" s="11" t="s">
        <v>0</v>
      </c>
      <c r="Z21" s="11" t="s">
        <v>0</v>
      </c>
      <c r="AA21" s="11">
        <v>-0.18</v>
      </c>
      <c r="AB21" s="11">
        <v>0.01</v>
      </c>
      <c r="AC21" s="11">
        <v>0.01</v>
      </c>
      <c r="AD21" s="11" t="s">
        <v>0</v>
      </c>
      <c r="AE21" s="11" t="s">
        <v>0</v>
      </c>
      <c r="AF21" s="11">
        <v>-15.06</v>
      </c>
      <c r="AG21" s="11">
        <v>7.0000000000000007E-2</v>
      </c>
      <c r="AH21" s="11">
        <v>0.04</v>
      </c>
      <c r="AI21" s="11">
        <v>15.39</v>
      </c>
      <c r="AJ21" s="11">
        <v>0.08</v>
      </c>
      <c r="AK21" s="11">
        <v>0.04</v>
      </c>
      <c r="AL21" s="11" t="s">
        <v>0</v>
      </c>
      <c r="AM21" s="11" t="s">
        <v>0</v>
      </c>
      <c r="AN21" s="11" t="s">
        <v>0</v>
      </c>
      <c r="AO21" s="11" t="s">
        <v>0</v>
      </c>
      <c r="AP21" s="11" t="s">
        <v>0</v>
      </c>
      <c r="AQ21" s="11" t="s">
        <v>0</v>
      </c>
      <c r="AR21" s="11" t="s">
        <v>0</v>
      </c>
      <c r="AS21" s="11">
        <v>0.58099999999999996</v>
      </c>
      <c r="AT21" s="11">
        <v>1.7000000000000001E-2</v>
      </c>
      <c r="AU21" s="11">
        <v>0.01</v>
      </c>
      <c r="AV21" s="11" t="s">
        <v>0</v>
      </c>
      <c r="AW21" s="11" t="s">
        <v>0</v>
      </c>
      <c r="AX21" s="11" t="s">
        <v>0</v>
      </c>
      <c r="AY21" s="11" t="s">
        <v>0</v>
      </c>
      <c r="AZ21" s="11" t="s">
        <v>0</v>
      </c>
      <c r="BA21" s="11" t="s">
        <v>0</v>
      </c>
      <c r="BB21" s="11" t="s">
        <v>0</v>
      </c>
      <c r="BC21" s="11">
        <v>0.17499999999999999</v>
      </c>
      <c r="BD21" s="11">
        <v>3.0000000000000001E-3</v>
      </c>
      <c r="BE21" s="11">
        <v>2E-3</v>
      </c>
      <c r="BF21" s="11" t="s">
        <v>0</v>
      </c>
      <c r="BG21" s="11" t="s">
        <v>0</v>
      </c>
    </row>
    <row r="22" spans="1:59" x14ac:dyDescent="0.2">
      <c r="A22" s="10" t="s">
        <v>63</v>
      </c>
      <c r="B22" s="11" t="s">
        <v>111</v>
      </c>
      <c r="C22" s="11" t="s">
        <v>65</v>
      </c>
      <c r="D22" s="11" t="s">
        <v>62</v>
      </c>
      <c r="E22" s="11" t="b">
        <v>0</v>
      </c>
      <c r="F22" s="11" t="s">
        <v>110</v>
      </c>
      <c r="G22" s="11" t="s">
        <v>66</v>
      </c>
      <c r="H22" s="11" t="s">
        <v>110</v>
      </c>
      <c r="I22" s="11" t="s">
        <v>67</v>
      </c>
      <c r="J22" s="11" t="s">
        <v>68</v>
      </c>
      <c r="K22" s="11">
        <v>90</v>
      </c>
      <c r="L22" s="11">
        <v>7</v>
      </c>
      <c r="M22" s="11">
        <v>7</v>
      </c>
      <c r="N22" s="11">
        <v>17013.333024074902</v>
      </c>
      <c r="O22" s="11">
        <v>16862.733236762731</v>
      </c>
      <c r="P22" s="11">
        <v>-7.09</v>
      </c>
      <c r="Q22" s="11">
        <v>23.61</v>
      </c>
      <c r="R22" s="11">
        <v>2.7240000000000002</v>
      </c>
      <c r="S22" s="11">
        <v>-1.88</v>
      </c>
      <c r="T22" s="11">
        <v>0.80900000000000005</v>
      </c>
      <c r="U22" s="11">
        <v>-0.14799999999999999</v>
      </c>
      <c r="V22" s="11">
        <v>3.544</v>
      </c>
      <c r="W22" s="11">
        <v>7.327</v>
      </c>
      <c r="X22" s="11">
        <v>4.5469999999999997</v>
      </c>
      <c r="Y22" s="11">
        <v>5.351</v>
      </c>
      <c r="Z22" s="11">
        <v>-0.191</v>
      </c>
      <c r="AA22" s="11">
        <v>-0.17</v>
      </c>
      <c r="AB22" s="11" t="s">
        <v>0</v>
      </c>
      <c r="AC22" s="11" t="s">
        <v>0</v>
      </c>
      <c r="AD22" s="11">
        <v>1.008128581</v>
      </c>
      <c r="AE22" s="11">
        <v>-15.1</v>
      </c>
      <c r="AF22" s="11">
        <v>-15.03</v>
      </c>
      <c r="AG22" s="11" t="s">
        <v>0</v>
      </c>
      <c r="AH22" s="11" t="s">
        <v>0</v>
      </c>
      <c r="AI22" s="11">
        <v>15.43</v>
      </c>
      <c r="AJ22" s="11" t="s">
        <v>0</v>
      </c>
      <c r="AK22" s="11" t="s">
        <v>0</v>
      </c>
      <c r="AL22" s="11">
        <v>-6.6638360053328347E-5</v>
      </c>
      <c r="AM22" s="11" t="s">
        <v>112</v>
      </c>
      <c r="AN22" s="11">
        <v>-0.14799999999999999</v>
      </c>
      <c r="AO22" s="11">
        <v>1.3391629370598204</v>
      </c>
      <c r="AP22" s="11">
        <v>0.76999395182530783</v>
      </c>
      <c r="AQ22" s="11">
        <v>0.57199999999999995</v>
      </c>
      <c r="AR22" s="11">
        <v>0</v>
      </c>
      <c r="AS22" s="11">
        <v>0.57199999999999995</v>
      </c>
      <c r="AT22" s="11" t="s">
        <v>0</v>
      </c>
      <c r="AU22" s="11" t="s">
        <v>0</v>
      </c>
      <c r="AV22" s="11">
        <v>0.92719219563950905</v>
      </c>
      <c r="AW22" s="11" t="s">
        <v>113</v>
      </c>
      <c r="AX22" s="11">
        <v>4.0410000000000004</v>
      </c>
      <c r="AY22" s="11">
        <v>-3.9717064771538453E-3</v>
      </c>
      <c r="AZ22" s="11">
        <v>0.1942162808247308</v>
      </c>
      <c r="BA22" s="11">
        <v>0.17799999999999999</v>
      </c>
      <c r="BB22" s="11">
        <v>0</v>
      </c>
      <c r="BC22" s="11">
        <v>0.17799999999999999</v>
      </c>
      <c r="BD22" s="11" t="s">
        <v>0</v>
      </c>
      <c r="BE22" s="11" t="s">
        <v>0</v>
      </c>
      <c r="BF22" s="11">
        <v>7.327</v>
      </c>
      <c r="BG22" s="11">
        <v>0</v>
      </c>
    </row>
    <row r="23" spans="1:59" x14ac:dyDescent="0.2">
      <c r="A23" s="10" t="s">
        <v>71</v>
      </c>
      <c r="B23" s="11" t="s">
        <v>114</v>
      </c>
      <c r="C23" s="11" t="s">
        <v>65</v>
      </c>
      <c r="D23" s="11" t="s">
        <v>62</v>
      </c>
      <c r="E23" s="11" t="b">
        <v>0</v>
      </c>
      <c r="F23" s="11" t="s">
        <v>110</v>
      </c>
      <c r="G23" s="11" t="s">
        <v>66</v>
      </c>
      <c r="H23" s="11" t="s">
        <v>110</v>
      </c>
      <c r="I23" s="11" t="s">
        <v>67</v>
      </c>
      <c r="J23" s="11" t="s">
        <v>68</v>
      </c>
      <c r="K23" s="11">
        <v>90</v>
      </c>
      <c r="L23" s="11">
        <v>7</v>
      </c>
      <c r="M23" s="11">
        <v>7</v>
      </c>
      <c r="N23" s="11">
        <v>16966.268427468061</v>
      </c>
      <c r="O23" s="11">
        <v>16868.835983295543</v>
      </c>
      <c r="P23" s="11">
        <v>-7.08</v>
      </c>
      <c r="Q23" s="11">
        <v>23.63</v>
      </c>
      <c r="R23" s="11">
        <v>2.7109999999999999</v>
      </c>
      <c r="S23" s="11">
        <v>-1.8620000000000001</v>
      </c>
      <c r="T23" s="11">
        <v>0.83399999999999996</v>
      </c>
      <c r="U23" s="11">
        <v>-0.127</v>
      </c>
      <c r="V23" s="11">
        <v>16.254999999999999</v>
      </c>
      <c r="W23" s="11">
        <v>20.048999999999999</v>
      </c>
      <c r="X23" s="11">
        <v>5.6000000000000001E-2</v>
      </c>
      <c r="Y23" s="11">
        <v>0.83399999999999996</v>
      </c>
      <c r="Z23" s="11">
        <v>-2E-3</v>
      </c>
      <c r="AA23" s="11">
        <v>-0.19</v>
      </c>
      <c r="AB23" s="11" t="s">
        <v>0</v>
      </c>
      <c r="AC23" s="11" t="s">
        <v>0</v>
      </c>
      <c r="AD23" s="11">
        <v>1.008128581</v>
      </c>
      <c r="AE23" s="11">
        <v>-15.08</v>
      </c>
      <c r="AF23" s="11">
        <v>-15.01</v>
      </c>
      <c r="AG23" s="11" t="s">
        <v>0</v>
      </c>
      <c r="AH23" s="11" t="s">
        <v>0</v>
      </c>
      <c r="AI23" s="11">
        <v>15.45</v>
      </c>
      <c r="AJ23" s="11" t="s">
        <v>0</v>
      </c>
      <c r="AK23" s="11" t="s">
        <v>0</v>
      </c>
      <c r="AL23" s="11">
        <v>-6.6638360053328753E-5</v>
      </c>
      <c r="AM23" s="11" t="s">
        <v>115</v>
      </c>
      <c r="AN23" s="11">
        <v>-0.126</v>
      </c>
      <c r="AO23" s="11">
        <v>1.3391629370598204</v>
      </c>
      <c r="AP23" s="11">
        <v>0.76999395182530783</v>
      </c>
      <c r="AQ23" s="11">
        <v>0.60099999999999998</v>
      </c>
      <c r="AR23" s="11">
        <v>0</v>
      </c>
      <c r="AS23" s="11">
        <v>0.60099999999999998</v>
      </c>
      <c r="AT23" s="11" t="s">
        <v>0</v>
      </c>
      <c r="AU23" s="11" t="s">
        <v>0</v>
      </c>
      <c r="AV23" s="11">
        <v>0.92719219563950972</v>
      </c>
      <c r="AW23" s="11" t="s">
        <v>82</v>
      </c>
      <c r="AX23" s="11">
        <v>4.9779999999999998</v>
      </c>
      <c r="AY23" s="11">
        <v>-3.9717064771538453E-3</v>
      </c>
      <c r="AZ23" s="11">
        <v>0.1942162808247308</v>
      </c>
      <c r="BA23" s="11">
        <v>0.17399999999999999</v>
      </c>
      <c r="BB23" s="11">
        <v>0</v>
      </c>
      <c r="BC23" s="11">
        <v>0.17399999999999999</v>
      </c>
      <c r="BD23" s="11" t="s">
        <v>0</v>
      </c>
      <c r="BE23" s="11" t="s">
        <v>0</v>
      </c>
      <c r="BF23" s="11">
        <v>20.048999999999999</v>
      </c>
      <c r="BG23" s="11">
        <v>0</v>
      </c>
    </row>
    <row r="24" spans="1:59" x14ac:dyDescent="0.2">
      <c r="A24" s="10" t="s">
        <v>75</v>
      </c>
      <c r="B24" s="11" t="s">
        <v>116</v>
      </c>
      <c r="C24" s="11" t="s">
        <v>65</v>
      </c>
      <c r="D24" s="11" t="s">
        <v>62</v>
      </c>
      <c r="E24" s="11" t="b">
        <v>0</v>
      </c>
      <c r="F24" s="11" t="s">
        <v>110</v>
      </c>
      <c r="G24" s="11" t="s">
        <v>66</v>
      </c>
      <c r="H24" s="11" t="s">
        <v>110</v>
      </c>
      <c r="I24" s="11" t="s">
        <v>67</v>
      </c>
      <c r="J24" s="11" t="s">
        <v>68</v>
      </c>
      <c r="K24" s="11">
        <v>90</v>
      </c>
      <c r="L24" s="11">
        <v>7</v>
      </c>
      <c r="M24" s="11">
        <v>7</v>
      </c>
      <c r="N24" s="11">
        <v>17019.089679121917</v>
      </c>
      <c r="O24" s="11">
        <v>16899.415088795795</v>
      </c>
      <c r="P24" s="11">
        <v>-7.08</v>
      </c>
      <c r="Q24" s="11">
        <v>23.62</v>
      </c>
      <c r="R24" s="11">
        <v>2.7080000000000002</v>
      </c>
      <c r="S24" s="11">
        <v>-1.8620000000000001</v>
      </c>
      <c r="T24" s="11">
        <v>0.80700000000000005</v>
      </c>
      <c r="U24" s="11">
        <v>-0.15</v>
      </c>
      <c r="V24" s="11">
        <v>23.143000000000001</v>
      </c>
      <c r="W24" s="11">
        <v>26.965</v>
      </c>
      <c r="X24" s="11">
        <v>-2.2109999999999999</v>
      </c>
      <c r="Y24" s="11">
        <v>-1.43</v>
      </c>
      <c r="Z24" s="11">
        <v>9.4E-2</v>
      </c>
      <c r="AA24" s="11">
        <v>-0.19</v>
      </c>
      <c r="AB24" s="11" t="s">
        <v>0</v>
      </c>
      <c r="AC24" s="11" t="s">
        <v>0</v>
      </c>
      <c r="AD24" s="11">
        <v>1.008128581</v>
      </c>
      <c r="AE24" s="11">
        <v>-15.08</v>
      </c>
      <c r="AF24" s="11">
        <v>-15.15</v>
      </c>
      <c r="AG24" s="11" t="s">
        <v>0</v>
      </c>
      <c r="AH24" s="11" t="s">
        <v>0</v>
      </c>
      <c r="AI24" s="11">
        <v>15.31</v>
      </c>
      <c r="AJ24" s="11" t="s">
        <v>0</v>
      </c>
      <c r="AK24" s="11" t="s">
        <v>0</v>
      </c>
      <c r="AL24" s="11">
        <v>-6.6638360053331057E-5</v>
      </c>
      <c r="AM24" s="11" t="s">
        <v>81</v>
      </c>
      <c r="AN24" s="11">
        <v>-0.15</v>
      </c>
      <c r="AO24" s="11">
        <v>1.4585856801744665</v>
      </c>
      <c r="AP24" s="11">
        <v>0.78924917088999103</v>
      </c>
      <c r="AQ24" s="11">
        <v>0.57099999999999995</v>
      </c>
      <c r="AR24" s="11">
        <v>0</v>
      </c>
      <c r="AS24" s="11">
        <v>0.57099999999999995</v>
      </c>
      <c r="AT24" s="11" t="s">
        <v>0</v>
      </c>
      <c r="AU24" s="11" t="s">
        <v>0</v>
      </c>
      <c r="AV24" s="11">
        <v>0.92719219563950961</v>
      </c>
      <c r="AW24" s="11" t="s">
        <v>100</v>
      </c>
      <c r="AX24" s="11">
        <v>5.5069999999999997</v>
      </c>
      <c r="AY24" s="11">
        <v>-3.9717064771538453E-3</v>
      </c>
      <c r="AZ24" s="11">
        <v>0.1942162808247308</v>
      </c>
      <c r="BA24" s="11">
        <v>0.17199999999999999</v>
      </c>
      <c r="BB24" s="11">
        <v>0</v>
      </c>
      <c r="BC24" s="11">
        <v>0.17199999999999999</v>
      </c>
      <c r="BD24" s="11" t="s">
        <v>0</v>
      </c>
      <c r="BE24" s="11" t="s">
        <v>0</v>
      </c>
      <c r="BF24" s="11">
        <v>26.965</v>
      </c>
      <c r="BG24" s="11">
        <v>0</v>
      </c>
    </row>
    <row r="25" spans="1:59" x14ac:dyDescent="0.2">
      <c r="A25" s="10" t="s">
        <v>117</v>
      </c>
      <c r="B25" s="11" t="s">
        <v>118</v>
      </c>
      <c r="C25" s="11" t="s">
        <v>61</v>
      </c>
      <c r="D25" s="11" t="s">
        <v>62</v>
      </c>
      <c r="E25" s="11" t="s">
        <v>0</v>
      </c>
      <c r="F25" s="11" t="s">
        <v>0</v>
      </c>
      <c r="G25" s="11" t="s">
        <v>0</v>
      </c>
      <c r="H25" s="11" t="s">
        <v>0</v>
      </c>
      <c r="I25" s="11" t="s">
        <v>0</v>
      </c>
      <c r="J25" s="11" t="s">
        <v>0</v>
      </c>
      <c r="K25" s="11" t="s">
        <v>0</v>
      </c>
      <c r="L25" s="11" t="s">
        <v>0</v>
      </c>
      <c r="M25" s="11" t="s">
        <v>0</v>
      </c>
      <c r="N25" s="11" t="s">
        <v>0</v>
      </c>
      <c r="O25" s="11" t="s">
        <v>0</v>
      </c>
      <c r="P25" s="11" t="s">
        <v>0</v>
      </c>
      <c r="Q25" s="11" t="s">
        <v>0</v>
      </c>
      <c r="R25" s="11" t="s">
        <v>0</v>
      </c>
      <c r="S25" s="11" t="s">
        <v>0</v>
      </c>
      <c r="T25" s="11" t="s">
        <v>0</v>
      </c>
      <c r="U25" s="11" t="s">
        <v>0</v>
      </c>
      <c r="V25" s="11" t="s">
        <v>0</v>
      </c>
      <c r="W25" s="11" t="s">
        <v>0</v>
      </c>
      <c r="X25" s="11" t="s">
        <v>0</v>
      </c>
      <c r="Y25" s="11" t="s">
        <v>0</v>
      </c>
      <c r="Z25" s="11" t="s">
        <v>0</v>
      </c>
      <c r="AA25" s="11">
        <v>-1.22</v>
      </c>
      <c r="AB25" s="11">
        <v>0.03</v>
      </c>
      <c r="AC25" s="11">
        <v>0.02</v>
      </c>
      <c r="AD25" s="11" t="s">
        <v>0</v>
      </c>
      <c r="AE25" s="11" t="s">
        <v>0</v>
      </c>
      <c r="AF25" s="11">
        <v>-13.91</v>
      </c>
      <c r="AG25" s="11">
        <v>7.0000000000000007E-2</v>
      </c>
      <c r="AH25" s="11">
        <v>0.04</v>
      </c>
      <c r="AI25" s="11">
        <v>16.579999999999998</v>
      </c>
      <c r="AJ25" s="11">
        <v>7.0000000000000007E-2</v>
      </c>
      <c r="AK25" s="11">
        <v>0.04</v>
      </c>
      <c r="AL25" s="11" t="s">
        <v>0</v>
      </c>
      <c r="AM25" s="11" t="s">
        <v>0</v>
      </c>
      <c r="AN25" s="11" t="s">
        <v>0</v>
      </c>
      <c r="AO25" s="11" t="s">
        <v>0</v>
      </c>
      <c r="AP25" s="11" t="s">
        <v>0</v>
      </c>
      <c r="AQ25" s="11" t="s">
        <v>0</v>
      </c>
      <c r="AR25" s="11" t="s">
        <v>0</v>
      </c>
      <c r="AS25" s="11">
        <v>0.59499999999999997</v>
      </c>
      <c r="AT25" s="11">
        <v>2.1000000000000001E-2</v>
      </c>
      <c r="AU25" s="11">
        <v>1.2E-2</v>
      </c>
      <c r="AV25" s="11" t="s">
        <v>0</v>
      </c>
      <c r="AW25" s="11" t="s">
        <v>0</v>
      </c>
      <c r="AX25" s="11" t="s">
        <v>0</v>
      </c>
      <c r="AY25" s="11" t="s">
        <v>0</v>
      </c>
      <c r="AZ25" s="11" t="s">
        <v>0</v>
      </c>
      <c r="BA25" s="11" t="s">
        <v>0</v>
      </c>
      <c r="BB25" s="11" t="s">
        <v>0</v>
      </c>
      <c r="BC25" s="11">
        <v>0.188</v>
      </c>
      <c r="BD25" s="11">
        <v>1E-3</v>
      </c>
      <c r="BE25" s="11">
        <v>1E-3</v>
      </c>
      <c r="BF25" s="11" t="s">
        <v>0</v>
      </c>
      <c r="BG25" s="11" t="s">
        <v>0</v>
      </c>
    </row>
    <row r="26" spans="1:59" x14ac:dyDescent="0.2">
      <c r="A26" s="10" t="s">
        <v>63</v>
      </c>
      <c r="B26" s="11" t="s">
        <v>119</v>
      </c>
      <c r="C26" s="11" t="s">
        <v>65</v>
      </c>
      <c r="D26" s="11" t="s">
        <v>62</v>
      </c>
      <c r="E26" s="11" t="b">
        <v>0</v>
      </c>
      <c r="F26" s="11" t="s">
        <v>118</v>
      </c>
      <c r="G26" s="11" t="s">
        <v>66</v>
      </c>
      <c r="H26" s="11" t="s">
        <v>118</v>
      </c>
      <c r="I26" s="11" t="s">
        <v>67</v>
      </c>
      <c r="J26" s="11" t="s">
        <v>68</v>
      </c>
      <c r="K26" s="11">
        <v>90</v>
      </c>
      <c r="L26" s="11">
        <v>7</v>
      </c>
      <c r="M26" s="11">
        <v>7</v>
      </c>
      <c r="N26" s="11">
        <v>16973.651712498304</v>
      </c>
      <c r="O26" s="11">
        <v>16977.18569111434</v>
      </c>
      <c r="P26" s="11">
        <v>-5.97</v>
      </c>
      <c r="Q26" s="11">
        <v>24.76</v>
      </c>
      <c r="R26" s="11">
        <v>1.8129999999999999</v>
      </c>
      <c r="S26" s="11">
        <v>-0.754</v>
      </c>
      <c r="T26" s="11">
        <v>0.97199999999999998</v>
      </c>
      <c r="U26" s="11">
        <v>-0.154</v>
      </c>
      <c r="V26" s="11">
        <v>-0.67800000000000005</v>
      </c>
      <c r="W26" s="11">
        <v>0.83199999999999996</v>
      </c>
      <c r="X26" s="11">
        <v>6.6760000000000002</v>
      </c>
      <c r="Y26" s="11">
        <v>6.2270000000000003</v>
      </c>
      <c r="Z26" s="11">
        <v>-0.27400000000000002</v>
      </c>
      <c r="AA26" s="11">
        <v>-1.19</v>
      </c>
      <c r="AB26" s="11" t="s">
        <v>0</v>
      </c>
      <c r="AC26" s="11" t="s">
        <v>0</v>
      </c>
      <c r="AD26" s="11">
        <v>1.008128581</v>
      </c>
      <c r="AE26" s="11">
        <v>-13.99</v>
      </c>
      <c r="AF26" s="11">
        <v>-13.99</v>
      </c>
      <c r="AG26" s="11" t="s">
        <v>0</v>
      </c>
      <c r="AH26" s="11" t="s">
        <v>0</v>
      </c>
      <c r="AI26" s="11">
        <v>16.5</v>
      </c>
      <c r="AJ26" s="11" t="s">
        <v>0</v>
      </c>
      <c r="AK26" s="11" t="s">
        <v>0</v>
      </c>
      <c r="AL26" s="11">
        <v>-6.6638360053330474E-5</v>
      </c>
      <c r="AM26" s="11" t="s">
        <v>73</v>
      </c>
      <c r="AN26" s="11">
        <v>-0.154</v>
      </c>
      <c r="AO26" s="11">
        <v>1.4402027819093297</v>
      </c>
      <c r="AP26" s="11">
        <v>0.79769506574655402</v>
      </c>
      <c r="AQ26" s="11">
        <v>0.57599999999999996</v>
      </c>
      <c r="AR26" s="11">
        <v>0</v>
      </c>
      <c r="AS26" s="11">
        <v>0.57599999999999996</v>
      </c>
      <c r="AT26" s="11" t="s">
        <v>0</v>
      </c>
      <c r="AU26" s="11" t="s">
        <v>0</v>
      </c>
      <c r="AV26" s="11">
        <v>0.92719219563950972</v>
      </c>
      <c r="AW26" s="11" t="s">
        <v>100</v>
      </c>
      <c r="AX26" s="11">
        <v>1.46</v>
      </c>
      <c r="AY26" s="11">
        <v>-3.9717064771538453E-3</v>
      </c>
      <c r="AZ26" s="11">
        <v>0.1942162808247308</v>
      </c>
      <c r="BA26" s="11">
        <v>0.188</v>
      </c>
      <c r="BB26" s="11">
        <v>0</v>
      </c>
      <c r="BC26" s="11">
        <v>0.188</v>
      </c>
      <c r="BD26" s="11" t="s">
        <v>0</v>
      </c>
      <c r="BE26" s="11" t="s">
        <v>0</v>
      </c>
      <c r="BF26" s="11">
        <v>0.83199999999999996</v>
      </c>
      <c r="BG26" s="11">
        <v>0</v>
      </c>
    </row>
    <row r="27" spans="1:59" x14ac:dyDescent="0.2">
      <c r="A27" s="10" t="s">
        <v>71</v>
      </c>
      <c r="B27" s="11" t="s">
        <v>120</v>
      </c>
      <c r="C27" s="11" t="s">
        <v>65</v>
      </c>
      <c r="D27" s="11" t="s">
        <v>62</v>
      </c>
      <c r="E27" s="11" t="b">
        <v>0</v>
      </c>
      <c r="F27" s="11" t="s">
        <v>118</v>
      </c>
      <c r="G27" s="11" t="s">
        <v>66</v>
      </c>
      <c r="H27" s="11" t="s">
        <v>118</v>
      </c>
      <c r="I27" s="11" t="s">
        <v>67</v>
      </c>
      <c r="J27" s="11" t="s">
        <v>68</v>
      </c>
      <c r="K27" s="11">
        <v>90</v>
      </c>
      <c r="L27" s="11">
        <v>7</v>
      </c>
      <c r="M27" s="11">
        <v>7</v>
      </c>
      <c r="N27" s="11">
        <v>17006.026648263727</v>
      </c>
      <c r="O27" s="11">
        <v>16984.538212456955</v>
      </c>
      <c r="P27" s="11">
        <v>-5.9</v>
      </c>
      <c r="Q27" s="11">
        <v>24.83</v>
      </c>
      <c r="R27" s="11">
        <v>1.76</v>
      </c>
      <c r="S27" s="11">
        <v>-0.68700000000000006</v>
      </c>
      <c r="T27" s="11">
        <v>1.024</v>
      </c>
      <c r="U27" s="11">
        <v>-0.115</v>
      </c>
      <c r="V27" s="11">
        <v>7.7759999999999998</v>
      </c>
      <c r="W27" s="11">
        <v>9.1630000000000003</v>
      </c>
      <c r="X27" s="11">
        <v>3.0619999999999998</v>
      </c>
      <c r="Y27" s="11">
        <v>2.5390000000000001</v>
      </c>
      <c r="Z27" s="11">
        <v>-0.128</v>
      </c>
      <c r="AA27" s="11">
        <v>-1.25</v>
      </c>
      <c r="AB27" s="11" t="s">
        <v>0</v>
      </c>
      <c r="AC27" s="11" t="s">
        <v>0</v>
      </c>
      <c r="AD27" s="11">
        <v>1.008128581</v>
      </c>
      <c r="AE27" s="11">
        <v>-13.92</v>
      </c>
      <c r="AF27" s="11">
        <v>-13.86</v>
      </c>
      <c r="AG27" s="11" t="s">
        <v>0</v>
      </c>
      <c r="AH27" s="11" t="s">
        <v>0</v>
      </c>
      <c r="AI27" s="11">
        <v>16.64</v>
      </c>
      <c r="AJ27" s="11" t="s">
        <v>0</v>
      </c>
      <c r="AK27" s="11" t="s">
        <v>0</v>
      </c>
      <c r="AL27" s="11">
        <v>-6.6638360053329499E-5</v>
      </c>
      <c r="AM27" s="11" t="s">
        <v>92</v>
      </c>
      <c r="AN27" s="11">
        <v>-0.115</v>
      </c>
      <c r="AO27" s="11">
        <v>1.3391629370598204</v>
      </c>
      <c r="AP27" s="11">
        <v>0.76999395182530783</v>
      </c>
      <c r="AQ27" s="11">
        <v>0.61699999999999999</v>
      </c>
      <c r="AR27" s="11">
        <v>0</v>
      </c>
      <c r="AS27" s="11">
        <v>0.61699999999999999</v>
      </c>
      <c r="AT27" s="11" t="s">
        <v>0</v>
      </c>
      <c r="AU27" s="11" t="s">
        <v>0</v>
      </c>
      <c r="AV27" s="11">
        <v>0.92719219563950994</v>
      </c>
      <c r="AW27" s="11" t="s">
        <v>90</v>
      </c>
      <c r="AX27" s="11">
        <v>1.9530000000000001</v>
      </c>
      <c r="AY27" s="11">
        <v>-3.9717064771538461E-3</v>
      </c>
      <c r="AZ27" s="11">
        <v>0.1942162808247308</v>
      </c>
      <c r="BA27" s="11">
        <v>0.186</v>
      </c>
      <c r="BB27" s="11">
        <v>0</v>
      </c>
      <c r="BC27" s="11">
        <v>0.186</v>
      </c>
      <c r="BD27" s="11" t="s">
        <v>0</v>
      </c>
      <c r="BE27" s="11" t="s">
        <v>0</v>
      </c>
      <c r="BF27" s="11">
        <v>9.1630000000000003</v>
      </c>
      <c r="BG27" s="11">
        <v>0</v>
      </c>
    </row>
    <row r="28" spans="1:59" x14ac:dyDescent="0.2">
      <c r="A28" s="10" t="s">
        <v>75</v>
      </c>
      <c r="B28" s="11" t="s">
        <v>121</v>
      </c>
      <c r="C28" s="11" t="s">
        <v>65</v>
      </c>
      <c r="D28" s="11" t="s">
        <v>62</v>
      </c>
      <c r="E28" s="11" t="b">
        <v>0</v>
      </c>
      <c r="F28" s="11" t="s">
        <v>118</v>
      </c>
      <c r="G28" s="11" t="s">
        <v>66</v>
      </c>
      <c r="H28" s="11" t="s">
        <v>118</v>
      </c>
      <c r="I28" s="11" t="s">
        <v>67</v>
      </c>
      <c r="J28" s="11" t="s">
        <v>68</v>
      </c>
      <c r="K28" s="11">
        <v>90</v>
      </c>
      <c r="L28" s="11">
        <v>7</v>
      </c>
      <c r="M28" s="11">
        <v>7</v>
      </c>
      <c r="N28" s="11">
        <v>16933.370509013002</v>
      </c>
      <c r="O28" s="11">
        <v>16955.674182541854</v>
      </c>
      <c r="P28" s="11">
        <v>-5.94</v>
      </c>
      <c r="Q28" s="11">
        <v>24.8</v>
      </c>
      <c r="R28" s="11">
        <v>1.8029999999999999</v>
      </c>
      <c r="S28" s="11">
        <v>-0.72399999999999998</v>
      </c>
      <c r="T28" s="11">
        <v>1.014</v>
      </c>
      <c r="U28" s="11">
        <v>-0.13300000000000001</v>
      </c>
      <c r="V28" s="11">
        <v>2.1469999999999998</v>
      </c>
      <c r="W28" s="11">
        <v>3.601</v>
      </c>
      <c r="X28" s="11">
        <v>5.2190000000000003</v>
      </c>
      <c r="Y28" s="11">
        <v>4.7210000000000001</v>
      </c>
      <c r="Z28" s="11">
        <v>-0.22</v>
      </c>
      <c r="AA28" s="11">
        <v>-1.2</v>
      </c>
      <c r="AB28" s="11" t="s">
        <v>0</v>
      </c>
      <c r="AC28" s="11" t="s">
        <v>0</v>
      </c>
      <c r="AD28" s="11">
        <v>1.008128581</v>
      </c>
      <c r="AE28" s="11">
        <v>-13.96</v>
      </c>
      <c r="AF28" s="11">
        <v>-13.89</v>
      </c>
      <c r="AG28" s="11" t="s">
        <v>0</v>
      </c>
      <c r="AH28" s="11" t="s">
        <v>0</v>
      </c>
      <c r="AI28" s="11">
        <v>16.600000000000001</v>
      </c>
      <c r="AJ28" s="11" t="s">
        <v>0</v>
      </c>
      <c r="AK28" s="11" t="s">
        <v>0</v>
      </c>
      <c r="AL28" s="11">
        <v>-6.6638360053330095E-5</v>
      </c>
      <c r="AM28" s="11" t="s">
        <v>122</v>
      </c>
      <c r="AN28" s="11">
        <v>-0.13300000000000001</v>
      </c>
      <c r="AO28" s="11">
        <v>1.3391629370598204</v>
      </c>
      <c r="AP28" s="11">
        <v>0.76999395182530783</v>
      </c>
      <c r="AQ28" s="11">
        <v>0.59199999999999997</v>
      </c>
      <c r="AR28" s="11">
        <v>0</v>
      </c>
      <c r="AS28" s="11">
        <v>0.59199999999999997</v>
      </c>
      <c r="AT28" s="11" t="s">
        <v>0</v>
      </c>
      <c r="AU28" s="11" t="s">
        <v>0</v>
      </c>
      <c r="AV28" s="11">
        <v>0.92719219563950972</v>
      </c>
      <c r="AW28" s="11" t="s">
        <v>78</v>
      </c>
      <c r="AX28" s="11">
        <v>1.61</v>
      </c>
      <c r="AY28" s="11">
        <v>-3.9717064771538453E-3</v>
      </c>
      <c r="AZ28" s="11">
        <v>0.1942162808247308</v>
      </c>
      <c r="BA28" s="11">
        <v>0.188</v>
      </c>
      <c r="BB28" s="11">
        <v>0</v>
      </c>
      <c r="BC28" s="11">
        <v>0.188</v>
      </c>
      <c r="BD28" s="11" t="s">
        <v>0</v>
      </c>
      <c r="BE28" s="11" t="s">
        <v>0</v>
      </c>
      <c r="BF28" s="11">
        <v>3.601</v>
      </c>
      <c r="BG28" s="11">
        <v>0</v>
      </c>
    </row>
    <row r="30" spans="1:59" x14ac:dyDescent="0.2">
      <c r="A30" s="12" t="s">
        <v>417</v>
      </c>
    </row>
    <row r="31" spans="1:59" x14ac:dyDescent="0.2">
      <c r="A31" s="5" t="s">
        <v>59</v>
      </c>
      <c r="B31" s="6" t="s">
        <v>373</v>
      </c>
      <c r="C31" s="6" t="s">
        <v>61</v>
      </c>
      <c r="D31" s="6" t="s">
        <v>62</v>
      </c>
      <c r="E31" s="6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  <c r="L31" s="6" t="s">
        <v>0</v>
      </c>
      <c r="M31" s="6" t="s">
        <v>0</v>
      </c>
      <c r="N31" s="6" t="s">
        <v>0</v>
      </c>
      <c r="O31" s="6" t="s">
        <v>0</v>
      </c>
      <c r="P31" s="6" t="s">
        <v>0</v>
      </c>
      <c r="Q31" s="6" t="s">
        <v>0</v>
      </c>
      <c r="R31" s="6" t="s">
        <v>0</v>
      </c>
      <c r="S31" s="6" t="s">
        <v>0</v>
      </c>
      <c r="T31" s="6" t="s">
        <v>0</v>
      </c>
      <c r="U31" s="6" t="s">
        <v>0</v>
      </c>
      <c r="V31" s="6" t="s">
        <v>0</v>
      </c>
      <c r="W31" s="6" t="s">
        <v>0</v>
      </c>
      <c r="X31" s="6" t="s">
        <v>0</v>
      </c>
      <c r="Y31" s="6" t="s">
        <v>0</v>
      </c>
      <c r="Z31" s="6" t="s">
        <v>0</v>
      </c>
      <c r="AA31" s="6">
        <v>3.43</v>
      </c>
      <c r="AB31" s="6">
        <v>0.1</v>
      </c>
      <c r="AC31" s="6">
        <v>0.05</v>
      </c>
      <c r="AD31" s="6" t="s">
        <v>0</v>
      </c>
      <c r="AE31" s="6" t="s">
        <v>0</v>
      </c>
      <c r="AF31" s="6">
        <v>-7.41</v>
      </c>
      <c r="AG31" s="6">
        <v>0.09</v>
      </c>
      <c r="AH31" s="6">
        <v>0.05</v>
      </c>
      <c r="AI31" s="6">
        <v>23.28</v>
      </c>
      <c r="AJ31" s="6">
        <v>0.09</v>
      </c>
      <c r="AK31" s="6">
        <v>0.05</v>
      </c>
      <c r="AL31" s="6" t="s">
        <v>0</v>
      </c>
      <c r="AM31" s="6" t="s">
        <v>0</v>
      </c>
      <c r="AN31" s="6" t="s">
        <v>0</v>
      </c>
      <c r="AO31" s="6" t="s">
        <v>0</v>
      </c>
      <c r="AP31" s="6" t="s">
        <v>0</v>
      </c>
      <c r="AQ31" s="6" t="s">
        <v>0</v>
      </c>
      <c r="AR31" s="6" t="s">
        <v>0</v>
      </c>
      <c r="AS31" s="6">
        <v>0.48199999999999998</v>
      </c>
      <c r="AT31" s="6">
        <v>2.5999999999999999E-2</v>
      </c>
      <c r="AU31" s="6">
        <v>1.2999999999999999E-2</v>
      </c>
      <c r="AV31" s="6" t="s">
        <v>0</v>
      </c>
      <c r="AW31" s="6" t="s">
        <v>0</v>
      </c>
      <c r="AX31" s="6" t="s">
        <v>0</v>
      </c>
      <c r="AY31" s="6" t="s">
        <v>0</v>
      </c>
      <c r="AZ31" s="6" t="s">
        <v>0</v>
      </c>
      <c r="BA31" s="6" t="s">
        <v>0</v>
      </c>
      <c r="BB31" s="6" t="s">
        <v>0</v>
      </c>
      <c r="BC31" s="6">
        <v>0.23</v>
      </c>
      <c r="BD31" s="6">
        <v>1E-3</v>
      </c>
      <c r="BE31" s="6">
        <v>0</v>
      </c>
      <c r="BF31" s="6" t="s">
        <v>0</v>
      </c>
      <c r="BG31" s="6" t="s">
        <v>0</v>
      </c>
    </row>
    <row r="32" spans="1:59" x14ac:dyDescent="0.2">
      <c r="A32" s="5" t="s">
        <v>63</v>
      </c>
      <c r="B32" s="6" t="s">
        <v>374</v>
      </c>
      <c r="C32" s="6" t="s">
        <v>65</v>
      </c>
      <c r="D32" s="6" t="s">
        <v>62</v>
      </c>
      <c r="E32" s="6" t="b">
        <v>0</v>
      </c>
      <c r="F32" s="6" t="s">
        <v>373</v>
      </c>
      <c r="G32" s="6" t="s">
        <v>66</v>
      </c>
      <c r="H32" s="6" t="s">
        <v>373</v>
      </c>
      <c r="I32" s="6" t="s">
        <v>67</v>
      </c>
      <c r="J32" s="6" t="s">
        <v>375</v>
      </c>
      <c r="K32" s="6">
        <v>90</v>
      </c>
      <c r="L32" s="6">
        <v>7</v>
      </c>
      <c r="M32" s="6">
        <v>7</v>
      </c>
      <c r="N32" s="6">
        <v>16896.907848254275</v>
      </c>
      <c r="O32" s="6">
        <v>16819.433346429123</v>
      </c>
      <c r="P32" s="6">
        <v>0.7</v>
      </c>
      <c r="Q32" s="6">
        <v>31.64</v>
      </c>
      <c r="R32" s="6">
        <v>6.45</v>
      </c>
      <c r="S32" s="6">
        <v>5.9580000000000002</v>
      </c>
      <c r="T32" s="6">
        <v>12.346</v>
      </c>
      <c r="U32" s="6">
        <v>-0.20300000000000001</v>
      </c>
      <c r="V32" s="6">
        <v>15.974</v>
      </c>
      <c r="W32" s="6">
        <v>3.9750000000000001</v>
      </c>
      <c r="X32" s="6">
        <v>-0.38500000000000001</v>
      </c>
      <c r="Y32" s="6">
        <v>-18.731999999999999</v>
      </c>
      <c r="Z32" s="6">
        <v>1.7999999999999999E-2</v>
      </c>
      <c r="AA32" s="6">
        <v>3.54</v>
      </c>
      <c r="AB32" s="6" t="s">
        <v>0</v>
      </c>
      <c r="AC32" s="6" t="s">
        <v>0</v>
      </c>
      <c r="AD32" s="6">
        <v>1.008128581</v>
      </c>
      <c r="AE32" s="6">
        <v>-7.37</v>
      </c>
      <c r="AF32" s="6">
        <v>-7.33</v>
      </c>
      <c r="AG32" s="6" t="s">
        <v>0</v>
      </c>
      <c r="AH32" s="6" t="s">
        <v>0</v>
      </c>
      <c r="AI32" s="6">
        <v>23.36</v>
      </c>
      <c r="AJ32" s="6" t="s">
        <v>0</v>
      </c>
      <c r="AK32" s="6" t="s">
        <v>0</v>
      </c>
      <c r="AL32" s="6">
        <v>-3.9247942584908155E-5</v>
      </c>
      <c r="AM32" s="6" t="s">
        <v>376</v>
      </c>
      <c r="AN32" s="6">
        <v>-0.20200000000000001</v>
      </c>
      <c r="AO32" s="6">
        <v>1.4954334262358902</v>
      </c>
      <c r="AP32" s="6">
        <v>0.77638046935880867</v>
      </c>
      <c r="AQ32" s="6">
        <v>0.47399999999999998</v>
      </c>
      <c r="AR32" s="6">
        <v>0</v>
      </c>
      <c r="AS32" s="6">
        <v>0.47399999999999998</v>
      </c>
      <c r="AT32" s="6">
        <f>AVERAGE(AS32:AS35)</f>
        <v>0.48199999999999998</v>
      </c>
      <c r="AU32" s="6" t="s">
        <v>0</v>
      </c>
      <c r="AV32" s="6">
        <v>0.9278942143709179</v>
      </c>
      <c r="AW32" s="6" t="s">
        <v>377</v>
      </c>
      <c r="AX32" s="6">
        <v>-10.847</v>
      </c>
      <c r="AY32" s="6">
        <v>-4.115914273603952E-3</v>
      </c>
      <c r="AZ32" s="6">
        <v>0.18513512426840098</v>
      </c>
      <c r="BA32" s="6">
        <v>0.23</v>
      </c>
      <c r="BB32" s="6">
        <v>0</v>
      </c>
      <c r="BC32" s="6">
        <v>0.23</v>
      </c>
      <c r="BD32" s="6" t="s">
        <v>0</v>
      </c>
      <c r="BE32" s="6" t="s">
        <v>0</v>
      </c>
      <c r="BF32" s="6">
        <v>3.9750000000000001</v>
      </c>
      <c r="BG32" s="6">
        <v>0</v>
      </c>
    </row>
    <row r="33" spans="1:59" x14ac:dyDescent="0.2">
      <c r="A33" s="5">
        <f>[1]samplesRaw!B30</f>
        <v>0</v>
      </c>
      <c r="B33" s="6" t="s">
        <v>378</v>
      </c>
      <c r="C33" s="6">
        <f>[1]samplesRaw!AA30</f>
        <v>0</v>
      </c>
      <c r="D33" s="6">
        <f>[1]samplesRaw!AC30</f>
        <v>0</v>
      </c>
      <c r="E33" s="6" t="b">
        <v>0</v>
      </c>
      <c r="F33" s="6" t="s">
        <v>373</v>
      </c>
      <c r="G33" s="6" t="s">
        <v>66</v>
      </c>
      <c r="H33" s="6" t="s">
        <v>373</v>
      </c>
      <c r="I33" s="6" t="s">
        <v>67</v>
      </c>
      <c r="J33" s="6" t="s">
        <v>375</v>
      </c>
      <c r="K33" s="6">
        <v>90</v>
      </c>
      <c r="L33" s="6">
        <v>7</v>
      </c>
      <c r="M33" s="6">
        <v>7</v>
      </c>
      <c r="N33" s="6">
        <v>16881.591377277477</v>
      </c>
      <c r="O33" s="6">
        <v>16814.430401728947</v>
      </c>
      <c r="P33" s="6">
        <v>0.5</v>
      </c>
      <c r="Q33" s="6">
        <v>31.44</v>
      </c>
      <c r="R33" s="6">
        <v>6.2430000000000003</v>
      </c>
      <c r="S33" s="6">
        <v>5.7569999999999997</v>
      </c>
      <c r="T33" s="6">
        <v>11.933999999999999</v>
      </c>
      <c r="U33" s="6">
        <v>-0.20100000000000001</v>
      </c>
      <c r="V33" s="6">
        <v>12.433999999999999</v>
      </c>
      <c r="W33" s="6">
        <v>0.876</v>
      </c>
      <c r="X33" s="6">
        <v>0.79200000000000004</v>
      </c>
      <c r="Y33" s="6">
        <v>-16.975000000000001</v>
      </c>
      <c r="Z33" s="6">
        <v>-3.7999999999999999E-2</v>
      </c>
      <c r="AA33" s="6">
        <v>3.32</v>
      </c>
      <c r="AB33" s="6" t="s">
        <v>0</v>
      </c>
      <c r="AC33" s="6" t="s">
        <v>0</v>
      </c>
      <c r="AD33" s="6">
        <v>1.008128581</v>
      </c>
      <c r="AE33" s="6">
        <v>-7.56</v>
      </c>
      <c r="AF33" s="6">
        <v>-7.53</v>
      </c>
      <c r="AG33" s="6" t="s">
        <v>0</v>
      </c>
      <c r="AH33" s="6" t="s">
        <v>0</v>
      </c>
      <c r="AI33" s="6">
        <v>23.16</v>
      </c>
      <c r="AJ33" s="6" t="s">
        <v>0</v>
      </c>
      <c r="AK33" s="6" t="s">
        <v>0</v>
      </c>
      <c r="AL33" s="6">
        <v>-3.9247942584905424E-5</v>
      </c>
      <c r="AM33" s="6" t="s">
        <v>379</v>
      </c>
      <c r="AN33" s="6">
        <v>-0.2</v>
      </c>
      <c r="AO33" s="6">
        <v>1.4954334262358899</v>
      </c>
      <c r="AP33" s="6">
        <v>0.77638046935880867</v>
      </c>
      <c r="AQ33" s="6">
        <v>0.47699999999999998</v>
      </c>
      <c r="AR33" s="6">
        <v>0</v>
      </c>
      <c r="AS33" s="6">
        <v>0.47699999999999998</v>
      </c>
      <c r="AT33" s="6" t="s">
        <v>0</v>
      </c>
      <c r="AU33" s="6" t="s">
        <v>0</v>
      </c>
      <c r="AV33" s="6">
        <v>0.92789421437091801</v>
      </c>
      <c r="AW33" s="6" t="s">
        <v>380</v>
      </c>
      <c r="AX33" s="6">
        <v>-10.661</v>
      </c>
      <c r="AY33" s="6">
        <v>-4.115914273603952E-3</v>
      </c>
      <c r="AZ33" s="6">
        <v>0.18513512426840098</v>
      </c>
      <c r="BA33" s="6">
        <v>0.22900000000000001</v>
      </c>
      <c r="BB33" s="6">
        <v>0</v>
      </c>
      <c r="BC33" s="6">
        <v>0.22900000000000001</v>
      </c>
      <c r="BD33" s="6" t="s">
        <v>0</v>
      </c>
      <c r="BE33" s="6" t="s">
        <v>0</v>
      </c>
      <c r="BF33" s="6">
        <v>0.876</v>
      </c>
      <c r="BG33" s="6">
        <v>0</v>
      </c>
    </row>
    <row r="34" spans="1:59" x14ac:dyDescent="0.2">
      <c r="A34" s="5" t="s">
        <v>75</v>
      </c>
      <c r="B34" s="6" t="s">
        <v>381</v>
      </c>
      <c r="C34" s="6" t="s">
        <v>65</v>
      </c>
      <c r="D34" s="6" t="s">
        <v>62</v>
      </c>
      <c r="E34" s="6" t="b">
        <v>0</v>
      </c>
      <c r="F34" s="6" t="s">
        <v>373</v>
      </c>
      <c r="G34" s="6" t="s">
        <v>66</v>
      </c>
      <c r="H34" s="6" t="s">
        <v>373</v>
      </c>
      <c r="I34" s="6" t="s">
        <v>67</v>
      </c>
      <c r="J34" s="6" t="s">
        <v>375</v>
      </c>
      <c r="K34" s="6">
        <v>90</v>
      </c>
      <c r="L34" s="6">
        <v>4</v>
      </c>
      <c r="M34" s="6">
        <v>4</v>
      </c>
      <c r="N34" s="6">
        <v>16901.749283594418</v>
      </c>
      <c r="O34" s="6">
        <v>16811.530924170194</v>
      </c>
      <c r="P34" s="6">
        <v>0.61</v>
      </c>
      <c r="Q34" s="6">
        <v>31.55</v>
      </c>
      <c r="R34" s="6">
        <v>6.4020000000000001</v>
      </c>
      <c r="S34" s="6">
        <v>5.8620000000000001</v>
      </c>
      <c r="T34" s="6">
        <v>12.19</v>
      </c>
      <c r="U34" s="6">
        <v>-0.21299999999999999</v>
      </c>
      <c r="V34" s="6">
        <v>13.282999999999999</v>
      </c>
      <c r="W34" s="6">
        <v>1.5069999999999999</v>
      </c>
      <c r="X34" s="6">
        <v>1.758</v>
      </c>
      <c r="Y34" s="6">
        <v>-16.393000000000001</v>
      </c>
      <c r="Z34" s="6">
        <v>-8.3000000000000004E-2</v>
      </c>
      <c r="AA34" s="6">
        <v>3.49</v>
      </c>
      <c r="AB34" s="6" t="s">
        <v>0</v>
      </c>
      <c r="AC34" s="6" t="s">
        <v>0</v>
      </c>
      <c r="AD34" s="6">
        <v>1.008128581</v>
      </c>
      <c r="AE34" s="6">
        <v>-7.46</v>
      </c>
      <c r="AF34" s="6">
        <v>-7.43</v>
      </c>
      <c r="AG34" s="6" t="s">
        <v>0</v>
      </c>
      <c r="AH34" s="6" t="s">
        <v>0</v>
      </c>
      <c r="AI34" s="6">
        <v>23.26</v>
      </c>
      <c r="AJ34" s="6" t="s">
        <v>0</v>
      </c>
      <c r="AK34" s="6" t="s">
        <v>0</v>
      </c>
      <c r="AL34" s="6">
        <v>-3.9247942584905655E-5</v>
      </c>
      <c r="AM34" s="6" t="s">
        <v>382</v>
      </c>
      <c r="AN34" s="6">
        <v>-0.21199999999999999</v>
      </c>
      <c r="AO34" s="6">
        <v>1.4954334262358904</v>
      </c>
      <c r="AP34" s="6">
        <v>0.77638046935880889</v>
      </c>
      <c r="AQ34" s="6">
        <v>0.45900000000000002</v>
      </c>
      <c r="AR34" s="6">
        <v>0</v>
      </c>
      <c r="AS34" s="6">
        <v>0.45900000000000002</v>
      </c>
      <c r="AT34" s="6" t="s">
        <v>0</v>
      </c>
      <c r="AU34" s="6" t="s">
        <v>0</v>
      </c>
      <c r="AV34" s="6">
        <v>0.9278942143709179</v>
      </c>
      <c r="AW34" s="6" t="s">
        <v>383</v>
      </c>
      <c r="AX34" s="6">
        <v>-10.818</v>
      </c>
      <c r="AY34" s="6">
        <v>-4.115914273603952E-3</v>
      </c>
      <c r="AZ34" s="6">
        <v>0.18513512426840098</v>
      </c>
      <c r="BA34" s="6">
        <v>0.23</v>
      </c>
      <c r="BB34" s="6">
        <v>0</v>
      </c>
      <c r="BC34" s="6">
        <v>0.23</v>
      </c>
      <c r="BD34" s="6" t="s">
        <v>0</v>
      </c>
      <c r="BE34" s="6" t="s">
        <v>0</v>
      </c>
      <c r="BF34" s="6">
        <v>1.5069999999999999</v>
      </c>
      <c r="BG34" s="6">
        <v>0</v>
      </c>
    </row>
    <row r="35" spans="1:59" x14ac:dyDescent="0.2">
      <c r="A35" s="5" t="s">
        <v>79</v>
      </c>
      <c r="B35" s="6" t="s">
        <v>384</v>
      </c>
      <c r="C35" s="6" t="s">
        <v>65</v>
      </c>
      <c r="D35" s="6" t="s">
        <v>62</v>
      </c>
      <c r="E35" s="6" t="b">
        <v>0</v>
      </c>
      <c r="F35" s="6" t="s">
        <v>373</v>
      </c>
      <c r="G35" s="6" t="s">
        <v>66</v>
      </c>
      <c r="H35" s="6" t="s">
        <v>373</v>
      </c>
      <c r="I35" s="6" t="s">
        <v>67</v>
      </c>
      <c r="J35" s="6" t="s">
        <v>375</v>
      </c>
      <c r="K35" s="6">
        <v>90</v>
      </c>
      <c r="L35" s="6">
        <v>7</v>
      </c>
      <c r="M35" s="6">
        <v>7</v>
      </c>
      <c r="N35" s="6">
        <v>17029.703151352889</v>
      </c>
      <c r="O35" s="6">
        <v>16870.804859303607</v>
      </c>
      <c r="P35" s="6">
        <v>0.69</v>
      </c>
      <c r="Q35" s="6">
        <v>31.63</v>
      </c>
      <c r="R35" s="6">
        <v>6.2779999999999996</v>
      </c>
      <c r="S35" s="6">
        <v>5.9450000000000003</v>
      </c>
      <c r="T35" s="6">
        <v>12.185</v>
      </c>
      <c r="U35" s="6">
        <v>-0.17299999999999999</v>
      </c>
      <c r="V35" s="6">
        <v>12.169</v>
      </c>
      <c r="W35" s="6">
        <v>0.24</v>
      </c>
      <c r="X35" s="6">
        <v>0.55800000000000005</v>
      </c>
      <c r="Y35" s="6">
        <v>-17.602</v>
      </c>
      <c r="Z35" s="6">
        <v>-2.5999999999999999E-2</v>
      </c>
      <c r="AA35" s="6">
        <v>3.35</v>
      </c>
      <c r="AB35" s="6" t="s">
        <v>0</v>
      </c>
      <c r="AC35" s="6" t="s">
        <v>0</v>
      </c>
      <c r="AD35" s="6">
        <v>1.008128581</v>
      </c>
      <c r="AE35" s="6">
        <v>-7.38</v>
      </c>
      <c r="AF35" s="6">
        <v>-7.35</v>
      </c>
      <c r="AG35" s="6" t="s">
        <v>0</v>
      </c>
      <c r="AH35" s="6" t="s">
        <v>0</v>
      </c>
      <c r="AI35" s="6">
        <v>23.35</v>
      </c>
      <c r="AJ35" s="6" t="s">
        <v>0</v>
      </c>
      <c r="AK35" s="6" t="s">
        <v>0</v>
      </c>
      <c r="AL35" s="6">
        <v>-3.924794258490724E-5</v>
      </c>
      <c r="AM35" s="6" t="s">
        <v>376</v>
      </c>
      <c r="AN35" s="6">
        <v>-0.17199999999999999</v>
      </c>
      <c r="AO35" s="6">
        <v>1.4954334262358902</v>
      </c>
      <c r="AP35" s="6">
        <v>0.77638046935880867</v>
      </c>
      <c r="AQ35" s="6">
        <v>0.51800000000000002</v>
      </c>
      <c r="AR35" s="6">
        <v>0</v>
      </c>
      <c r="AS35" s="6">
        <v>0.51800000000000002</v>
      </c>
      <c r="AT35" s="6" t="s">
        <v>0</v>
      </c>
      <c r="AU35" s="6" t="s">
        <v>0</v>
      </c>
      <c r="AV35" s="6">
        <v>0.9278942143709179</v>
      </c>
      <c r="AW35" s="6" t="s">
        <v>385</v>
      </c>
      <c r="AX35" s="6">
        <v>-11.051</v>
      </c>
      <c r="AY35" s="6">
        <v>-4.115914273603952E-3</v>
      </c>
      <c r="AZ35" s="6">
        <v>0.18513512426840098</v>
      </c>
      <c r="BA35" s="6">
        <v>0.23100000000000001</v>
      </c>
      <c r="BB35" s="6">
        <v>0</v>
      </c>
      <c r="BC35" s="6">
        <v>0.23100000000000001</v>
      </c>
      <c r="BD35" s="6" t="s">
        <v>0</v>
      </c>
      <c r="BE35" s="6" t="s">
        <v>0</v>
      </c>
      <c r="BF35" s="6">
        <v>0.24</v>
      </c>
      <c r="BG35" s="6">
        <v>0</v>
      </c>
    </row>
    <row r="36" spans="1:59" x14ac:dyDescent="0.2">
      <c r="A36" s="5" t="s">
        <v>83</v>
      </c>
      <c r="B36" s="6" t="s">
        <v>386</v>
      </c>
      <c r="C36" s="6" t="s">
        <v>61</v>
      </c>
      <c r="D36" s="6" t="s">
        <v>62</v>
      </c>
      <c r="E36" s="6" t="s">
        <v>0</v>
      </c>
      <c r="F36" s="6" t="s">
        <v>0</v>
      </c>
      <c r="G36" s="6" t="s">
        <v>0</v>
      </c>
      <c r="H36" s="6" t="s">
        <v>0</v>
      </c>
      <c r="I36" s="6" t="s">
        <v>0</v>
      </c>
      <c r="J36" s="6" t="s">
        <v>0</v>
      </c>
      <c r="K36" s="6" t="s">
        <v>0</v>
      </c>
      <c r="L36" s="6" t="s">
        <v>0</v>
      </c>
      <c r="M36" s="6" t="s">
        <v>0</v>
      </c>
      <c r="N36" s="6" t="s">
        <v>0</v>
      </c>
      <c r="O36" s="6" t="s">
        <v>0</v>
      </c>
      <c r="P36" s="6" t="s">
        <v>0</v>
      </c>
      <c r="Q36" s="6" t="s">
        <v>0</v>
      </c>
      <c r="R36" s="6" t="s">
        <v>0</v>
      </c>
      <c r="S36" s="6" t="s">
        <v>0</v>
      </c>
      <c r="T36" s="6" t="s">
        <v>0</v>
      </c>
      <c r="U36" s="6" t="s">
        <v>0</v>
      </c>
      <c r="V36" s="6" t="s">
        <v>0</v>
      </c>
      <c r="W36" s="6" t="s">
        <v>0</v>
      </c>
      <c r="X36" s="6" t="s">
        <v>0</v>
      </c>
      <c r="Y36" s="6" t="s">
        <v>0</v>
      </c>
      <c r="Z36" s="6" t="s">
        <v>0</v>
      </c>
      <c r="AA36" s="6">
        <v>0.34</v>
      </c>
      <c r="AB36" s="6">
        <v>0.04</v>
      </c>
      <c r="AC36" s="6">
        <v>0.02</v>
      </c>
      <c r="AD36" s="6" t="s">
        <v>0</v>
      </c>
      <c r="AE36" s="6" t="s">
        <v>0</v>
      </c>
      <c r="AF36" s="6">
        <v>-18.77</v>
      </c>
      <c r="AG36" s="6">
        <v>0.17</v>
      </c>
      <c r="AH36" s="6">
        <v>0.09</v>
      </c>
      <c r="AI36" s="6">
        <v>11.57</v>
      </c>
      <c r="AJ36" s="6">
        <v>0.18</v>
      </c>
      <c r="AK36" s="6">
        <v>0.09</v>
      </c>
      <c r="AL36" s="6" t="s">
        <v>0</v>
      </c>
      <c r="AM36" s="6" t="s">
        <v>0</v>
      </c>
      <c r="AN36" s="6" t="s">
        <v>0</v>
      </c>
      <c r="AO36" s="6" t="s">
        <v>0</v>
      </c>
      <c r="AP36" s="6" t="s">
        <v>0</v>
      </c>
      <c r="AQ36" s="6" t="s">
        <v>0</v>
      </c>
      <c r="AR36" s="6" t="s">
        <v>0</v>
      </c>
      <c r="AS36" s="6">
        <v>0.48199999999999998</v>
      </c>
      <c r="AT36" s="6">
        <v>2.4E-2</v>
      </c>
      <c r="AU36" s="6">
        <v>1.2E-2</v>
      </c>
      <c r="AV36" s="6" t="s">
        <v>0</v>
      </c>
      <c r="AW36" s="6" t="s">
        <v>0</v>
      </c>
      <c r="AX36" s="6" t="s">
        <v>0</v>
      </c>
      <c r="AY36" s="6" t="s">
        <v>0</v>
      </c>
      <c r="AZ36" s="6" t="s">
        <v>0</v>
      </c>
      <c r="BA36" s="6" t="s">
        <v>0</v>
      </c>
      <c r="BB36" s="6" t="s">
        <v>0</v>
      </c>
      <c r="BC36" s="6">
        <v>0.13800000000000001</v>
      </c>
      <c r="BD36" s="6">
        <v>2E-3</v>
      </c>
      <c r="BE36" s="6">
        <v>1E-3</v>
      </c>
      <c r="BF36" s="6" t="s">
        <v>0</v>
      </c>
      <c r="BG36" s="6" t="s">
        <v>0</v>
      </c>
    </row>
    <row r="37" spans="1:59" x14ac:dyDescent="0.2">
      <c r="A37" s="5" t="s">
        <v>63</v>
      </c>
      <c r="B37" s="6" t="s">
        <v>387</v>
      </c>
      <c r="C37" s="6" t="s">
        <v>65</v>
      </c>
      <c r="D37" s="6" t="s">
        <v>62</v>
      </c>
      <c r="E37" s="6" t="b">
        <v>0</v>
      </c>
      <c r="F37" s="6" t="s">
        <v>386</v>
      </c>
      <c r="G37" s="6" t="s">
        <v>66</v>
      </c>
      <c r="H37" s="6" t="s">
        <v>386</v>
      </c>
      <c r="I37" s="6" t="s">
        <v>67</v>
      </c>
      <c r="J37" s="6" t="s">
        <v>375</v>
      </c>
      <c r="K37" s="6">
        <v>90</v>
      </c>
      <c r="L37" s="6">
        <v>7</v>
      </c>
      <c r="M37" s="6">
        <v>7</v>
      </c>
      <c r="N37" s="6">
        <v>16884.810028095348</v>
      </c>
      <c r="O37" s="6">
        <v>16988.395209793067</v>
      </c>
      <c r="P37" s="6">
        <v>-11.08</v>
      </c>
      <c r="Q37" s="6">
        <v>19.5</v>
      </c>
      <c r="R37" s="6">
        <v>3.1139999999999999</v>
      </c>
      <c r="S37" s="6">
        <v>-5.8769999999999998</v>
      </c>
      <c r="T37" s="6">
        <v>-2.7770000000000001</v>
      </c>
      <c r="U37" s="6">
        <v>-0.192</v>
      </c>
      <c r="V37" s="6">
        <v>-12.067</v>
      </c>
      <c r="W37" s="6">
        <v>-0.35199999999999998</v>
      </c>
      <c r="X37" s="6">
        <v>8.157</v>
      </c>
      <c r="Y37" s="6">
        <v>16.530999999999999</v>
      </c>
      <c r="Z37" s="6">
        <v>-0.379</v>
      </c>
      <c r="AA37" s="6">
        <v>0.39</v>
      </c>
      <c r="AB37" s="6" t="s">
        <v>0</v>
      </c>
      <c r="AC37" s="6" t="s">
        <v>0</v>
      </c>
      <c r="AD37" s="6">
        <v>1.008128581</v>
      </c>
      <c r="AE37" s="6">
        <v>-19.05</v>
      </c>
      <c r="AF37" s="6">
        <v>-18.98</v>
      </c>
      <c r="AG37" s="6" t="s">
        <v>0</v>
      </c>
      <c r="AH37" s="6" t="s">
        <v>0</v>
      </c>
      <c r="AI37" s="6">
        <v>11.35</v>
      </c>
      <c r="AJ37" s="6" t="s">
        <v>0</v>
      </c>
      <c r="AK37" s="6" t="s">
        <v>0</v>
      </c>
      <c r="AL37" s="6">
        <v>-3.9247942584907931E-5</v>
      </c>
      <c r="AM37" s="6" t="s">
        <v>388</v>
      </c>
      <c r="AN37" s="6">
        <v>-0.192</v>
      </c>
      <c r="AO37" s="6">
        <v>1.4954334262358902</v>
      </c>
      <c r="AP37" s="6">
        <v>0.77638046935880867</v>
      </c>
      <c r="AQ37" s="6">
        <v>0.48899999999999999</v>
      </c>
      <c r="AR37" s="6">
        <v>0</v>
      </c>
      <c r="AS37" s="6">
        <v>0.48899999999999999</v>
      </c>
      <c r="AT37" s="6">
        <f>AVERAGE(AS37:AS40)</f>
        <v>0.48175000000000001</v>
      </c>
      <c r="AU37" s="6" t="s">
        <v>0</v>
      </c>
      <c r="AV37" s="6">
        <v>0.92789421437091801</v>
      </c>
      <c r="AW37" s="6" t="s">
        <v>389</v>
      </c>
      <c r="AX37" s="6">
        <v>10.845000000000001</v>
      </c>
      <c r="AY37" s="6">
        <v>-4.115914273603952E-3</v>
      </c>
      <c r="AZ37" s="6">
        <v>0.18513512426840098</v>
      </c>
      <c r="BA37" s="6">
        <v>0.14000000000000001</v>
      </c>
      <c r="BB37" s="6">
        <v>0</v>
      </c>
      <c r="BC37" s="6">
        <v>0.14000000000000001</v>
      </c>
      <c r="BD37" s="6" t="s">
        <v>0</v>
      </c>
      <c r="BE37" s="6" t="s">
        <v>0</v>
      </c>
      <c r="BF37" s="6">
        <v>-0.35199999999999998</v>
      </c>
      <c r="BG37" s="6">
        <v>0</v>
      </c>
    </row>
    <row r="38" spans="1:59" x14ac:dyDescent="0.2">
      <c r="A38" s="5" t="s">
        <v>71</v>
      </c>
      <c r="B38" s="6" t="s">
        <v>390</v>
      </c>
      <c r="C38" s="6" t="s">
        <v>65</v>
      </c>
      <c r="D38" s="6" t="s">
        <v>62</v>
      </c>
      <c r="E38" s="6" t="b">
        <v>0</v>
      </c>
      <c r="F38" s="6" t="s">
        <v>386</v>
      </c>
      <c r="G38" s="6" t="s">
        <v>66</v>
      </c>
      <c r="H38" s="6" t="s">
        <v>386</v>
      </c>
      <c r="I38" s="6" t="s">
        <v>67</v>
      </c>
      <c r="J38" s="6" t="s">
        <v>375</v>
      </c>
      <c r="K38" s="6">
        <v>90</v>
      </c>
      <c r="L38" s="6">
        <v>7</v>
      </c>
      <c r="M38" s="6">
        <v>7</v>
      </c>
      <c r="N38" s="6">
        <v>17216.730990275209</v>
      </c>
      <c r="O38" s="6">
        <v>17092.680265384282</v>
      </c>
      <c r="P38" s="6">
        <v>-10.84</v>
      </c>
      <c r="Q38" s="6">
        <v>19.75</v>
      </c>
      <c r="R38" s="6">
        <v>3.0379999999999998</v>
      </c>
      <c r="S38" s="6">
        <v>-5.6369999999999996</v>
      </c>
      <c r="T38" s="6">
        <v>-2.61</v>
      </c>
      <c r="U38" s="6">
        <v>-0.183</v>
      </c>
      <c r="V38" s="6">
        <v>0.97299999999999998</v>
      </c>
      <c r="W38" s="6">
        <v>12.355</v>
      </c>
      <c r="X38" s="6">
        <v>4.63</v>
      </c>
      <c r="Y38" s="6">
        <v>12.577</v>
      </c>
      <c r="Z38" s="6">
        <v>-0.21099999999999999</v>
      </c>
      <c r="AA38" s="6">
        <v>0.3</v>
      </c>
      <c r="AB38" s="6" t="s">
        <v>0</v>
      </c>
      <c r="AC38" s="6" t="s">
        <v>0</v>
      </c>
      <c r="AD38" s="6">
        <v>1.008128581</v>
      </c>
      <c r="AE38" s="6">
        <v>-18.809999999999999</v>
      </c>
      <c r="AF38" s="6">
        <v>-18.75</v>
      </c>
      <c r="AG38" s="6" t="s">
        <v>0</v>
      </c>
      <c r="AH38" s="6" t="s">
        <v>0</v>
      </c>
      <c r="AI38" s="6">
        <v>11.59</v>
      </c>
      <c r="AJ38" s="6" t="s">
        <v>0</v>
      </c>
      <c r="AK38" s="6" t="s">
        <v>0</v>
      </c>
      <c r="AL38" s="6">
        <v>-3.9247942584905201E-5</v>
      </c>
      <c r="AM38" s="6" t="s">
        <v>382</v>
      </c>
      <c r="AN38" s="6">
        <v>-0.183</v>
      </c>
      <c r="AO38" s="6">
        <v>1.4954334262358902</v>
      </c>
      <c r="AP38" s="6">
        <v>0.77638046935880867</v>
      </c>
      <c r="AQ38" s="6">
        <v>0.502</v>
      </c>
      <c r="AR38" s="6">
        <v>0</v>
      </c>
      <c r="AS38" s="6">
        <v>0.502</v>
      </c>
      <c r="AT38" s="6" t="s">
        <v>0</v>
      </c>
      <c r="AU38" s="6" t="s">
        <v>0</v>
      </c>
      <c r="AV38" s="6">
        <v>0.92789421437091824</v>
      </c>
      <c r="AW38" s="6" t="s">
        <v>391</v>
      </c>
      <c r="AX38" s="6">
        <v>11.452</v>
      </c>
      <c r="AY38" s="6">
        <v>-4.115914273603952E-3</v>
      </c>
      <c r="AZ38" s="6">
        <v>0.18513512426840098</v>
      </c>
      <c r="BA38" s="6">
        <v>0.13800000000000001</v>
      </c>
      <c r="BB38" s="6">
        <v>0</v>
      </c>
      <c r="BC38" s="6">
        <v>0.13800000000000001</v>
      </c>
      <c r="BD38" s="6" t="s">
        <v>0</v>
      </c>
      <c r="BE38" s="6" t="s">
        <v>0</v>
      </c>
      <c r="BF38" s="6">
        <v>12.355</v>
      </c>
      <c r="BG38" s="6">
        <v>0</v>
      </c>
    </row>
    <row r="39" spans="1:59" x14ac:dyDescent="0.2">
      <c r="A39" s="5" t="s">
        <v>75</v>
      </c>
      <c r="B39" s="6" t="s">
        <v>392</v>
      </c>
      <c r="C39" s="6" t="s">
        <v>65</v>
      </c>
      <c r="D39" s="6" t="s">
        <v>62</v>
      </c>
      <c r="E39" s="6" t="b">
        <v>0</v>
      </c>
      <c r="F39" s="6" t="s">
        <v>386</v>
      </c>
      <c r="G39" s="6" t="s">
        <v>66</v>
      </c>
      <c r="H39" s="6" t="s">
        <v>386</v>
      </c>
      <c r="I39" s="6" t="s">
        <v>67</v>
      </c>
      <c r="J39" s="6" t="s">
        <v>375</v>
      </c>
      <c r="K39" s="6">
        <v>90</v>
      </c>
      <c r="L39" s="6">
        <v>7</v>
      </c>
      <c r="M39" s="6">
        <v>7</v>
      </c>
      <c r="N39" s="6">
        <v>16948.771580130771</v>
      </c>
      <c r="O39" s="6">
        <v>16949.732945369084</v>
      </c>
      <c r="P39" s="6">
        <v>-10.65</v>
      </c>
      <c r="Q39" s="6">
        <v>19.940000000000001</v>
      </c>
      <c r="R39" s="6">
        <v>3.093</v>
      </c>
      <c r="S39" s="6">
        <v>-5.4550000000000001</v>
      </c>
      <c r="T39" s="6">
        <v>-2.41</v>
      </c>
      <c r="U39" s="6">
        <v>-0.22</v>
      </c>
      <c r="V39" s="6">
        <v>8.4710000000000001</v>
      </c>
      <c r="W39" s="6">
        <v>19.564</v>
      </c>
      <c r="X39" s="6">
        <v>4.0330000000000004</v>
      </c>
      <c r="Y39" s="6">
        <v>11.551</v>
      </c>
      <c r="Z39" s="6">
        <v>-0.186</v>
      </c>
      <c r="AA39" s="6">
        <v>0.35</v>
      </c>
      <c r="AB39" s="6" t="s">
        <v>0</v>
      </c>
      <c r="AC39" s="6" t="s">
        <v>0</v>
      </c>
      <c r="AD39" s="6">
        <v>1.008128581</v>
      </c>
      <c r="AE39" s="6">
        <v>-18.63</v>
      </c>
      <c r="AF39" s="6">
        <v>-18.57</v>
      </c>
      <c r="AG39" s="6" t="s">
        <v>0</v>
      </c>
      <c r="AH39" s="6" t="s">
        <v>0</v>
      </c>
      <c r="AI39" s="6">
        <v>11.78</v>
      </c>
      <c r="AJ39" s="6" t="s">
        <v>0</v>
      </c>
      <c r="AK39" s="6" t="s">
        <v>0</v>
      </c>
      <c r="AL39" s="6">
        <v>-3.9247942584908162E-5</v>
      </c>
      <c r="AM39" s="6" t="s">
        <v>393</v>
      </c>
      <c r="AN39" s="6">
        <v>-0.221</v>
      </c>
      <c r="AO39" s="6">
        <v>1.4954334262358899</v>
      </c>
      <c r="AP39" s="6">
        <v>0.77638046935880867</v>
      </c>
      <c r="AQ39" s="6">
        <v>0.44700000000000001</v>
      </c>
      <c r="AR39" s="6">
        <v>0</v>
      </c>
      <c r="AS39" s="6">
        <v>0.44700000000000001</v>
      </c>
      <c r="AT39" s="6" t="s">
        <v>0</v>
      </c>
      <c r="AU39" s="6" t="s">
        <v>0</v>
      </c>
      <c r="AV39" s="6">
        <v>0.92789421437091801</v>
      </c>
      <c r="AW39" s="6" t="s">
        <v>383</v>
      </c>
      <c r="AX39" s="6">
        <v>11.704000000000001</v>
      </c>
      <c r="AY39" s="6">
        <v>-4.115914273603952E-3</v>
      </c>
      <c r="AZ39" s="6">
        <v>0.18513512426840098</v>
      </c>
      <c r="BA39" s="6">
        <v>0.13700000000000001</v>
      </c>
      <c r="BB39" s="6">
        <v>0</v>
      </c>
      <c r="BC39" s="6">
        <v>0.13700000000000001</v>
      </c>
      <c r="BD39" s="6" t="s">
        <v>0</v>
      </c>
      <c r="BE39" s="6" t="s">
        <v>0</v>
      </c>
      <c r="BF39" s="6">
        <v>19.564</v>
      </c>
      <c r="BG39" s="6">
        <v>0</v>
      </c>
    </row>
    <row r="40" spans="1:59" x14ac:dyDescent="0.2">
      <c r="A40" s="5" t="s">
        <v>79</v>
      </c>
      <c r="B40" s="6" t="s">
        <v>394</v>
      </c>
      <c r="C40" s="6" t="s">
        <v>65</v>
      </c>
      <c r="D40" s="6" t="s">
        <v>62</v>
      </c>
      <c r="E40" s="6" t="b">
        <v>0</v>
      </c>
      <c r="F40" s="6" t="s">
        <v>386</v>
      </c>
      <c r="G40" s="6" t="s">
        <v>66</v>
      </c>
      <c r="H40" s="6" t="s">
        <v>386</v>
      </c>
      <c r="I40" s="6" t="s">
        <v>67</v>
      </c>
      <c r="J40" s="6" t="s">
        <v>375</v>
      </c>
      <c r="K40" s="6">
        <v>90</v>
      </c>
      <c r="L40" s="6">
        <v>7</v>
      </c>
      <c r="M40" s="6">
        <v>7</v>
      </c>
      <c r="N40" s="6">
        <v>17006.54194003146</v>
      </c>
      <c r="O40" s="6">
        <v>16988.22985497208</v>
      </c>
      <c r="P40" s="6">
        <v>-10.88</v>
      </c>
      <c r="Q40" s="6">
        <v>19.7</v>
      </c>
      <c r="R40" s="6">
        <v>3.0710000000000002</v>
      </c>
      <c r="S40" s="6">
        <v>-5.6829999999999998</v>
      </c>
      <c r="T40" s="6">
        <v>-2.629</v>
      </c>
      <c r="U40" s="6">
        <v>-0.192</v>
      </c>
      <c r="V40" s="6">
        <v>0.161</v>
      </c>
      <c r="W40" s="6">
        <v>11.625999999999999</v>
      </c>
      <c r="X40" s="6">
        <v>5.49</v>
      </c>
      <c r="Y40" s="6">
        <v>13.497999999999999</v>
      </c>
      <c r="Z40" s="6">
        <v>-0.255</v>
      </c>
      <c r="AA40" s="6">
        <v>0.34</v>
      </c>
      <c r="AB40" s="6" t="s">
        <v>0</v>
      </c>
      <c r="AC40" s="6" t="s">
        <v>0</v>
      </c>
      <c r="AD40" s="6">
        <v>1.008128581</v>
      </c>
      <c r="AE40" s="6">
        <v>-18.86</v>
      </c>
      <c r="AF40" s="6">
        <v>-18.79</v>
      </c>
      <c r="AG40" s="6" t="s">
        <v>0</v>
      </c>
      <c r="AH40" s="6" t="s">
        <v>0</v>
      </c>
      <c r="AI40" s="6">
        <v>11.55</v>
      </c>
      <c r="AJ40" s="6" t="s">
        <v>0</v>
      </c>
      <c r="AK40" s="6" t="s">
        <v>0</v>
      </c>
      <c r="AL40" s="6">
        <v>-3.9247942584904984E-5</v>
      </c>
      <c r="AM40" s="6" t="s">
        <v>376</v>
      </c>
      <c r="AN40" s="6">
        <v>-0.192</v>
      </c>
      <c r="AO40" s="6">
        <v>1.4954334262358902</v>
      </c>
      <c r="AP40" s="6">
        <v>0.77638046935880867</v>
      </c>
      <c r="AQ40" s="6">
        <v>0.48899999999999999</v>
      </c>
      <c r="AR40" s="6">
        <v>0</v>
      </c>
      <c r="AS40" s="6">
        <v>0.48899999999999999</v>
      </c>
      <c r="AT40" s="6" t="s">
        <v>0</v>
      </c>
      <c r="AU40" s="6" t="s">
        <v>0</v>
      </c>
      <c r="AV40" s="6">
        <v>0.92789421437091846</v>
      </c>
      <c r="AW40" s="6" t="s">
        <v>391</v>
      </c>
      <c r="AX40" s="6">
        <v>11.476000000000001</v>
      </c>
      <c r="AY40" s="6">
        <v>-4.115914273603952E-3</v>
      </c>
      <c r="AZ40" s="6">
        <v>0.18513512426840098</v>
      </c>
      <c r="BA40" s="6">
        <v>0.13800000000000001</v>
      </c>
      <c r="BB40" s="6">
        <v>0</v>
      </c>
      <c r="BC40" s="6">
        <v>0.13800000000000001</v>
      </c>
      <c r="BD40" s="6" t="s">
        <v>0</v>
      </c>
      <c r="BE40" s="6" t="s">
        <v>0</v>
      </c>
      <c r="BF40" s="6">
        <v>11.625999999999999</v>
      </c>
      <c r="BG40" s="6">
        <v>0</v>
      </c>
    </row>
    <row r="41" spans="1:59" x14ac:dyDescent="0.2">
      <c r="A41" s="5" t="s">
        <v>93</v>
      </c>
      <c r="B41" s="6" t="s">
        <v>395</v>
      </c>
      <c r="C41" s="6" t="s">
        <v>61</v>
      </c>
      <c r="D41" s="6" t="s">
        <v>62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  <c r="L41" s="6" t="s">
        <v>0</v>
      </c>
      <c r="M41" s="6" t="s">
        <v>0</v>
      </c>
      <c r="N41" s="6" t="s">
        <v>0</v>
      </c>
      <c r="O41" s="6" t="s">
        <v>0</v>
      </c>
      <c r="P41" s="6" t="s">
        <v>0</v>
      </c>
      <c r="Q41" s="6" t="s">
        <v>0</v>
      </c>
      <c r="R41" s="6" t="s">
        <v>0</v>
      </c>
      <c r="S41" s="6" t="s">
        <v>0</v>
      </c>
      <c r="T41" s="6" t="s">
        <v>0</v>
      </c>
      <c r="U41" s="6" t="s">
        <v>0</v>
      </c>
      <c r="V41" s="6" t="s">
        <v>0</v>
      </c>
      <c r="W41" s="6" t="s">
        <v>0</v>
      </c>
      <c r="X41" s="6" t="s">
        <v>0</v>
      </c>
      <c r="Y41" s="6" t="s">
        <v>0</v>
      </c>
      <c r="Z41" s="6" t="s">
        <v>0</v>
      </c>
      <c r="AA41" s="6">
        <v>0.22</v>
      </c>
      <c r="AB41" s="6">
        <v>0.01</v>
      </c>
      <c r="AC41" s="6">
        <v>0.01</v>
      </c>
      <c r="AD41" s="6" t="s">
        <v>0</v>
      </c>
      <c r="AE41" s="6" t="s">
        <v>0</v>
      </c>
      <c r="AF41" s="6">
        <v>-16.59</v>
      </c>
      <c r="AG41" s="6">
        <v>7.0000000000000007E-2</v>
      </c>
      <c r="AH41" s="6">
        <v>0.03</v>
      </c>
      <c r="AI41" s="6">
        <v>13.82</v>
      </c>
      <c r="AJ41" s="6">
        <v>7.0000000000000007E-2</v>
      </c>
      <c r="AK41" s="6">
        <v>0.03</v>
      </c>
      <c r="AL41" s="6" t="s">
        <v>0</v>
      </c>
      <c r="AM41" s="6" t="s">
        <v>0</v>
      </c>
      <c r="AN41" s="6" t="s">
        <v>0</v>
      </c>
      <c r="AO41" s="6" t="s">
        <v>0</v>
      </c>
      <c r="AP41" s="6" t="s">
        <v>0</v>
      </c>
      <c r="AQ41" s="6" t="s">
        <v>0</v>
      </c>
      <c r="AR41" s="6" t="s">
        <v>0</v>
      </c>
      <c r="AS41" s="6">
        <v>0.57699999999999996</v>
      </c>
      <c r="AT41" s="6">
        <v>2.4E-2</v>
      </c>
      <c r="AU41" s="6">
        <v>1.2E-2</v>
      </c>
      <c r="AV41" s="6" t="s">
        <v>0</v>
      </c>
      <c r="AW41" s="6" t="s">
        <v>0</v>
      </c>
      <c r="AX41" s="6" t="s">
        <v>0</v>
      </c>
      <c r="AY41" s="6" t="s">
        <v>0</v>
      </c>
      <c r="AZ41" s="6" t="s">
        <v>0</v>
      </c>
      <c r="BA41" s="6" t="s">
        <v>0</v>
      </c>
      <c r="BB41" s="6" t="s">
        <v>0</v>
      </c>
      <c r="BC41" s="6">
        <v>0.159</v>
      </c>
      <c r="BD41" s="6">
        <v>1E-3</v>
      </c>
      <c r="BE41" s="6">
        <v>0</v>
      </c>
      <c r="BF41" s="6" t="s">
        <v>0</v>
      </c>
      <c r="BG41" s="6" t="s">
        <v>0</v>
      </c>
    </row>
    <row r="42" spans="1:59" x14ac:dyDescent="0.2">
      <c r="A42" s="5" t="s">
        <v>63</v>
      </c>
      <c r="B42" s="6" t="s">
        <v>396</v>
      </c>
      <c r="C42" s="6" t="s">
        <v>65</v>
      </c>
      <c r="D42" s="6" t="s">
        <v>62</v>
      </c>
      <c r="E42" s="6" t="b">
        <v>0</v>
      </c>
      <c r="F42" s="6" t="s">
        <v>395</v>
      </c>
      <c r="G42" s="6" t="s">
        <v>66</v>
      </c>
      <c r="H42" s="6" t="s">
        <v>395</v>
      </c>
      <c r="I42" s="6" t="s">
        <v>67</v>
      </c>
      <c r="J42" s="6" t="s">
        <v>375</v>
      </c>
      <c r="K42" s="6">
        <v>90</v>
      </c>
      <c r="L42" s="6">
        <v>7</v>
      </c>
      <c r="M42" s="6">
        <v>7</v>
      </c>
      <c r="N42" s="6">
        <v>17068.196215494936</v>
      </c>
      <c r="O42" s="6">
        <v>17043.650638230331</v>
      </c>
      <c r="P42" s="6">
        <v>-8.7200000000000006</v>
      </c>
      <c r="Q42" s="6">
        <v>21.93</v>
      </c>
      <c r="R42" s="6">
        <v>3.0219999999999998</v>
      </c>
      <c r="S42" s="6">
        <v>-3.51</v>
      </c>
      <c r="T42" s="6">
        <v>-0.48299999999999998</v>
      </c>
      <c r="U42" s="6">
        <v>-0.13800000000000001</v>
      </c>
      <c r="V42" s="6">
        <v>-7.2619999999999996</v>
      </c>
      <c r="W42" s="6">
        <v>-0.255</v>
      </c>
      <c r="X42" s="6">
        <v>6.1440000000000001</v>
      </c>
      <c r="Y42" s="6">
        <v>9.8699999999999992</v>
      </c>
      <c r="Z42" s="6">
        <v>-0.28599999999999998</v>
      </c>
      <c r="AA42" s="6">
        <v>0.2</v>
      </c>
      <c r="AB42" s="6" t="s">
        <v>0</v>
      </c>
      <c r="AC42" s="6" t="s">
        <v>0</v>
      </c>
      <c r="AD42" s="6">
        <v>1.008128581</v>
      </c>
      <c r="AE42" s="6">
        <v>-16.71</v>
      </c>
      <c r="AF42" s="6">
        <v>-16.649999999999999</v>
      </c>
      <c r="AG42" s="6" t="s">
        <v>0</v>
      </c>
      <c r="AH42" s="6" t="s">
        <v>0</v>
      </c>
      <c r="AI42" s="6">
        <v>13.75</v>
      </c>
      <c r="AJ42" s="6" t="s">
        <v>0</v>
      </c>
      <c r="AK42" s="6" t="s">
        <v>0</v>
      </c>
      <c r="AL42" s="6">
        <v>-3.9247942584906576E-5</v>
      </c>
      <c r="AM42" s="6" t="s">
        <v>397</v>
      </c>
      <c r="AN42" s="6">
        <v>-0.13800000000000001</v>
      </c>
      <c r="AO42" s="6">
        <v>1.4954334262358904</v>
      </c>
      <c r="AP42" s="6">
        <v>0.77638046935880889</v>
      </c>
      <c r="AQ42" s="6">
        <v>0.56999999999999995</v>
      </c>
      <c r="AR42" s="6">
        <v>0</v>
      </c>
      <c r="AS42" s="6">
        <v>0.56999999999999995</v>
      </c>
      <c r="AT42" s="6" t="s">
        <v>0</v>
      </c>
      <c r="AU42" s="6" t="s">
        <v>0</v>
      </c>
      <c r="AV42" s="6">
        <v>0.9278942143709179</v>
      </c>
      <c r="AW42" s="6" t="s">
        <v>389</v>
      </c>
      <c r="AX42" s="6">
        <v>6.4829999999999997</v>
      </c>
      <c r="AY42" s="6">
        <v>-4.115914273603952E-3</v>
      </c>
      <c r="AZ42" s="6">
        <v>0.18513512426840098</v>
      </c>
      <c r="BA42" s="6">
        <v>0.158</v>
      </c>
      <c r="BB42" s="6">
        <v>0</v>
      </c>
      <c r="BC42" s="6">
        <v>0.158</v>
      </c>
      <c r="BD42" s="6" t="s">
        <v>0</v>
      </c>
      <c r="BE42" s="6" t="s">
        <v>0</v>
      </c>
      <c r="BF42" s="6">
        <v>-0.255</v>
      </c>
      <c r="BG42" s="6">
        <v>0</v>
      </c>
    </row>
    <row r="43" spans="1:59" x14ac:dyDescent="0.2">
      <c r="A43" s="5" t="s">
        <v>71</v>
      </c>
      <c r="B43" s="6" t="s">
        <v>398</v>
      </c>
      <c r="C43" s="6" t="s">
        <v>65</v>
      </c>
      <c r="D43" s="6" t="s">
        <v>62</v>
      </c>
      <c r="E43" s="6" t="b">
        <v>0</v>
      </c>
      <c r="F43" s="6" t="s">
        <v>395</v>
      </c>
      <c r="G43" s="6" t="s">
        <v>66</v>
      </c>
      <c r="H43" s="6" t="s">
        <v>395</v>
      </c>
      <c r="I43" s="6" t="s">
        <v>67</v>
      </c>
      <c r="J43" s="6" t="s">
        <v>375</v>
      </c>
      <c r="K43" s="6">
        <v>90</v>
      </c>
      <c r="L43" s="6">
        <v>7</v>
      </c>
      <c r="M43" s="6">
        <v>7</v>
      </c>
      <c r="N43" s="6">
        <v>16888.136351819907</v>
      </c>
      <c r="O43" s="6">
        <v>16950.448201106388</v>
      </c>
      <c r="P43" s="6">
        <v>-8.56</v>
      </c>
      <c r="Q43" s="6">
        <v>22.1</v>
      </c>
      <c r="R43" s="6">
        <v>3.056</v>
      </c>
      <c r="S43" s="6">
        <v>-3.3519999999999999</v>
      </c>
      <c r="T43" s="6">
        <v>-0.28499999999999998</v>
      </c>
      <c r="U43" s="6">
        <v>-0.13100000000000001</v>
      </c>
      <c r="V43" s="6">
        <v>-6.8869999999999996</v>
      </c>
      <c r="W43" s="6">
        <v>-0.19600000000000001</v>
      </c>
      <c r="X43" s="6">
        <v>6.048</v>
      </c>
      <c r="Y43" s="6">
        <v>9.4209999999999994</v>
      </c>
      <c r="Z43" s="6">
        <v>-0.28000000000000003</v>
      </c>
      <c r="AA43" s="6">
        <v>0.23</v>
      </c>
      <c r="AB43" s="6" t="s">
        <v>0</v>
      </c>
      <c r="AC43" s="6" t="s">
        <v>0</v>
      </c>
      <c r="AD43" s="6">
        <v>1.008128581</v>
      </c>
      <c r="AE43" s="6">
        <v>-16.55</v>
      </c>
      <c r="AF43" s="6">
        <v>-16.5</v>
      </c>
      <c r="AG43" s="6" t="s">
        <v>0</v>
      </c>
      <c r="AH43" s="6" t="s">
        <v>0</v>
      </c>
      <c r="AI43" s="6">
        <v>13.91</v>
      </c>
      <c r="AJ43" s="6" t="s">
        <v>0</v>
      </c>
      <c r="AK43" s="6" t="s">
        <v>0</v>
      </c>
      <c r="AL43" s="6">
        <v>-3.924794258490703E-5</v>
      </c>
      <c r="AM43" s="6" t="s">
        <v>399</v>
      </c>
      <c r="AN43" s="6">
        <v>-0.13100000000000001</v>
      </c>
      <c r="AO43" s="6">
        <v>1.4954334262358902</v>
      </c>
      <c r="AP43" s="6">
        <v>0.77638046935880867</v>
      </c>
      <c r="AQ43" s="6">
        <v>0.57999999999999996</v>
      </c>
      <c r="AR43" s="6">
        <v>0</v>
      </c>
      <c r="AS43" s="6">
        <v>0.57999999999999996</v>
      </c>
      <c r="AT43" s="6" t="s">
        <v>0</v>
      </c>
      <c r="AU43" s="6" t="s">
        <v>0</v>
      </c>
      <c r="AV43" s="6">
        <v>0.92789421437091801</v>
      </c>
      <c r="AW43" s="6" t="s">
        <v>383</v>
      </c>
      <c r="AX43" s="6">
        <v>6.194</v>
      </c>
      <c r="AY43" s="6">
        <v>-4.115914273603952E-3</v>
      </c>
      <c r="AZ43" s="6">
        <v>0.18513512426840098</v>
      </c>
      <c r="BA43" s="6">
        <v>0.16</v>
      </c>
      <c r="BB43" s="6">
        <v>0</v>
      </c>
      <c r="BC43" s="6">
        <v>0.16</v>
      </c>
      <c r="BD43" s="6" t="s">
        <v>0</v>
      </c>
      <c r="BE43" s="6" t="s">
        <v>0</v>
      </c>
      <c r="BF43" s="6">
        <v>-0.19600000000000001</v>
      </c>
      <c r="BG43" s="6">
        <v>0</v>
      </c>
    </row>
    <row r="44" spans="1:59" x14ac:dyDescent="0.2">
      <c r="A44" s="5" t="s">
        <v>75</v>
      </c>
      <c r="B44" s="6" t="s">
        <v>400</v>
      </c>
      <c r="C44" s="6" t="s">
        <v>65</v>
      </c>
      <c r="D44" s="6" t="s">
        <v>62</v>
      </c>
      <c r="E44" s="6" t="b">
        <v>0</v>
      </c>
      <c r="F44" s="6" t="s">
        <v>395</v>
      </c>
      <c r="G44" s="6" t="s">
        <v>66</v>
      </c>
      <c r="H44" s="6" t="s">
        <v>395</v>
      </c>
      <c r="I44" s="6" t="s">
        <v>67</v>
      </c>
      <c r="J44" s="6" t="s">
        <v>375</v>
      </c>
      <c r="K44" s="6">
        <v>90</v>
      </c>
      <c r="L44" s="6">
        <v>7</v>
      </c>
      <c r="M44" s="6">
        <v>7</v>
      </c>
      <c r="N44" s="6">
        <v>17771.158014132081</v>
      </c>
      <c r="O44" s="6">
        <v>17773.003835389638</v>
      </c>
      <c r="P44" s="6">
        <v>-8.67</v>
      </c>
      <c r="Q44" s="6">
        <v>21.99</v>
      </c>
      <c r="R44" s="6">
        <v>3.0289999999999999</v>
      </c>
      <c r="S44" s="6">
        <v>-3.4569999999999999</v>
      </c>
      <c r="T44" s="6">
        <v>-0.39800000000000002</v>
      </c>
      <c r="U44" s="6">
        <v>-0.112</v>
      </c>
      <c r="V44" s="6">
        <v>-7.8579999999999997</v>
      </c>
      <c r="W44" s="6">
        <v>-0.96199999999999997</v>
      </c>
      <c r="X44" s="6">
        <v>5.8929999999999998</v>
      </c>
      <c r="Y44" s="6">
        <v>9.5050000000000008</v>
      </c>
      <c r="Z44" s="6">
        <v>-0.27200000000000002</v>
      </c>
      <c r="AA44" s="6">
        <v>0.21</v>
      </c>
      <c r="AB44" s="6" t="s">
        <v>0</v>
      </c>
      <c r="AC44" s="6" t="s">
        <v>0</v>
      </c>
      <c r="AD44" s="6">
        <v>1.008128581</v>
      </c>
      <c r="AE44" s="6">
        <v>-16.66</v>
      </c>
      <c r="AF44" s="6">
        <v>-16.600000000000001</v>
      </c>
      <c r="AG44" s="6" t="s">
        <v>0</v>
      </c>
      <c r="AH44" s="6" t="s">
        <v>0</v>
      </c>
      <c r="AI44" s="6">
        <v>13.81</v>
      </c>
      <c r="AJ44" s="6" t="s">
        <v>0</v>
      </c>
      <c r="AK44" s="6" t="s">
        <v>0</v>
      </c>
      <c r="AL44" s="6">
        <v>-3.9247942584907017E-5</v>
      </c>
      <c r="AM44" s="6" t="s">
        <v>399</v>
      </c>
      <c r="AN44" s="6">
        <v>-0.112</v>
      </c>
      <c r="AO44" s="6">
        <v>1.4954334262358902</v>
      </c>
      <c r="AP44" s="6">
        <v>0.77638046935880867</v>
      </c>
      <c r="AQ44" s="6">
        <v>0.60899999999999999</v>
      </c>
      <c r="AR44" s="6">
        <v>0</v>
      </c>
      <c r="AS44" s="6">
        <v>0.60899999999999999</v>
      </c>
      <c r="AT44" s="6" t="s">
        <v>0</v>
      </c>
      <c r="AU44" s="6" t="s">
        <v>0</v>
      </c>
      <c r="AV44" s="6">
        <v>0.92789421437091812</v>
      </c>
      <c r="AW44" s="6" t="s">
        <v>401</v>
      </c>
      <c r="AX44" s="6">
        <v>6.33</v>
      </c>
      <c r="AY44" s="6">
        <v>-4.115914273603952E-3</v>
      </c>
      <c r="AZ44" s="6">
        <v>0.18513512426840098</v>
      </c>
      <c r="BA44" s="6">
        <v>0.159</v>
      </c>
      <c r="BB44" s="6">
        <v>0</v>
      </c>
      <c r="BC44" s="6">
        <v>0.159</v>
      </c>
      <c r="BD44" s="6" t="s">
        <v>0</v>
      </c>
      <c r="BE44" s="6" t="s">
        <v>0</v>
      </c>
      <c r="BF44" s="6">
        <v>-0.96199999999999997</v>
      </c>
      <c r="BG44" s="6">
        <v>0</v>
      </c>
    </row>
    <row r="45" spans="1:59" x14ac:dyDescent="0.2">
      <c r="A45" s="5" t="s">
        <v>79</v>
      </c>
      <c r="B45" s="6" t="s">
        <v>402</v>
      </c>
      <c r="C45" s="6" t="s">
        <v>65</v>
      </c>
      <c r="D45" s="6" t="s">
        <v>62</v>
      </c>
      <c r="E45" s="6" t="b">
        <v>0</v>
      </c>
      <c r="F45" s="6" t="s">
        <v>395</v>
      </c>
      <c r="G45" s="6" t="s">
        <v>66</v>
      </c>
      <c r="H45" s="6" t="s">
        <v>395</v>
      </c>
      <c r="I45" s="6" t="s">
        <v>67</v>
      </c>
      <c r="J45" s="6" t="s">
        <v>375</v>
      </c>
      <c r="K45" s="6">
        <v>90</v>
      </c>
      <c r="L45" s="6">
        <v>7</v>
      </c>
      <c r="M45" s="6">
        <v>7</v>
      </c>
      <c r="N45" s="6">
        <v>17008.783843767207</v>
      </c>
      <c r="O45" s="6">
        <v>16984.972749544679</v>
      </c>
      <c r="P45" s="6">
        <v>-8.65</v>
      </c>
      <c r="Q45" s="6">
        <v>22</v>
      </c>
      <c r="R45" s="6">
        <v>3.0390000000000001</v>
      </c>
      <c r="S45" s="6">
        <v>-3.4460000000000002</v>
      </c>
      <c r="T45" s="6">
        <v>-0.41499999999999998</v>
      </c>
      <c r="U45" s="6">
        <v>-0.151</v>
      </c>
      <c r="V45" s="6">
        <v>-5.7850000000000001</v>
      </c>
      <c r="W45" s="6">
        <v>1.1040000000000001</v>
      </c>
      <c r="X45" s="6">
        <v>6.02</v>
      </c>
      <c r="Y45" s="6">
        <v>9.5990000000000002</v>
      </c>
      <c r="Z45" s="6">
        <v>-0.28199999999999997</v>
      </c>
      <c r="AA45" s="6">
        <v>0.22</v>
      </c>
      <c r="AB45" s="6" t="s">
        <v>0</v>
      </c>
      <c r="AC45" s="6" t="s">
        <v>0</v>
      </c>
      <c r="AD45" s="6">
        <v>1.008128581</v>
      </c>
      <c r="AE45" s="6">
        <v>-16.649999999999999</v>
      </c>
      <c r="AF45" s="6">
        <v>-16.59</v>
      </c>
      <c r="AG45" s="6" t="s">
        <v>0</v>
      </c>
      <c r="AH45" s="6" t="s">
        <v>0</v>
      </c>
      <c r="AI45" s="6">
        <v>13.82</v>
      </c>
      <c r="AJ45" s="6" t="s">
        <v>0</v>
      </c>
      <c r="AK45" s="6" t="s">
        <v>0</v>
      </c>
      <c r="AL45" s="6">
        <v>-3.92479425849068E-5</v>
      </c>
      <c r="AM45" s="6" t="s">
        <v>397</v>
      </c>
      <c r="AN45" s="6">
        <v>-0.151</v>
      </c>
      <c r="AO45" s="6">
        <v>1.4954334262358902</v>
      </c>
      <c r="AP45" s="6">
        <v>0.77638046935880867</v>
      </c>
      <c r="AQ45" s="6">
        <v>0.55000000000000004</v>
      </c>
      <c r="AR45" s="6">
        <v>0</v>
      </c>
      <c r="AS45" s="6">
        <v>0.55000000000000004</v>
      </c>
      <c r="AT45" s="6" t="s">
        <v>0</v>
      </c>
      <c r="AU45" s="6" t="s">
        <v>0</v>
      </c>
      <c r="AV45" s="6">
        <v>0.9278942143709179</v>
      </c>
      <c r="AW45" s="6" t="s">
        <v>377</v>
      </c>
      <c r="AX45" s="6">
        <v>6.4710000000000001</v>
      </c>
      <c r="AY45" s="6">
        <v>-4.115914273603952E-3</v>
      </c>
      <c r="AZ45" s="6">
        <v>0.18513512426840098</v>
      </c>
      <c r="BA45" s="6">
        <v>0.159</v>
      </c>
      <c r="BB45" s="6">
        <v>0</v>
      </c>
      <c r="BC45" s="6">
        <v>0.159</v>
      </c>
      <c r="BD45" s="6" t="s">
        <v>0</v>
      </c>
      <c r="BE45" s="6" t="s">
        <v>0</v>
      </c>
      <c r="BF45" s="6">
        <v>1.1040000000000001</v>
      </c>
      <c r="BG45" s="6">
        <v>0</v>
      </c>
    </row>
    <row r="46" spans="1:59" x14ac:dyDescent="0.2">
      <c r="A46" s="5" t="s">
        <v>103</v>
      </c>
      <c r="B46" s="6" t="s">
        <v>403</v>
      </c>
      <c r="C46" s="6" t="s">
        <v>61</v>
      </c>
      <c r="D46" s="6" t="s">
        <v>62</v>
      </c>
      <c r="E46" s="6" t="s">
        <v>0</v>
      </c>
      <c r="F46" s="6" t="s">
        <v>0</v>
      </c>
      <c r="G46" s="6" t="s">
        <v>0</v>
      </c>
      <c r="H46" s="6" t="s">
        <v>0</v>
      </c>
      <c r="I46" s="6" t="s">
        <v>0</v>
      </c>
      <c r="J46" s="6" t="s">
        <v>0</v>
      </c>
      <c r="K46" s="6" t="s">
        <v>0</v>
      </c>
      <c r="L46" s="6" t="s">
        <v>0</v>
      </c>
      <c r="M46" s="6" t="s">
        <v>0</v>
      </c>
      <c r="N46" s="6" t="s">
        <v>0</v>
      </c>
      <c r="O46" s="6" t="s">
        <v>0</v>
      </c>
      <c r="P46" s="6" t="s">
        <v>0</v>
      </c>
      <c r="Q46" s="6" t="s">
        <v>0</v>
      </c>
      <c r="R46" s="6" t="s">
        <v>0</v>
      </c>
      <c r="S46" s="6" t="s">
        <v>0</v>
      </c>
      <c r="T46" s="6" t="s">
        <v>0</v>
      </c>
      <c r="U46" s="6" t="s">
        <v>0</v>
      </c>
      <c r="V46" s="6" t="s">
        <v>0</v>
      </c>
      <c r="W46" s="6" t="s">
        <v>0</v>
      </c>
      <c r="X46" s="6" t="s">
        <v>0</v>
      </c>
      <c r="Y46" s="6" t="s">
        <v>0</v>
      </c>
      <c r="Z46" s="6" t="s">
        <v>0</v>
      </c>
      <c r="AA46" s="6">
        <v>-0.21</v>
      </c>
      <c r="AB46" s="6">
        <v>0.02</v>
      </c>
      <c r="AC46" s="6">
        <v>0.01</v>
      </c>
      <c r="AD46" s="6" t="s">
        <v>0</v>
      </c>
      <c r="AE46" s="6" t="s">
        <v>0</v>
      </c>
      <c r="AF46" s="6">
        <v>-12.66</v>
      </c>
      <c r="AG46" s="6">
        <v>0.17</v>
      </c>
      <c r="AH46" s="6">
        <v>0.08</v>
      </c>
      <c r="AI46" s="6">
        <v>17.87</v>
      </c>
      <c r="AJ46" s="6">
        <v>0.17</v>
      </c>
      <c r="AK46" s="6">
        <v>0.09</v>
      </c>
      <c r="AL46" s="6" t="s">
        <v>0</v>
      </c>
      <c r="AM46" s="6" t="s">
        <v>0</v>
      </c>
      <c r="AN46" s="6" t="s">
        <v>0</v>
      </c>
      <c r="AO46" s="6" t="s">
        <v>0</v>
      </c>
      <c r="AP46" s="6" t="s">
        <v>0</v>
      </c>
      <c r="AQ46" s="6" t="s">
        <v>0</v>
      </c>
      <c r="AR46" s="6" t="s">
        <v>0</v>
      </c>
      <c r="AS46" s="6">
        <v>0.38800000000000001</v>
      </c>
      <c r="AT46" s="6">
        <v>3.5000000000000003E-2</v>
      </c>
      <c r="AU46" s="6">
        <v>1.7000000000000001E-2</v>
      </c>
      <c r="AV46" s="6" t="s">
        <v>0</v>
      </c>
      <c r="AW46" s="6" t="s">
        <v>0</v>
      </c>
      <c r="AX46" s="6" t="s">
        <v>0</v>
      </c>
      <c r="AY46" s="6" t="s">
        <v>0</v>
      </c>
      <c r="AZ46" s="6" t="s">
        <v>0</v>
      </c>
      <c r="BA46" s="6" t="s">
        <v>0</v>
      </c>
      <c r="BB46" s="6" t="s">
        <v>0</v>
      </c>
      <c r="BC46" s="6">
        <v>0.186</v>
      </c>
      <c r="BD46" s="6">
        <v>7.0000000000000001E-3</v>
      </c>
      <c r="BE46" s="6">
        <v>4.0000000000000001E-3</v>
      </c>
      <c r="BF46" s="6" t="s">
        <v>0</v>
      </c>
      <c r="BG46" s="6" t="s">
        <v>0</v>
      </c>
    </row>
    <row r="47" spans="1:59" x14ac:dyDescent="0.2">
      <c r="A47" s="5" t="s">
        <v>63</v>
      </c>
      <c r="B47" s="6" t="s">
        <v>404</v>
      </c>
      <c r="C47" s="6" t="s">
        <v>65</v>
      </c>
      <c r="D47" s="6" t="s">
        <v>62</v>
      </c>
      <c r="E47" s="6" t="b">
        <v>0</v>
      </c>
      <c r="F47" s="6" t="s">
        <v>403</v>
      </c>
      <c r="G47" s="6" t="s">
        <v>66</v>
      </c>
      <c r="H47" s="6" t="s">
        <v>403</v>
      </c>
      <c r="I47" s="6" t="s">
        <v>67</v>
      </c>
      <c r="J47" s="6" t="s">
        <v>375</v>
      </c>
      <c r="K47" s="6">
        <v>90</v>
      </c>
      <c r="L47" s="6">
        <v>7</v>
      </c>
      <c r="M47" s="6">
        <v>7</v>
      </c>
      <c r="N47" s="6">
        <v>17003.877035590856</v>
      </c>
      <c r="O47" s="6">
        <v>16952.128667542958</v>
      </c>
      <c r="P47" s="6">
        <v>-4.75</v>
      </c>
      <c r="Q47" s="6">
        <v>26.03</v>
      </c>
      <c r="R47" s="6">
        <v>2.7770000000000001</v>
      </c>
      <c r="S47" s="6">
        <v>0.47799999999999998</v>
      </c>
      <c r="T47" s="6">
        <v>3.0910000000000002</v>
      </c>
      <c r="U47" s="6">
        <v>-0.24399999999999999</v>
      </c>
      <c r="V47" s="6">
        <v>0.22</v>
      </c>
      <c r="W47" s="6">
        <v>-0.73699999999999999</v>
      </c>
      <c r="X47" s="6">
        <v>3.766</v>
      </c>
      <c r="Y47" s="6">
        <v>-0.13600000000000001</v>
      </c>
      <c r="Z47" s="6">
        <v>-0.17499999999999999</v>
      </c>
      <c r="AA47" s="6">
        <v>-0.21</v>
      </c>
      <c r="AB47" s="6" t="s">
        <v>0</v>
      </c>
      <c r="AC47" s="6" t="s">
        <v>0</v>
      </c>
      <c r="AD47" s="6">
        <v>1.008128581</v>
      </c>
      <c r="AE47" s="6">
        <v>-12.77</v>
      </c>
      <c r="AF47" s="6">
        <v>-12.72</v>
      </c>
      <c r="AG47" s="6" t="s">
        <v>0</v>
      </c>
      <c r="AH47" s="6" t="s">
        <v>0</v>
      </c>
      <c r="AI47" s="6">
        <v>17.8</v>
      </c>
      <c r="AJ47" s="6" t="s">
        <v>0</v>
      </c>
      <c r="AK47" s="6" t="s">
        <v>0</v>
      </c>
      <c r="AL47" s="6">
        <v>-3.9247942584905885E-5</v>
      </c>
      <c r="AM47" s="6" t="s">
        <v>405</v>
      </c>
      <c r="AN47" s="6">
        <v>-0.24399999999999999</v>
      </c>
      <c r="AO47" s="6">
        <v>1.4954334262358904</v>
      </c>
      <c r="AP47" s="6">
        <v>0.77638046935880889</v>
      </c>
      <c r="AQ47" s="6">
        <v>0.41099999999999998</v>
      </c>
      <c r="AR47" s="6">
        <v>0</v>
      </c>
      <c r="AS47" s="6">
        <v>0.41099999999999998</v>
      </c>
      <c r="AT47" s="6" t="s">
        <v>0</v>
      </c>
      <c r="AU47" s="6" t="s">
        <v>0</v>
      </c>
      <c r="AV47" s="6">
        <v>0.9278942143709179</v>
      </c>
      <c r="AW47" s="6" t="s">
        <v>385</v>
      </c>
      <c r="AX47" s="6">
        <v>-0.94</v>
      </c>
      <c r="AY47" s="6">
        <v>-4.115914273603952E-3</v>
      </c>
      <c r="AZ47" s="6">
        <v>0.18513512426840098</v>
      </c>
      <c r="BA47" s="6">
        <v>0.189</v>
      </c>
      <c r="BB47" s="6">
        <v>0</v>
      </c>
      <c r="BC47" s="6">
        <v>0.189</v>
      </c>
      <c r="BD47" s="6" t="s">
        <v>0</v>
      </c>
      <c r="BE47" s="6" t="s">
        <v>0</v>
      </c>
      <c r="BF47" s="6">
        <v>-0.73699999999999999</v>
      </c>
      <c r="BG47" s="6">
        <v>0</v>
      </c>
    </row>
    <row r="48" spans="1:59" x14ac:dyDescent="0.2">
      <c r="A48" s="5" t="s">
        <v>71</v>
      </c>
      <c r="B48" s="6" t="s">
        <v>406</v>
      </c>
      <c r="C48" s="6" t="s">
        <v>65</v>
      </c>
      <c r="D48" s="7">
        <v>0.87970243409958293</v>
      </c>
      <c r="E48" s="6" t="b">
        <v>0</v>
      </c>
      <c r="F48" s="6" t="s">
        <v>403</v>
      </c>
      <c r="G48" s="6" t="s">
        <v>66</v>
      </c>
      <c r="H48" s="6" t="s">
        <v>403</v>
      </c>
      <c r="I48" s="6" t="s">
        <v>67</v>
      </c>
      <c r="J48" s="6" t="s">
        <v>375</v>
      </c>
      <c r="K48" s="6">
        <v>90</v>
      </c>
      <c r="L48" s="6">
        <v>7</v>
      </c>
      <c r="M48" s="6">
        <v>7</v>
      </c>
      <c r="N48" s="6">
        <v>16932.393761930874</v>
      </c>
      <c r="O48" s="6">
        <v>16980.815806254213</v>
      </c>
      <c r="P48" s="6">
        <v>-4.43</v>
      </c>
      <c r="Q48" s="6">
        <v>26.35</v>
      </c>
      <c r="R48" s="6">
        <v>2.82</v>
      </c>
      <c r="S48" s="6">
        <v>0.79100000000000004</v>
      </c>
      <c r="T48" s="6">
        <v>3.4489999999999998</v>
      </c>
      <c r="U48" s="6">
        <v>-0.24</v>
      </c>
      <c r="V48" s="6">
        <v>0.48799999999999999</v>
      </c>
      <c r="W48" s="6">
        <v>-1.093</v>
      </c>
      <c r="X48" s="6">
        <v>3.5550000000000002</v>
      </c>
      <c r="Y48" s="6">
        <v>-1.006</v>
      </c>
      <c r="Z48" s="6">
        <v>-0.16500000000000001</v>
      </c>
      <c r="AA48" s="6">
        <v>-0.18</v>
      </c>
      <c r="AB48" s="6" t="s">
        <v>0</v>
      </c>
      <c r="AC48" s="6" t="s">
        <v>0</v>
      </c>
      <c r="AD48" s="6">
        <v>1.008128581</v>
      </c>
      <c r="AE48" s="6">
        <v>-12.46</v>
      </c>
      <c r="AF48" s="6">
        <v>-12.41</v>
      </c>
      <c r="AG48" s="6" t="s">
        <v>0</v>
      </c>
      <c r="AH48" s="6" t="s">
        <v>0</v>
      </c>
      <c r="AI48" s="6">
        <v>18.12</v>
      </c>
      <c r="AJ48" s="6" t="s">
        <v>0</v>
      </c>
      <c r="AK48" s="6" t="s">
        <v>0</v>
      </c>
      <c r="AL48" s="6">
        <v>-3.9247942584905655E-5</v>
      </c>
      <c r="AM48" s="6" t="s">
        <v>382</v>
      </c>
      <c r="AN48" s="6">
        <v>-0.24</v>
      </c>
      <c r="AO48" s="6">
        <v>1.4954334262358902</v>
      </c>
      <c r="AP48" s="6">
        <v>0.77638046935880867</v>
      </c>
      <c r="AQ48" s="6">
        <v>0.41699999999999998</v>
      </c>
      <c r="AR48" s="6">
        <v>0</v>
      </c>
      <c r="AS48" s="6">
        <v>0.41699999999999998</v>
      </c>
      <c r="AT48" s="6" t="s">
        <v>0</v>
      </c>
      <c r="AU48" s="6" t="s">
        <v>0</v>
      </c>
      <c r="AV48" s="6">
        <v>0.92789421437091812</v>
      </c>
      <c r="AW48" s="6" t="s">
        <v>385</v>
      </c>
      <c r="AX48" s="6">
        <v>-1.546</v>
      </c>
      <c r="AY48" s="6">
        <v>-4.115914273603952E-3</v>
      </c>
      <c r="AZ48" s="6">
        <v>0.18513512426840098</v>
      </c>
      <c r="BA48" s="6">
        <v>0.191</v>
      </c>
      <c r="BB48" s="6">
        <v>0</v>
      </c>
      <c r="BC48" s="6">
        <v>0.191</v>
      </c>
      <c r="BD48" s="6" t="s">
        <v>0</v>
      </c>
      <c r="BE48" s="6" t="s">
        <v>0</v>
      </c>
      <c r="BF48" s="6">
        <v>-1.093</v>
      </c>
      <c r="BG48" s="6">
        <v>0</v>
      </c>
    </row>
    <row r="49" spans="1:59" x14ac:dyDescent="0.2">
      <c r="A49" s="5" t="s">
        <v>75</v>
      </c>
      <c r="B49" s="6" t="s">
        <v>407</v>
      </c>
      <c r="C49" s="6" t="s">
        <v>65</v>
      </c>
      <c r="D49" s="6" t="s">
        <v>62</v>
      </c>
      <c r="E49" s="6" t="b">
        <v>0</v>
      </c>
      <c r="F49" s="6" t="s">
        <v>403</v>
      </c>
      <c r="G49" s="6" t="s">
        <v>66</v>
      </c>
      <c r="H49" s="6" t="s">
        <v>403</v>
      </c>
      <c r="I49" s="6" t="s">
        <v>67</v>
      </c>
      <c r="J49" s="6" t="s">
        <v>375</v>
      </c>
      <c r="K49" s="6">
        <v>90</v>
      </c>
      <c r="L49" s="6">
        <v>7</v>
      </c>
      <c r="M49" s="6">
        <v>7</v>
      </c>
      <c r="N49" s="6">
        <v>17027.761193571499</v>
      </c>
      <c r="O49" s="6">
        <v>16917.446455205587</v>
      </c>
      <c r="P49" s="6">
        <v>-4.79</v>
      </c>
      <c r="Q49" s="6">
        <v>25.98</v>
      </c>
      <c r="R49" s="6">
        <v>2.7730000000000001</v>
      </c>
      <c r="S49" s="6">
        <v>0.434</v>
      </c>
      <c r="T49" s="6">
        <v>3.0230000000000001</v>
      </c>
      <c r="U49" s="6">
        <v>-0.26500000000000001</v>
      </c>
      <c r="V49" s="6">
        <v>0.19800000000000001</v>
      </c>
      <c r="W49" s="6">
        <v>-0.67</v>
      </c>
      <c r="X49" s="6">
        <v>3.9390000000000001</v>
      </c>
      <c r="Y49" s="6">
        <v>0.128</v>
      </c>
      <c r="Z49" s="6">
        <v>-0.184</v>
      </c>
      <c r="AA49" s="6">
        <v>-0.21</v>
      </c>
      <c r="AB49" s="6" t="s">
        <v>0</v>
      </c>
      <c r="AC49" s="6" t="s">
        <v>0</v>
      </c>
      <c r="AD49" s="6">
        <v>1.008128581</v>
      </c>
      <c r="AE49" s="6">
        <v>-12.81</v>
      </c>
      <c r="AF49" s="6">
        <v>-12.77</v>
      </c>
      <c r="AG49" s="6" t="s">
        <v>0</v>
      </c>
      <c r="AH49" s="6" t="s">
        <v>0</v>
      </c>
      <c r="AI49" s="6">
        <v>17.760000000000002</v>
      </c>
      <c r="AJ49" s="6" t="s">
        <v>0</v>
      </c>
      <c r="AK49" s="6" t="s">
        <v>0</v>
      </c>
      <c r="AL49" s="6">
        <v>-3.9247942584906793E-5</v>
      </c>
      <c r="AM49" s="6" t="s">
        <v>399</v>
      </c>
      <c r="AN49" s="6">
        <v>-0.26500000000000001</v>
      </c>
      <c r="AO49" s="6">
        <v>1.4954334262358899</v>
      </c>
      <c r="AP49" s="6">
        <v>0.77638046935880867</v>
      </c>
      <c r="AQ49" s="6">
        <v>0.38</v>
      </c>
      <c r="AR49" s="6">
        <v>0</v>
      </c>
      <c r="AS49" s="6">
        <v>0.38</v>
      </c>
      <c r="AT49" s="6" t="s">
        <v>0</v>
      </c>
      <c r="AU49" s="6" t="s">
        <v>0</v>
      </c>
      <c r="AV49" s="6">
        <v>0.9278942143709179</v>
      </c>
      <c r="AW49" s="6" t="s">
        <v>380</v>
      </c>
      <c r="AX49" s="6">
        <v>-0.85399999999999998</v>
      </c>
      <c r="AY49" s="6">
        <v>-4.115914273603952E-3</v>
      </c>
      <c r="AZ49" s="6">
        <v>0.18513512426840098</v>
      </c>
      <c r="BA49" s="6">
        <v>0.189</v>
      </c>
      <c r="BB49" s="6">
        <v>0</v>
      </c>
      <c r="BC49" s="6">
        <v>0.189</v>
      </c>
      <c r="BD49" s="6" t="s">
        <v>0</v>
      </c>
      <c r="BE49" s="6" t="s">
        <v>0</v>
      </c>
      <c r="BF49" s="6">
        <v>-0.67</v>
      </c>
      <c r="BG49" s="6">
        <v>0</v>
      </c>
    </row>
    <row r="50" spans="1:59" x14ac:dyDescent="0.2">
      <c r="A50" s="5" t="s">
        <v>79</v>
      </c>
      <c r="B50" s="6" t="s">
        <v>408</v>
      </c>
      <c r="C50" s="6" t="s">
        <v>65</v>
      </c>
      <c r="D50" s="6" t="s">
        <v>62</v>
      </c>
      <c r="E50" s="6" t="b">
        <v>0</v>
      </c>
      <c r="F50" s="6" t="s">
        <v>403</v>
      </c>
      <c r="G50" s="6" t="s">
        <v>66</v>
      </c>
      <c r="H50" s="6" t="s">
        <v>403</v>
      </c>
      <c r="I50" s="6" t="s">
        <v>67</v>
      </c>
      <c r="J50" s="6" t="s">
        <v>375</v>
      </c>
      <c r="K50" s="6">
        <v>90</v>
      </c>
      <c r="L50" s="6">
        <v>7</v>
      </c>
      <c r="M50" s="6">
        <v>7</v>
      </c>
      <c r="N50" s="6">
        <v>16915.727534159487</v>
      </c>
      <c r="O50" s="6">
        <v>16872.600689568771</v>
      </c>
      <c r="P50" s="6">
        <v>-4.7699999999999996</v>
      </c>
      <c r="Q50" s="6">
        <v>26</v>
      </c>
      <c r="R50" s="6">
        <v>2.76</v>
      </c>
      <c r="S50" s="6">
        <v>0.45400000000000001</v>
      </c>
      <c r="T50" s="6">
        <v>3.0030000000000001</v>
      </c>
      <c r="U50" s="6">
        <v>-0.29099999999999998</v>
      </c>
      <c r="V50" s="6">
        <v>45.212000000000003</v>
      </c>
      <c r="W50" s="6">
        <v>44.264000000000003</v>
      </c>
      <c r="X50" s="6">
        <v>-6.1059999999999999</v>
      </c>
      <c r="Y50" s="6">
        <v>-9.9039999999999999</v>
      </c>
      <c r="Z50" s="6">
        <v>0.28499999999999998</v>
      </c>
      <c r="AA50" s="6">
        <v>-0.23</v>
      </c>
      <c r="AB50" s="6" t="s">
        <v>0</v>
      </c>
      <c r="AC50" s="6" t="s">
        <v>0</v>
      </c>
      <c r="AD50" s="6">
        <v>1.008128581</v>
      </c>
      <c r="AE50" s="6">
        <v>-12.79</v>
      </c>
      <c r="AF50" s="6">
        <v>-12.75</v>
      </c>
      <c r="AG50" s="6" t="s">
        <v>0</v>
      </c>
      <c r="AH50" s="6" t="s">
        <v>0</v>
      </c>
      <c r="AI50" s="6">
        <v>17.78</v>
      </c>
      <c r="AJ50" s="6" t="s">
        <v>0</v>
      </c>
      <c r="AK50" s="6" t="s">
        <v>0</v>
      </c>
      <c r="AL50" s="6">
        <v>-3.9247942584905438E-5</v>
      </c>
      <c r="AM50" s="6" t="s">
        <v>376</v>
      </c>
      <c r="AN50" s="6">
        <v>-0.29099999999999998</v>
      </c>
      <c r="AO50" s="6">
        <v>1.4954334262358902</v>
      </c>
      <c r="AP50" s="6">
        <v>0.77638046935880867</v>
      </c>
      <c r="AQ50" s="6">
        <v>0.34200000000000003</v>
      </c>
      <c r="AR50" s="6">
        <v>0</v>
      </c>
      <c r="AS50" s="6">
        <v>0.34200000000000003</v>
      </c>
      <c r="AT50" s="6" t="s">
        <v>0</v>
      </c>
      <c r="AU50" s="6" t="s">
        <v>0</v>
      </c>
      <c r="AV50" s="6">
        <v>0.92789421437091812</v>
      </c>
      <c r="AW50" s="6" t="s">
        <v>385</v>
      </c>
      <c r="AX50" s="6">
        <v>2.3119999999999998</v>
      </c>
      <c r="AY50" s="6">
        <v>-4.115914273603952E-3</v>
      </c>
      <c r="AZ50" s="6">
        <v>0.18513512426840098</v>
      </c>
      <c r="BA50" s="6">
        <v>0.17599999999999999</v>
      </c>
      <c r="BB50" s="6">
        <v>0</v>
      </c>
      <c r="BC50" s="6">
        <v>0.17599999999999999</v>
      </c>
      <c r="BD50" s="6" t="s">
        <v>0</v>
      </c>
      <c r="BE50" s="6" t="s">
        <v>0</v>
      </c>
      <c r="BF50" s="6">
        <v>44.264000000000003</v>
      </c>
      <c r="BG50" s="6">
        <v>0</v>
      </c>
    </row>
    <row r="51" spans="1:59" x14ac:dyDescent="0.2">
      <c r="A51" s="5" t="s">
        <v>109</v>
      </c>
      <c r="B51" s="6" t="s">
        <v>409</v>
      </c>
      <c r="C51" s="6" t="s">
        <v>61</v>
      </c>
      <c r="D51" s="6" t="s">
        <v>62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  <c r="K51" s="6" t="s">
        <v>0</v>
      </c>
      <c r="L51" s="6" t="s">
        <v>0</v>
      </c>
      <c r="M51" s="6" t="s">
        <v>0</v>
      </c>
      <c r="N51" s="6" t="s">
        <v>0</v>
      </c>
      <c r="O51" s="6" t="s">
        <v>0</v>
      </c>
      <c r="P51" s="6" t="s">
        <v>0</v>
      </c>
      <c r="Q51" s="6" t="s">
        <v>0</v>
      </c>
      <c r="R51" s="6" t="s">
        <v>0</v>
      </c>
      <c r="S51" s="6" t="s">
        <v>0</v>
      </c>
      <c r="T51" s="6" t="s">
        <v>0</v>
      </c>
      <c r="U51" s="6" t="s">
        <v>0</v>
      </c>
      <c r="V51" s="6" t="s">
        <v>0</v>
      </c>
      <c r="W51" s="6" t="s">
        <v>0</v>
      </c>
      <c r="X51" s="6" t="s">
        <v>0</v>
      </c>
      <c r="Y51" s="6" t="s">
        <v>0</v>
      </c>
      <c r="Z51" s="6" t="s">
        <v>0</v>
      </c>
      <c r="AA51" s="6">
        <v>-0.97</v>
      </c>
      <c r="AB51" s="6">
        <v>0.02</v>
      </c>
      <c r="AC51" s="6">
        <v>0.01</v>
      </c>
      <c r="AD51" s="6" t="s">
        <v>0</v>
      </c>
      <c r="AE51" s="6" t="s">
        <v>0</v>
      </c>
      <c r="AF51" s="6">
        <v>-14.71</v>
      </c>
      <c r="AG51" s="6">
        <v>7.0000000000000007E-2</v>
      </c>
      <c r="AH51" s="6">
        <v>0.03</v>
      </c>
      <c r="AI51" s="6">
        <v>15.75</v>
      </c>
      <c r="AJ51" s="6">
        <v>7.0000000000000007E-2</v>
      </c>
      <c r="AK51" s="6">
        <v>0.03</v>
      </c>
      <c r="AL51" s="6" t="s">
        <v>0</v>
      </c>
      <c r="AM51" s="6" t="s">
        <v>0</v>
      </c>
      <c r="AN51" s="6" t="s">
        <v>0</v>
      </c>
      <c r="AO51" s="6" t="s">
        <v>0</v>
      </c>
      <c r="AP51" s="6" t="s">
        <v>0</v>
      </c>
      <c r="AQ51" s="6" t="s">
        <v>0</v>
      </c>
      <c r="AR51" s="6" t="s">
        <v>0</v>
      </c>
      <c r="AS51" s="6">
        <v>0.505</v>
      </c>
      <c r="AT51" s="6">
        <v>2.4E-2</v>
      </c>
      <c r="AU51" s="6">
        <v>1.0999999999999999E-2</v>
      </c>
      <c r="AV51" s="6" t="s">
        <v>0</v>
      </c>
      <c r="AW51" s="6" t="s">
        <v>0</v>
      </c>
      <c r="AX51" s="6" t="s">
        <v>0</v>
      </c>
      <c r="AY51" s="6" t="s">
        <v>0</v>
      </c>
      <c r="AZ51" s="6" t="s">
        <v>0</v>
      </c>
      <c r="BA51" s="6" t="s">
        <v>0</v>
      </c>
      <c r="BB51" s="6" t="s">
        <v>0</v>
      </c>
      <c r="BC51" s="6">
        <v>0.17100000000000001</v>
      </c>
      <c r="BD51" s="6">
        <v>5.0000000000000001E-3</v>
      </c>
      <c r="BE51" s="6">
        <v>2E-3</v>
      </c>
      <c r="BF51" s="6" t="s">
        <v>0</v>
      </c>
      <c r="BG51" s="6" t="s">
        <v>0</v>
      </c>
    </row>
    <row r="52" spans="1:59" x14ac:dyDescent="0.2">
      <c r="A52" s="5" t="s">
        <v>63</v>
      </c>
      <c r="B52" s="6" t="s">
        <v>410</v>
      </c>
      <c r="C52" s="6" t="s">
        <v>65</v>
      </c>
      <c r="D52" s="6" t="s">
        <v>62</v>
      </c>
      <c r="E52" s="6" t="b">
        <v>0</v>
      </c>
      <c r="F52" s="6" t="s">
        <v>411</v>
      </c>
      <c r="G52" s="6" t="s">
        <v>66</v>
      </c>
      <c r="H52" s="6" t="s">
        <v>409</v>
      </c>
      <c r="I52" s="6" t="s">
        <v>67</v>
      </c>
      <c r="J52" s="6" t="s">
        <v>375</v>
      </c>
      <c r="K52" s="6">
        <v>90</v>
      </c>
      <c r="L52" s="6">
        <v>7</v>
      </c>
      <c r="M52" s="6">
        <v>7</v>
      </c>
      <c r="N52" s="6">
        <v>17008.533888805247</v>
      </c>
      <c r="O52" s="6">
        <v>16981.681034968693</v>
      </c>
      <c r="P52" s="6">
        <v>-6.76</v>
      </c>
      <c r="Q52" s="6">
        <v>23.95</v>
      </c>
      <c r="R52" s="6">
        <v>1.992</v>
      </c>
      <c r="S52" s="6">
        <v>-1.548</v>
      </c>
      <c r="T52" s="6">
        <v>0.33600000000000002</v>
      </c>
      <c r="U52" s="6">
        <v>-0.19400000000000001</v>
      </c>
      <c r="V52" s="6">
        <v>-2.8319999999999999</v>
      </c>
      <c r="W52" s="6">
        <v>0.26200000000000001</v>
      </c>
      <c r="X52" s="6">
        <v>7.702</v>
      </c>
      <c r="Y52" s="6">
        <v>8.6340000000000003</v>
      </c>
      <c r="Z52" s="6">
        <v>-0.36</v>
      </c>
      <c r="AA52" s="6">
        <v>-0.98</v>
      </c>
      <c r="AB52" s="6" t="s">
        <v>0</v>
      </c>
      <c r="AC52" s="6" t="s">
        <v>0</v>
      </c>
      <c r="AD52" s="6">
        <v>1.008128581</v>
      </c>
      <c r="AE52" s="6">
        <v>-14.77</v>
      </c>
      <c r="AF52" s="6">
        <v>-14.72</v>
      </c>
      <c r="AG52" s="6" t="s">
        <v>0</v>
      </c>
      <c r="AH52" s="6" t="s">
        <v>0</v>
      </c>
      <c r="AI52" s="6">
        <v>15.75</v>
      </c>
      <c r="AJ52" s="6" t="s">
        <v>0</v>
      </c>
      <c r="AK52" s="6" t="s">
        <v>0</v>
      </c>
      <c r="AL52" s="6">
        <v>-3.9247942584907931E-5</v>
      </c>
      <c r="AM52" s="6" t="s">
        <v>376</v>
      </c>
      <c r="AN52" s="6">
        <v>-0.19400000000000001</v>
      </c>
      <c r="AO52" s="6">
        <v>1.4954334262358899</v>
      </c>
      <c r="AP52" s="6">
        <v>0.77638046935880867</v>
      </c>
      <c r="AQ52" s="6">
        <v>0.48599999999999999</v>
      </c>
      <c r="AR52" s="6">
        <v>0</v>
      </c>
      <c r="AS52" s="6">
        <v>0.48599999999999999</v>
      </c>
      <c r="AT52" s="6" t="s">
        <v>0</v>
      </c>
      <c r="AU52" s="6" t="s">
        <v>0</v>
      </c>
      <c r="AV52" s="6">
        <v>0.9278942143709179</v>
      </c>
      <c r="AW52" s="6" t="s">
        <v>383</v>
      </c>
      <c r="AX52" s="6">
        <v>2.89</v>
      </c>
      <c r="AY52" s="6">
        <v>-4.115914273603952E-3</v>
      </c>
      <c r="AZ52" s="6">
        <v>0.18513512426840098</v>
      </c>
      <c r="BA52" s="6">
        <v>0.17299999999999999</v>
      </c>
      <c r="BB52" s="6">
        <v>0</v>
      </c>
      <c r="BC52" s="6">
        <v>0.17299999999999999</v>
      </c>
      <c r="BD52" s="6" t="s">
        <v>0</v>
      </c>
      <c r="BE52" s="6" t="s">
        <v>0</v>
      </c>
      <c r="BF52" s="6">
        <v>0.26200000000000001</v>
      </c>
      <c r="BG52" s="6">
        <v>0</v>
      </c>
    </row>
    <row r="53" spans="1:59" x14ac:dyDescent="0.2">
      <c r="A53" s="5" t="s">
        <v>71</v>
      </c>
      <c r="B53" s="6" t="s">
        <v>412</v>
      </c>
      <c r="C53" s="6" t="s">
        <v>65</v>
      </c>
      <c r="D53" s="6" t="s">
        <v>62</v>
      </c>
      <c r="E53" s="6" t="b">
        <v>0</v>
      </c>
      <c r="F53" s="6" t="s">
        <v>409</v>
      </c>
      <c r="G53" s="6" t="s">
        <v>66</v>
      </c>
      <c r="H53" s="6" t="s">
        <v>409</v>
      </c>
      <c r="I53" s="6" t="s">
        <v>67</v>
      </c>
      <c r="J53" s="6" t="s">
        <v>375</v>
      </c>
      <c r="K53" s="6">
        <v>90</v>
      </c>
      <c r="L53" s="6">
        <v>7</v>
      </c>
      <c r="M53" s="6">
        <v>7</v>
      </c>
      <c r="N53" s="6">
        <v>16873.312099845127</v>
      </c>
      <c r="O53" s="6">
        <v>16913.943240277178</v>
      </c>
      <c r="P53" s="6">
        <v>-6.69</v>
      </c>
      <c r="Q53" s="6">
        <v>24.02</v>
      </c>
      <c r="R53" s="6">
        <v>2.024</v>
      </c>
      <c r="S53" s="6">
        <v>-1.48</v>
      </c>
      <c r="T53" s="6">
        <v>0.45600000000000002</v>
      </c>
      <c r="U53" s="6">
        <v>-0.17399999999999999</v>
      </c>
      <c r="V53" s="6">
        <v>-2.14</v>
      </c>
      <c r="W53" s="6">
        <v>0.82</v>
      </c>
      <c r="X53" s="6">
        <v>7.3550000000000004</v>
      </c>
      <c r="Y53" s="6">
        <v>8.1170000000000009</v>
      </c>
      <c r="Z53" s="6">
        <v>-0.34399999999999997</v>
      </c>
      <c r="AA53" s="6">
        <v>-0.95</v>
      </c>
      <c r="AB53" s="6" t="s">
        <v>0</v>
      </c>
      <c r="AC53" s="6" t="s">
        <v>0</v>
      </c>
      <c r="AD53" s="6">
        <v>1.008128581</v>
      </c>
      <c r="AE53" s="6">
        <v>-14.7</v>
      </c>
      <c r="AF53" s="6">
        <v>-14.65</v>
      </c>
      <c r="AG53" s="6" t="s">
        <v>0</v>
      </c>
      <c r="AH53" s="6" t="s">
        <v>0</v>
      </c>
      <c r="AI53" s="6">
        <v>15.82</v>
      </c>
      <c r="AJ53" s="6" t="s">
        <v>0</v>
      </c>
      <c r="AK53" s="6" t="s">
        <v>0</v>
      </c>
      <c r="AL53" s="6">
        <v>-3.9247942584906346E-5</v>
      </c>
      <c r="AM53" s="6" t="s">
        <v>413</v>
      </c>
      <c r="AN53" s="6">
        <v>-0.17399999999999999</v>
      </c>
      <c r="AO53" s="6">
        <v>1.4954334262358902</v>
      </c>
      <c r="AP53" s="6">
        <v>0.77638046935880867</v>
      </c>
      <c r="AQ53" s="6">
        <v>0.51600000000000001</v>
      </c>
      <c r="AR53" s="6">
        <v>0</v>
      </c>
      <c r="AS53" s="6">
        <v>0.51600000000000001</v>
      </c>
      <c r="AT53" s="6" t="s">
        <v>0</v>
      </c>
      <c r="AU53" s="6" t="s">
        <v>0</v>
      </c>
      <c r="AV53" s="6">
        <v>0.9278942143709179</v>
      </c>
      <c r="AW53" s="6" t="s">
        <v>380</v>
      </c>
      <c r="AX53" s="6">
        <v>2.806</v>
      </c>
      <c r="AY53" s="6">
        <v>-4.115914273603952E-3</v>
      </c>
      <c r="AZ53" s="6">
        <v>0.18513512426840098</v>
      </c>
      <c r="BA53" s="6">
        <v>0.17399999999999999</v>
      </c>
      <c r="BB53" s="6">
        <v>0</v>
      </c>
      <c r="BC53" s="6">
        <v>0.17399999999999999</v>
      </c>
      <c r="BD53" s="6" t="s">
        <v>0</v>
      </c>
      <c r="BE53" s="6" t="s">
        <v>0</v>
      </c>
      <c r="BF53" s="6">
        <v>0.82</v>
      </c>
      <c r="BG53" s="6">
        <v>0</v>
      </c>
    </row>
    <row r="54" spans="1:59" x14ac:dyDescent="0.2">
      <c r="A54" s="5" t="s">
        <v>75</v>
      </c>
      <c r="B54" s="6" t="s">
        <v>414</v>
      </c>
      <c r="C54" s="6" t="s">
        <v>65</v>
      </c>
      <c r="D54" s="6" t="s">
        <v>62</v>
      </c>
      <c r="E54" s="6" t="b">
        <v>0</v>
      </c>
      <c r="F54" s="6" t="s">
        <v>409</v>
      </c>
      <c r="G54" s="6" t="s">
        <v>66</v>
      </c>
      <c r="H54" s="6" t="s">
        <v>409</v>
      </c>
      <c r="I54" s="6" t="s">
        <v>67</v>
      </c>
      <c r="J54" s="6" t="s">
        <v>375</v>
      </c>
      <c r="K54" s="6">
        <v>90</v>
      </c>
      <c r="L54" s="6">
        <v>6</v>
      </c>
      <c r="M54" s="6">
        <v>6</v>
      </c>
      <c r="N54" s="6">
        <v>17026.196090963527</v>
      </c>
      <c r="O54" s="6">
        <v>16864.686730926984</v>
      </c>
      <c r="P54" s="6">
        <v>-6.73</v>
      </c>
      <c r="Q54" s="6">
        <v>23.98</v>
      </c>
      <c r="R54" s="6">
        <v>2.0190000000000001</v>
      </c>
      <c r="S54" s="6">
        <v>-1.516</v>
      </c>
      <c r="T54" s="6">
        <v>0.38800000000000001</v>
      </c>
      <c r="U54" s="6">
        <v>-0.2</v>
      </c>
      <c r="V54" s="6">
        <v>-2.1309999999999998</v>
      </c>
      <c r="W54" s="6">
        <v>0.90200000000000002</v>
      </c>
      <c r="X54" s="6">
        <v>8.68</v>
      </c>
      <c r="Y54" s="6">
        <v>9.5210000000000008</v>
      </c>
      <c r="Z54" s="6">
        <v>-0.40600000000000003</v>
      </c>
      <c r="AA54" s="6">
        <v>-0.95</v>
      </c>
      <c r="AB54" s="6" t="s">
        <v>0</v>
      </c>
      <c r="AC54" s="6" t="s">
        <v>0</v>
      </c>
      <c r="AD54" s="6">
        <v>1.008128581</v>
      </c>
      <c r="AE54" s="6">
        <v>-14.74</v>
      </c>
      <c r="AF54" s="6">
        <v>-14.69</v>
      </c>
      <c r="AG54" s="6" t="s">
        <v>0</v>
      </c>
      <c r="AH54" s="6" t="s">
        <v>0</v>
      </c>
      <c r="AI54" s="6">
        <v>15.78</v>
      </c>
      <c r="AJ54" s="6" t="s">
        <v>0</v>
      </c>
      <c r="AK54" s="6" t="s">
        <v>0</v>
      </c>
      <c r="AL54" s="6">
        <v>-3.9247942584906563E-5</v>
      </c>
      <c r="AM54" s="6" t="s">
        <v>413</v>
      </c>
      <c r="AN54" s="6">
        <v>-0.2</v>
      </c>
      <c r="AO54" s="6">
        <v>1.4954334262358902</v>
      </c>
      <c r="AP54" s="6">
        <v>0.77638046935880867</v>
      </c>
      <c r="AQ54" s="6">
        <v>0.47699999999999998</v>
      </c>
      <c r="AR54" s="6">
        <v>0</v>
      </c>
      <c r="AS54" s="6">
        <v>0.47699999999999998</v>
      </c>
      <c r="AT54" s="6" t="s">
        <v>0</v>
      </c>
      <c r="AU54" s="6" t="s">
        <v>0</v>
      </c>
      <c r="AV54" s="6">
        <v>0.9278942143709179</v>
      </c>
      <c r="AW54" s="6" t="s">
        <v>385</v>
      </c>
      <c r="AX54" s="6">
        <v>2.879</v>
      </c>
      <c r="AY54" s="6">
        <v>-4.115914273603952E-3</v>
      </c>
      <c r="AZ54" s="6">
        <v>0.18513512426840098</v>
      </c>
      <c r="BA54" s="6">
        <v>0.17299999999999999</v>
      </c>
      <c r="BB54" s="6">
        <v>0</v>
      </c>
      <c r="BC54" s="6">
        <v>0.17299999999999999</v>
      </c>
      <c r="BD54" s="6" t="s">
        <v>0</v>
      </c>
      <c r="BE54" s="6" t="s">
        <v>0</v>
      </c>
      <c r="BF54" s="6">
        <v>0.90200000000000002</v>
      </c>
      <c r="BG54" s="6">
        <v>0</v>
      </c>
    </row>
    <row r="55" spans="1:59" x14ac:dyDescent="0.2">
      <c r="A55" s="5" t="s">
        <v>79</v>
      </c>
      <c r="B55" s="6" t="s">
        <v>415</v>
      </c>
      <c r="C55" s="6" t="s">
        <v>65</v>
      </c>
      <c r="D55" s="6" t="s">
        <v>62</v>
      </c>
      <c r="E55" s="6" t="b">
        <v>0</v>
      </c>
      <c r="F55" s="6" t="s">
        <v>409</v>
      </c>
      <c r="G55" s="6" t="s">
        <v>66</v>
      </c>
      <c r="H55" s="6" t="s">
        <v>409</v>
      </c>
      <c r="I55" s="6" t="s">
        <v>67</v>
      </c>
      <c r="J55" s="6" t="s">
        <v>375</v>
      </c>
      <c r="K55" s="6">
        <v>90</v>
      </c>
      <c r="L55" s="6">
        <v>7</v>
      </c>
      <c r="M55" s="6">
        <v>7</v>
      </c>
      <c r="N55" s="6">
        <v>16897.769231507802</v>
      </c>
      <c r="O55" s="6">
        <v>17023.515804679111</v>
      </c>
      <c r="P55" s="6">
        <v>-6.88</v>
      </c>
      <c r="Q55" s="6">
        <v>23.83</v>
      </c>
      <c r="R55" s="6">
        <v>1.976</v>
      </c>
      <c r="S55" s="6">
        <v>-1.663</v>
      </c>
      <c r="T55" s="6">
        <v>0.24099999999999999</v>
      </c>
      <c r="U55" s="6">
        <v>-0.159</v>
      </c>
      <c r="V55" s="6">
        <v>-3.399</v>
      </c>
      <c r="W55" s="6">
        <v>-7.6999999999999999E-2</v>
      </c>
      <c r="X55" s="6">
        <v>6.1539999999999999</v>
      </c>
      <c r="Y55" s="6">
        <v>7.3289999999999997</v>
      </c>
      <c r="Z55" s="6">
        <v>-0.28999999999999998</v>
      </c>
      <c r="AA55" s="6">
        <v>-0.99</v>
      </c>
      <c r="AB55" s="6" t="s">
        <v>0</v>
      </c>
      <c r="AC55" s="6" t="s">
        <v>0</v>
      </c>
      <c r="AD55" s="6">
        <v>1.008128581</v>
      </c>
      <c r="AE55" s="6">
        <v>-14.88</v>
      </c>
      <c r="AF55" s="6">
        <v>-14.83</v>
      </c>
      <c r="AG55" s="6" t="s">
        <v>0</v>
      </c>
      <c r="AH55" s="6" t="s">
        <v>0</v>
      </c>
      <c r="AI55" s="6">
        <v>15.63</v>
      </c>
      <c r="AJ55" s="6" t="s">
        <v>0</v>
      </c>
      <c r="AK55" s="6" t="s">
        <v>0</v>
      </c>
      <c r="AL55" s="6">
        <v>-3.9247942584906569E-5</v>
      </c>
      <c r="AM55" s="6" t="s">
        <v>382</v>
      </c>
      <c r="AN55" s="6">
        <v>-0.159</v>
      </c>
      <c r="AO55" s="6">
        <v>1.4954334262358899</v>
      </c>
      <c r="AP55" s="6">
        <v>0.77638046935880867</v>
      </c>
      <c r="AQ55" s="6">
        <v>0.53800000000000003</v>
      </c>
      <c r="AR55" s="6">
        <v>0</v>
      </c>
      <c r="AS55" s="6">
        <v>0.53800000000000003</v>
      </c>
      <c r="AT55" s="6" t="s">
        <v>0</v>
      </c>
      <c r="AU55" s="6" t="s">
        <v>0</v>
      </c>
      <c r="AV55" s="6">
        <v>0.9278942143709179</v>
      </c>
      <c r="AW55" s="6" t="s">
        <v>377</v>
      </c>
      <c r="AX55" s="6">
        <v>3.077</v>
      </c>
      <c r="AY55" s="6">
        <v>-4.115914273603952E-3</v>
      </c>
      <c r="AZ55" s="6">
        <v>0.18513512426840098</v>
      </c>
      <c r="BA55" s="6">
        <v>0.17199999999999999</v>
      </c>
      <c r="BB55" s="6">
        <v>0</v>
      </c>
      <c r="BC55" s="6">
        <v>0.17199999999999999</v>
      </c>
      <c r="BD55" s="6" t="s">
        <v>0</v>
      </c>
      <c r="BE55" s="6" t="s">
        <v>0</v>
      </c>
      <c r="BF55" s="6">
        <v>-7.6999999999999999E-2</v>
      </c>
      <c r="BG55" s="6">
        <v>0</v>
      </c>
    </row>
    <row r="56" spans="1:59" x14ac:dyDescent="0.2">
      <c r="A56" s="5" t="s">
        <v>169</v>
      </c>
      <c r="B56" s="6" t="s">
        <v>416</v>
      </c>
      <c r="C56" s="6" t="s">
        <v>65</v>
      </c>
      <c r="D56" s="6" t="s">
        <v>62</v>
      </c>
      <c r="E56" s="6" t="b">
        <v>0</v>
      </c>
      <c r="F56" s="6" t="s">
        <v>409</v>
      </c>
      <c r="G56" s="6" t="s">
        <v>66</v>
      </c>
      <c r="H56" s="6" t="s">
        <v>409</v>
      </c>
      <c r="I56" s="6" t="s">
        <v>67</v>
      </c>
      <c r="J56" s="6" t="s">
        <v>375</v>
      </c>
      <c r="K56" s="6">
        <v>90</v>
      </c>
      <c r="L56" s="6">
        <v>7</v>
      </c>
      <c r="M56" s="6">
        <v>7</v>
      </c>
      <c r="N56" s="6">
        <v>17009.760590849331</v>
      </c>
      <c r="O56" s="6">
        <v>16915.800597917598</v>
      </c>
      <c r="P56" s="6">
        <v>-6.71</v>
      </c>
      <c r="Q56" s="6">
        <v>24</v>
      </c>
      <c r="R56" s="6">
        <v>2.012</v>
      </c>
      <c r="S56" s="6">
        <v>-1.498</v>
      </c>
      <c r="T56" s="6">
        <v>0.41899999999999998</v>
      </c>
      <c r="U56" s="6">
        <v>-0.18</v>
      </c>
      <c r="V56" s="6">
        <v>31.931999999999999</v>
      </c>
      <c r="W56" s="6">
        <v>35.03</v>
      </c>
      <c r="X56" s="6">
        <v>-0.98599999999999999</v>
      </c>
      <c r="Y56" s="6">
        <v>-0.183</v>
      </c>
      <c r="Z56" s="6">
        <v>4.5999999999999999E-2</v>
      </c>
      <c r="AA56" s="6">
        <v>-0.96</v>
      </c>
      <c r="AB56" s="6" t="s">
        <v>0</v>
      </c>
      <c r="AC56" s="6" t="s">
        <v>0</v>
      </c>
      <c r="AD56" s="6">
        <v>1.008128581</v>
      </c>
      <c r="AE56" s="6">
        <v>-14.72</v>
      </c>
      <c r="AF56" s="6">
        <v>-14.67</v>
      </c>
      <c r="AG56" s="6" t="s">
        <v>0</v>
      </c>
      <c r="AH56" s="6" t="s">
        <v>0</v>
      </c>
      <c r="AI56" s="6">
        <v>15.8</v>
      </c>
      <c r="AJ56" s="6" t="s">
        <v>0</v>
      </c>
      <c r="AK56" s="6" t="s">
        <v>0</v>
      </c>
      <c r="AL56" s="6">
        <v>-3.9247942584906793E-5</v>
      </c>
      <c r="AM56" s="6" t="s">
        <v>382</v>
      </c>
      <c r="AN56" s="6">
        <v>-0.18</v>
      </c>
      <c r="AO56" s="6">
        <v>1.4954334262358904</v>
      </c>
      <c r="AP56" s="6">
        <v>0.77638046935880889</v>
      </c>
      <c r="AQ56" s="6">
        <v>0.50700000000000001</v>
      </c>
      <c r="AR56" s="6">
        <v>0</v>
      </c>
      <c r="AS56" s="6">
        <v>0.50700000000000001</v>
      </c>
      <c r="AT56" s="6" t="s">
        <v>0</v>
      </c>
      <c r="AU56" s="6" t="s">
        <v>0</v>
      </c>
      <c r="AV56" s="6">
        <v>0.92789421437091812</v>
      </c>
      <c r="AW56" s="6" t="s">
        <v>385</v>
      </c>
      <c r="AX56" s="6">
        <v>5.4</v>
      </c>
      <c r="AY56" s="6">
        <v>-4.115914273603952E-3</v>
      </c>
      <c r="AZ56" s="6">
        <v>0.18513512426840098</v>
      </c>
      <c r="BA56" s="6">
        <v>0.16300000000000001</v>
      </c>
      <c r="BB56" s="6">
        <v>0</v>
      </c>
      <c r="BC56" s="6">
        <v>0.16300000000000001</v>
      </c>
      <c r="BD56" s="6" t="s">
        <v>0</v>
      </c>
      <c r="BE56" s="6" t="s">
        <v>0</v>
      </c>
      <c r="BF56" s="6">
        <v>35.03</v>
      </c>
      <c r="BG56" s="6">
        <v>0</v>
      </c>
    </row>
    <row r="57" spans="1:59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B9798-B388-2F41-9751-3B3601948EB1}">
  <dimension ref="A1:CS138"/>
  <sheetViews>
    <sheetView zoomScale="40" zoomScaleNormal="40" workbookViewId="0">
      <selection activeCell="C84" sqref="C84"/>
    </sheetView>
  </sheetViews>
  <sheetFormatPr defaultColWidth="10.85546875" defaultRowHeight="12.75" x14ac:dyDescent="0.2"/>
  <cols>
    <col min="1" max="1" width="8.85546875" style="1" customWidth="1"/>
    <col min="2" max="2" width="17.42578125" style="1" customWidth="1"/>
    <col min="3" max="3" width="25.28515625" style="1" customWidth="1"/>
    <col min="4" max="256" width="8.85546875" style="1" customWidth="1"/>
    <col min="257" max="16384" width="10.85546875" style="1"/>
  </cols>
  <sheetData>
    <row r="1" spans="1:97" s="4" customFormat="1" ht="63.75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123</v>
      </c>
      <c r="H1" s="20" t="s">
        <v>6</v>
      </c>
      <c r="I1" s="20" t="s">
        <v>7</v>
      </c>
      <c r="J1" s="20" t="s">
        <v>8</v>
      </c>
      <c r="K1" s="20" t="s">
        <v>9</v>
      </c>
      <c r="L1" s="20" t="s">
        <v>10</v>
      </c>
      <c r="M1" s="20" t="s">
        <v>11</v>
      </c>
      <c r="N1" s="20" t="s">
        <v>12</v>
      </c>
      <c r="O1" s="20" t="s">
        <v>13</v>
      </c>
      <c r="P1" s="20" t="s">
        <v>14</v>
      </c>
      <c r="Q1" s="20" t="s">
        <v>124</v>
      </c>
      <c r="R1" s="20" t="s">
        <v>125</v>
      </c>
      <c r="S1" s="20" t="s">
        <v>126</v>
      </c>
      <c r="T1" s="20" t="s">
        <v>127</v>
      </c>
      <c r="U1" s="20" t="s">
        <v>15</v>
      </c>
      <c r="V1" s="20" t="s">
        <v>128</v>
      </c>
      <c r="W1" s="20" t="s">
        <v>129</v>
      </c>
      <c r="X1" s="20" t="s">
        <v>130</v>
      </c>
      <c r="Y1" s="20" t="s">
        <v>16</v>
      </c>
      <c r="Z1" s="20" t="s">
        <v>131</v>
      </c>
      <c r="AA1" s="20" t="s">
        <v>132</v>
      </c>
      <c r="AB1" s="20" t="s">
        <v>133</v>
      </c>
      <c r="AC1" s="20" t="s">
        <v>17</v>
      </c>
      <c r="AD1" s="20" t="s">
        <v>134</v>
      </c>
      <c r="AE1" s="20" t="s">
        <v>135</v>
      </c>
      <c r="AF1" s="20" t="s">
        <v>136</v>
      </c>
      <c r="AG1" s="20" t="s">
        <v>18</v>
      </c>
      <c r="AH1" s="20" t="s">
        <v>137</v>
      </c>
      <c r="AI1" s="20" t="s">
        <v>138</v>
      </c>
      <c r="AJ1" s="20" t="s">
        <v>139</v>
      </c>
      <c r="AK1" s="20" t="s">
        <v>19</v>
      </c>
      <c r="AL1" s="20" t="s">
        <v>140</v>
      </c>
      <c r="AM1" s="20" t="s">
        <v>141</v>
      </c>
      <c r="AN1" s="20" t="s">
        <v>142</v>
      </c>
      <c r="AO1" s="20" t="s">
        <v>20</v>
      </c>
      <c r="AP1" s="20" t="s">
        <v>143</v>
      </c>
      <c r="AQ1" s="20" t="s">
        <v>144</v>
      </c>
      <c r="AR1" s="20" t="s">
        <v>145</v>
      </c>
      <c r="AS1" s="20" t="s">
        <v>21</v>
      </c>
      <c r="AT1" s="20" t="s">
        <v>146</v>
      </c>
      <c r="AU1" s="20" t="s">
        <v>147</v>
      </c>
      <c r="AV1" s="20" t="s">
        <v>148</v>
      </c>
      <c r="AW1" s="20" t="s">
        <v>22</v>
      </c>
      <c r="AX1" s="22" t="s">
        <v>149</v>
      </c>
      <c r="AY1" s="22" t="s">
        <v>150</v>
      </c>
      <c r="AZ1" s="22" t="s">
        <v>151</v>
      </c>
      <c r="BA1" s="22" t="s">
        <v>23</v>
      </c>
      <c r="BB1" s="22" t="s">
        <v>152</v>
      </c>
      <c r="BC1" s="22" t="s">
        <v>153</v>
      </c>
      <c r="BD1" s="22" t="s">
        <v>154</v>
      </c>
      <c r="BE1" s="22" t="s">
        <v>24</v>
      </c>
      <c r="BF1" s="22" t="s">
        <v>155</v>
      </c>
      <c r="BG1" s="22" t="s">
        <v>156</v>
      </c>
      <c r="BH1" s="22" t="s">
        <v>157</v>
      </c>
      <c r="BI1" s="22" t="s">
        <v>25</v>
      </c>
      <c r="BJ1" s="22" t="s">
        <v>158</v>
      </c>
      <c r="BK1" s="22" t="s">
        <v>159</v>
      </c>
      <c r="BL1" s="22" t="s">
        <v>160</v>
      </c>
      <c r="BM1" s="22" t="s">
        <v>5</v>
      </c>
      <c r="BN1" s="22" t="s">
        <v>26</v>
      </c>
      <c r="BO1" s="22" t="s">
        <v>29</v>
      </c>
      <c r="BP1" s="22" t="s">
        <v>30</v>
      </c>
      <c r="BQ1" s="22" t="s">
        <v>31</v>
      </c>
      <c r="BR1" s="22" t="s">
        <v>34</v>
      </c>
      <c r="BS1" s="22" t="s">
        <v>37</v>
      </c>
      <c r="BT1" s="22" t="s">
        <v>38</v>
      </c>
      <c r="BU1" s="22" t="s">
        <v>39</v>
      </c>
      <c r="BV1" s="22" t="s">
        <v>40</v>
      </c>
      <c r="BW1" s="22" t="s">
        <v>41</v>
      </c>
      <c r="BX1" s="22" t="s">
        <v>42</v>
      </c>
      <c r="BY1" s="22" t="s">
        <v>43</v>
      </c>
      <c r="BZ1" s="22" t="s">
        <v>44</v>
      </c>
      <c r="CA1" s="22" t="s">
        <v>342</v>
      </c>
      <c r="CB1" s="22" t="s">
        <v>346</v>
      </c>
      <c r="CC1" s="22" t="s">
        <v>347</v>
      </c>
      <c r="CD1" s="22" t="s">
        <v>348</v>
      </c>
      <c r="CE1" s="22" t="s">
        <v>349</v>
      </c>
      <c r="CF1" s="22" t="s">
        <v>352</v>
      </c>
      <c r="CG1" s="22" t="s">
        <v>350</v>
      </c>
      <c r="CH1" s="22" t="s">
        <v>351</v>
      </c>
      <c r="CI1" s="22" t="s">
        <v>5</v>
      </c>
      <c r="CJ1" s="22" t="s">
        <v>47</v>
      </c>
      <c r="CK1" s="22" t="s">
        <v>48</v>
      </c>
      <c r="CL1" s="22" t="s">
        <v>49</v>
      </c>
      <c r="CM1" s="22" t="s">
        <v>50</v>
      </c>
      <c r="CN1" s="22" t="s">
        <v>51</v>
      </c>
      <c r="CO1" s="22" t="s">
        <v>52</v>
      </c>
      <c r="CP1" s="22" t="s">
        <v>53</v>
      </c>
      <c r="CQ1" s="22" t="s">
        <v>54</v>
      </c>
      <c r="CR1" s="22" t="s">
        <v>57</v>
      </c>
      <c r="CS1" s="22" t="s">
        <v>58</v>
      </c>
    </row>
    <row r="2" spans="1:97" s="29" customFormat="1" x14ac:dyDescent="0.2">
      <c r="A2" s="26" t="s">
        <v>421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</row>
    <row r="3" spans="1:97" x14ac:dyDescent="0.2">
      <c r="A3" s="24" t="s">
        <v>63</v>
      </c>
      <c r="B3" s="7" t="s">
        <v>161</v>
      </c>
      <c r="C3" s="7" t="s">
        <v>65</v>
      </c>
      <c r="D3" s="7" t="s">
        <v>62</v>
      </c>
      <c r="E3" s="7" t="b">
        <v>0</v>
      </c>
      <c r="F3" s="7" t="s">
        <v>162</v>
      </c>
      <c r="G3" s="7" t="s">
        <v>0</v>
      </c>
      <c r="H3" s="7" t="s">
        <v>66</v>
      </c>
      <c r="I3" s="7" t="s">
        <v>162</v>
      </c>
      <c r="J3" s="7" t="s">
        <v>67</v>
      </c>
      <c r="K3" s="7" t="s">
        <v>68</v>
      </c>
      <c r="L3" s="7">
        <v>90</v>
      </c>
      <c r="M3" s="7">
        <v>7</v>
      </c>
      <c r="N3" s="7">
        <v>7</v>
      </c>
      <c r="O3" s="7">
        <v>16887.663360122657</v>
      </c>
      <c r="P3" s="7">
        <v>16979.508349530108</v>
      </c>
      <c r="Q3" s="7">
        <v>-2.2400000000000002</v>
      </c>
      <c r="R3" s="7">
        <v>0</v>
      </c>
      <c r="S3" s="7">
        <v>0</v>
      </c>
      <c r="T3" s="7">
        <v>2.0720960690257953E-3</v>
      </c>
      <c r="U3" s="7">
        <v>1.53</v>
      </c>
      <c r="V3" s="7">
        <v>0.01</v>
      </c>
      <c r="W3" s="7">
        <v>0</v>
      </c>
      <c r="X3" s="7">
        <v>7.712398763871412E-3</v>
      </c>
      <c r="Y3" s="7">
        <v>32.49</v>
      </c>
      <c r="Z3" s="7">
        <v>0.01</v>
      </c>
      <c r="AA3" s="7">
        <v>0</v>
      </c>
      <c r="AB3" s="7">
        <v>7.9508661336498213E-3</v>
      </c>
      <c r="AC3" s="7">
        <v>1.077</v>
      </c>
      <c r="AD3" s="7">
        <v>3.0000000000000001E-3</v>
      </c>
      <c r="AE3" s="7">
        <v>1E-3</v>
      </c>
      <c r="AF3" s="7">
        <v>1.9436264170446123E-3</v>
      </c>
      <c r="AG3" s="7">
        <v>6.7709999999999999</v>
      </c>
      <c r="AH3" s="7">
        <v>1.0999999999999999E-2</v>
      </c>
      <c r="AI3" s="7">
        <v>4.0000000000000001E-3</v>
      </c>
      <c r="AJ3" s="7">
        <v>7.7448302774853952E-3</v>
      </c>
      <c r="AK3" s="7">
        <v>7.4160000000000004</v>
      </c>
      <c r="AL3" s="7">
        <v>4.1000000000000002E-2</v>
      </c>
      <c r="AM3" s="7">
        <v>1.6E-2</v>
      </c>
      <c r="AN3" s="7">
        <v>3.0369499846147473E-2</v>
      </c>
      <c r="AO3" s="7">
        <v>-0.35699999999999998</v>
      </c>
      <c r="AP3" s="7">
        <v>3.7999999999999999E-2</v>
      </c>
      <c r="AQ3" s="7">
        <v>1.4E-2</v>
      </c>
      <c r="AR3" s="7">
        <v>2.7613018045375855E-2</v>
      </c>
      <c r="AS3" s="7">
        <v>333.90499999999997</v>
      </c>
      <c r="AT3" s="7">
        <v>17.155000000000001</v>
      </c>
      <c r="AU3" s="7">
        <v>6.484</v>
      </c>
      <c r="AV3" s="7">
        <v>12.599712812299362</v>
      </c>
      <c r="AW3" s="7">
        <v>316.02199999999999</v>
      </c>
      <c r="AX3" s="23">
        <v>16.908000000000001</v>
      </c>
      <c r="AY3" s="23">
        <v>6.39</v>
      </c>
      <c r="AZ3" s="23">
        <v>12.417772310654094</v>
      </c>
      <c r="BA3" s="23">
        <v>-288.30200000000002</v>
      </c>
      <c r="BB3" s="23">
        <v>8.0709999999999997</v>
      </c>
      <c r="BC3" s="23">
        <v>3.0510000000000002</v>
      </c>
      <c r="BD3" s="23">
        <v>5.927842252962467</v>
      </c>
      <c r="BE3" s="23">
        <v>-298.483</v>
      </c>
      <c r="BF3" s="23">
        <v>7.9619999999999997</v>
      </c>
      <c r="BG3" s="23">
        <v>3.01</v>
      </c>
      <c r="BH3" s="23">
        <v>5.8480617277102693</v>
      </c>
      <c r="BI3" s="23">
        <v>7.9770000000000003</v>
      </c>
      <c r="BJ3" s="23">
        <v>0.29499999999999998</v>
      </c>
      <c r="BK3" s="23">
        <v>0.112</v>
      </c>
      <c r="BL3" s="23">
        <v>0.21687738747434279</v>
      </c>
      <c r="BM3" s="23" t="s">
        <v>162</v>
      </c>
      <c r="BN3" s="23">
        <v>-2.2599999999999998</v>
      </c>
      <c r="BO3" s="23">
        <v>1.008128581</v>
      </c>
      <c r="BP3" s="23">
        <v>-6.55</v>
      </c>
      <c r="BQ3" s="23">
        <v>-6.55</v>
      </c>
      <c r="BR3" s="23">
        <v>24.17</v>
      </c>
      <c r="BS3" s="23">
        <v>-6.6638360053329702E-5</v>
      </c>
      <c r="BT3" s="23" t="s">
        <v>92</v>
      </c>
      <c r="BU3" s="23">
        <v>-0.35599999999999998</v>
      </c>
      <c r="BV3" s="23">
        <v>1.3494251637154415</v>
      </c>
      <c r="BW3" s="23">
        <v>0.81964487979509182</v>
      </c>
      <c r="BX3" s="23">
        <v>0.33900000000000002</v>
      </c>
      <c r="BY3" s="23">
        <v>0</v>
      </c>
      <c r="BZ3" s="23">
        <v>0.33900000000000002</v>
      </c>
      <c r="CA3" s="23">
        <f>COUNT(BN3:BN15)</f>
        <v>13</v>
      </c>
      <c r="CB3" s="23">
        <f>AVERAGE(BN3:BN15)</f>
        <v>-2.2592307692307689</v>
      </c>
      <c r="CC3" s="23">
        <f>STDEV(BN3:BN15)/SQRT(CA3)</f>
        <v>8.2011208162663801E-3</v>
      </c>
      <c r="CD3" s="23">
        <f>AVERAGE(BP3:BP15)</f>
        <v>-6.5030769230769234</v>
      </c>
      <c r="CE3" s="23">
        <f>AVERAGE(BR3:BR15)</f>
        <v>24.220769230769235</v>
      </c>
      <c r="CF3" s="23">
        <f>STDEV(BQ3:BQ15)/SQRT(CA3)</f>
        <v>2.6654336399827817E-2</v>
      </c>
      <c r="CG3" s="23">
        <f>AVERAGE(BZ3:BZ15)</f>
        <v>0.32023076923076926</v>
      </c>
      <c r="CH3" s="23">
        <f>STDEV(BZ3:BZ15)/SQRT(CA3)</f>
        <v>6.2307692307692324E-3</v>
      </c>
      <c r="CI3" s="23" t="s">
        <v>162</v>
      </c>
      <c r="CJ3" s="23">
        <v>0.92719219563950939</v>
      </c>
      <c r="CK3" s="23" t="s">
        <v>87</v>
      </c>
      <c r="CL3" s="23">
        <v>6.4279999999999999</v>
      </c>
      <c r="CM3" s="23">
        <v>-3.9717064771538453E-3</v>
      </c>
      <c r="CN3" s="23">
        <v>0.1942162808247308</v>
      </c>
      <c r="CO3" s="23">
        <v>0.16900000000000001</v>
      </c>
      <c r="CP3" s="23">
        <v>0</v>
      </c>
      <c r="CQ3" s="23">
        <v>0.16900000000000001</v>
      </c>
      <c r="CR3" s="23">
        <v>316.02199999999999</v>
      </c>
      <c r="CS3" s="23">
        <v>0</v>
      </c>
    </row>
    <row r="4" spans="1:97" x14ac:dyDescent="0.2">
      <c r="A4" s="24" t="s">
        <v>199</v>
      </c>
      <c r="B4" s="7" t="s">
        <v>200</v>
      </c>
      <c r="C4" s="7" t="s">
        <v>65</v>
      </c>
      <c r="D4" s="7" t="s">
        <v>62</v>
      </c>
      <c r="E4" s="7" t="b">
        <v>0</v>
      </c>
      <c r="F4" s="7" t="s">
        <v>162</v>
      </c>
      <c r="G4" s="7" t="s">
        <v>0</v>
      </c>
      <c r="H4" s="7" t="s">
        <v>66</v>
      </c>
      <c r="I4" s="7" t="s">
        <v>162</v>
      </c>
      <c r="J4" s="7" t="s">
        <v>67</v>
      </c>
      <c r="K4" s="7" t="s">
        <v>68</v>
      </c>
      <c r="L4" s="7">
        <v>90</v>
      </c>
      <c r="M4" s="7">
        <v>7</v>
      </c>
      <c r="N4" s="7">
        <v>7</v>
      </c>
      <c r="O4" s="7">
        <v>16899.657352835849</v>
      </c>
      <c r="P4" s="7">
        <v>16947.88327865057</v>
      </c>
      <c r="Q4" s="7">
        <v>-2.2599999999999998</v>
      </c>
      <c r="R4" s="7">
        <v>0</v>
      </c>
      <c r="S4" s="7">
        <v>0</v>
      </c>
      <c r="T4" s="7">
        <v>1.157880928768152E-3</v>
      </c>
      <c r="U4" s="7">
        <v>1.58</v>
      </c>
      <c r="V4" s="7">
        <v>0.02</v>
      </c>
      <c r="W4" s="7">
        <v>0.01</v>
      </c>
      <c r="X4" s="7">
        <v>1.6889793759802603E-2</v>
      </c>
      <c r="Y4" s="7">
        <v>32.549999999999997</v>
      </c>
      <c r="Z4" s="7">
        <v>0.02</v>
      </c>
      <c r="AA4" s="7">
        <v>0.01</v>
      </c>
      <c r="AB4" s="7">
        <v>1.7412026182856595E-2</v>
      </c>
      <c r="AC4" s="7">
        <v>1.0609999999999999</v>
      </c>
      <c r="AD4" s="7">
        <v>2E-3</v>
      </c>
      <c r="AE4" s="7">
        <v>1E-3</v>
      </c>
      <c r="AF4" s="7">
        <v>1.5157534790589075E-3</v>
      </c>
      <c r="AG4" s="7">
        <v>6.8239999999999998</v>
      </c>
      <c r="AH4" s="7">
        <v>2.3E-2</v>
      </c>
      <c r="AI4" s="7">
        <v>8.9999999999999993E-3</v>
      </c>
      <c r="AJ4" s="7">
        <v>1.6962948079581038E-2</v>
      </c>
      <c r="AK4" s="7">
        <v>7.4530000000000003</v>
      </c>
      <c r="AL4" s="7">
        <v>4.2000000000000003E-2</v>
      </c>
      <c r="AM4" s="7">
        <v>1.6E-2</v>
      </c>
      <c r="AN4" s="7">
        <v>3.0525996399750323E-2</v>
      </c>
      <c r="AO4" s="7">
        <v>-0.35599999999999998</v>
      </c>
      <c r="AP4" s="7">
        <v>3.4000000000000002E-2</v>
      </c>
      <c r="AQ4" s="7">
        <v>1.2999999999999999E-2</v>
      </c>
      <c r="AR4" s="7">
        <v>2.5088643763360861E-2</v>
      </c>
      <c r="AS4" s="7">
        <v>11.125</v>
      </c>
      <c r="AT4" s="7">
        <v>0.21</v>
      </c>
      <c r="AU4" s="7">
        <v>7.9000000000000001E-2</v>
      </c>
      <c r="AV4" s="7">
        <v>0.15406723099905789</v>
      </c>
      <c r="AW4" s="7">
        <v>-2.5350000000000001</v>
      </c>
      <c r="AX4" s="23">
        <v>0.20300000000000001</v>
      </c>
      <c r="AY4" s="23">
        <v>7.6999999999999999E-2</v>
      </c>
      <c r="AZ4" s="23">
        <v>0.14893173890669092</v>
      </c>
      <c r="BA4" s="23">
        <v>1.56</v>
      </c>
      <c r="BB4" s="23">
        <v>1.411</v>
      </c>
      <c r="BC4" s="23">
        <v>0.53300000000000003</v>
      </c>
      <c r="BD4" s="23">
        <v>1.0365409068712801</v>
      </c>
      <c r="BE4" s="23">
        <v>-12.853</v>
      </c>
      <c r="BF4" s="23">
        <v>1.4059999999999999</v>
      </c>
      <c r="BG4" s="23">
        <v>0.53200000000000003</v>
      </c>
      <c r="BH4" s="23">
        <v>1.0329582145522938</v>
      </c>
      <c r="BI4" s="23">
        <v>-5.8000000000000003E-2</v>
      </c>
      <c r="BJ4" s="23">
        <v>5.1999999999999998E-2</v>
      </c>
      <c r="BK4" s="23">
        <v>0.02</v>
      </c>
      <c r="BL4" s="23">
        <v>3.8542411626988467E-2</v>
      </c>
      <c r="BM4" s="23" t="s">
        <v>162</v>
      </c>
      <c r="BN4" s="23">
        <v>-2.2799999999999998</v>
      </c>
      <c r="BO4" s="23">
        <v>1.008128581</v>
      </c>
      <c r="BP4" s="23">
        <v>-6.5</v>
      </c>
      <c r="BQ4" s="23">
        <v>-6.45</v>
      </c>
      <c r="BR4" s="23">
        <v>24.27</v>
      </c>
      <c r="BS4" s="23">
        <v>-6.6638360053329702E-5</v>
      </c>
      <c r="BT4" s="23" t="s">
        <v>92</v>
      </c>
      <c r="BU4" s="23">
        <v>-0.35499999999999998</v>
      </c>
      <c r="BV4" s="23">
        <v>1.4382221335307483</v>
      </c>
      <c r="BW4" s="23">
        <v>0.84152226160507093</v>
      </c>
      <c r="BX4" s="23">
        <v>0.33100000000000002</v>
      </c>
      <c r="BY4" s="23">
        <v>0</v>
      </c>
      <c r="BZ4" s="23">
        <v>0.33100000000000002</v>
      </c>
      <c r="CA4" s="23"/>
      <c r="CB4" s="23"/>
      <c r="CC4" s="23"/>
      <c r="CD4" s="23"/>
      <c r="CE4" s="23"/>
      <c r="CF4" s="23"/>
      <c r="CG4" s="23"/>
      <c r="CH4" s="23"/>
      <c r="CI4" s="23" t="s">
        <v>162</v>
      </c>
      <c r="CJ4" s="23">
        <v>0.92719219563950939</v>
      </c>
      <c r="CK4" s="23" t="s">
        <v>87</v>
      </c>
      <c r="CL4" s="23">
        <v>-12.85</v>
      </c>
      <c r="CM4" s="23">
        <v>-3.9717064771538453E-3</v>
      </c>
      <c r="CN4" s="23">
        <v>0.1942162808247308</v>
      </c>
      <c r="CO4" s="23">
        <v>0.245</v>
      </c>
      <c r="CP4" s="23">
        <v>0</v>
      </c>
      <c r="CQ4" s="23">
        <v>0.245</v>
      </c>
      <c r="CR4" s="23">
        <v>-2.5350000000000001</v>
      </c>
      <c r="CS4" s="23">
        <v>0</v>
      </c>
    </row>
    <row r="5" spans="1:97" x14ac:dyDescent="0.2">
      <c r="A5" s="24" t="s">
        <v>227</v>
      </c>
      <c r="B5" s="7" t="s">
        <v>228</v>
      </c>
      <c r="C5" s="7" t="s">
        <v>65</v>
      </c>
      <c r="D5" s="7" t="s">
        <v>62</v>
      </c>
      <c r="E5" s="7" t="b">
        <v>0</v>
      </c>
      <c r="F5" s="7" t="s">
        <v>162</v>
      </c>
      <c r="G5" s="7" t="s">
        <v>0</v>
      </c>
      <c r="H5" s="7" t="s">
        <v>66</v>
      </c>
      <c r="I5" s="7" t="s">
        <v>162</v>
      </c>
      <c r="J5" s="7" t="s">
        <v>67</v>
      </c>
      <c r="K5" s="7" t="s">
        <v>68</v>
      </c>
      <c r="L5" s="7">
        <v>90</v>
      </c>
      <c r="M5" s="7">
        <v>7</v>
      </c>
      <c r="N5" s="7">
        <v>7</v>
      </c>
      <c r="O5" s="7">
        <v>16963.611213949367</v>
      </c>
      <c r="P5" s="7">
        <v>16987.014689310854</v>
      </c>
      <c r="Q5" s="7">
        <v>-2.2999999999999998</v>
      </c>
      <c r="R5" s="7">
        <v>0</v>
      </c>
      <c r="S5" s="7">
        <v>0</v>
      </c>
      <c r="T5" s="7">
        <v>1.5341060896206698E-3</v>
      </c>
      <c r="U5" s="7">
        <v>1.3</v>
      </c>
      <c r="V5" s="7">
        <v>0.01</v>
      </c>
      <c r="W5" s="7">
        <v>0</v>
      </c>
      <c r="X5" s="7">
        <v>6.779451787708275E-3</v>
      </c>
      <c r="Y5" s="7">
        <v>32.26</v>
      </c>
      <c r="Z5" s="7">
        <v>0.01</v>
      </c>
      <c r="AA5" s="7">
        <v>0</v>
      </c>
      <c r="AB5" s="7">
        <v>6.9890724369839532E-3</v>
      </c>
      <c r="AC5" s="7">
        <v>1.012</v>
      </c>
      <c r="AD5" s="7">
        <v>2E-3</v>
      </c>
      <c r="AE5" s="7">
        <v>1E-3</v>
      </c>
      <c r="AF5" s="7">
        <v>1.5293189902087687E-3</v>
      </c>
      <c r="AG5" s="7">
        <v>6.5469999999999997</v>
      </c>
      <c r="AH5" s="7">
        <v>8.9999999999999993E-3</v>
      </c>
      <c r="AI5" s="7">
        <v>4.0000000000000001E-3</v>
      </c>
      <c r="AJ5" s="7">
        <v>6.8092499775274243E-3</v>
      </c>
      <c r="AK5" s="7">
        <v>7.1239999999999997</v>
      </c>
      <c r="AL5" s="7">
        <v>0.03</v>
      </c>
      <c r="AM5" s="7">
        <v>1.0999999999999999E-2</v>
      </c>
      <c r="AN5" s="7">
        <v>2.2198366971622925E-2</v>
      </c>
      <c r="AO5" s="7">
        <v>-0.36199999999999999</v>
      </c>
      <c r="AP5" s="7">
        <v>0.03</v>
      </c>
      <c r="AQ5" s="7">
        <v>1.0999999999999999E-2</v>
      </c>
      <c r="AR5" s="7">
        <v>2.2343198566456193E-2</v>
      </c>
      <c r="AS5" s="7">
        <v>11.246</v>
      </c>
      <c r="AT5" s="7">
        <v>6.2E-2</v>
      </c>
      <c r="AU5" s="7">
        <v>2.3E-2</v>
      </c>
      <c r="AV5" s="7">
        <v>4.5337946907152663E-2</v>
      </c>
      <c r="AW5" s="7">
        <v>-1.867</v>
      </c>
      <c r="AX5" s="23">
        <v>5.1999999999999998E-2</v>
      </c>
      <c r="AY5" s="23">
        <v>0.02</v>
      </c>
      <c r="AZ5" s="23">
        <v>3.7994895899470221E-2</v>
      </c>
      <c r="BA5" s="23">
        <v>1.593</v>
      </c>
      <c r="BB5" s="23">
        <v>1.0289999999999999</v>
      </c>
      <c r="BC5" s="23">
        <v>0.38900000000000001</v>
      </c>
      <c r="BD5" s="23">
        <v>0.75601054318675009</v>
      </c>
      <c r="BE5" s="23">
        <v>-12.234999999999999</v>
      </c>
      <c r="BF5" s="23">
        <v>1.0149999999999999</v>
      </c>
      <c r="BG5" s="23">
        <v>0.38400000000000001</v>
      </c>
      <c r="BH5" s="23">
        <v>0.74558845986033839</v>
      </c>
      <c r="BI5" s="23">
        <v>-6.2E-2</v>
      </c>
      <c r="BJ5" s="23">
        <v>0.04</v>
      </c>
      <c r="BK5" s="23">
        <v>1.4999999999999999E-2</v>
      </c>
      <c r="BL5" s="23">
        <v>2.9460650206010616E-2</v>
      </c>
      <c r="BM5" s="23" t="s">
        <v>162</v>
      </c>
      <c r="BN5" s="23">
        <v>-2.3199999999999998</v>
      </c>
      <c r="BO5" s="23">
        <v>1.008128581</v>
      </c>
      <c r="BP5" s="23">
        <v>-6.77</v>
      </c>
      <c r="BQ5" s="23">
        <v>-6.72</v>
      </c>
      <c r="BR5" s="23">
        <v>23.99</v>
      </c>
      <c r="BS5" s="23">
        <v>-6.6638360053329702E-5</v>
      </c>
      <c r="BT5" s="23" t="s">
        <v>92</v>
      </c>
      <c r="BU5" s="23">
        <v>-0.36099999999999999</v>
      </c>
      <c r="BV5" s="23">
        <v>1.5392484553162029</v>
      </c>
      <c r="BW5" s="23">
        <v>0.8669643466861201</v>
      </c>
      <c r="BX5" s="23">
        <v>0.311</v>
      </c>
      <c r="BY5" s="23">
        <v>0</v>
      </c>
      <c r="BZ5" s="23">
        <v>0.311</v>
      </c>
      <c r="CA5" s="23"/>
      <c r="CB5" s="23"/>
      <c r="CC5" s="23"/>
      <c r="CD5" s="23"/>
      <c r="CE5" s="23"/>
      <c r="CF5" s="23"/>
      <c r="CG5" s="23"/>
      <c r="CH5" s="23"/>
      <c r="CI5" s="23" t="s">
        <v>162</v>
      </c>
      <c r="CJ5" s="23">
        <v>0.92719219563950939</v>
      </c>
      <c r="CK5" s="23" t="s">
        <v>87</v>
      </c>
      <c r="CL5" s="23">
        <v>-12.294</v>
      </c>
      <c r="CM5" s="23">
        <v>-3.9717064771538453E-3</v>
      </c>
      <c r="CN5" s="23">
        <v>0.1942162808247308</v>
      </c>
      <c r="CO5" s="23">
        <v>0.24299999999999999</v>
      </c>
      <c r="CP5" s="23">
        <v>0</v>
      </c>
      <c r="CQ5" s="23">
        <v>0.24299999999999999</v>
      </c>
      <c r="CR5" s="23">
        <v>-1.867</v>
      </c>
      <c r="CS5" s="23">
        <v>0</v>
      </c>
    </row>
    <row r="6" spans="1:97" x14ac:dyDescent="0.2">
      <c r="A6" s="24" t="s">
        <v>247</v>
      </c>
      <c r="B6" s="7" t="s">
        <v>248</v>
      </c>
      <c r="C6" s="7" t="s">
        <v>65</v>
      </c>
      <c r="D6" s="7" t="s">
        <v>62</v>
      </c>
      <c r="E6" s="7" t="b">
        <v>0</v>
      </c>
      <c r="F6" s="7" t="s">
        <v>162</v>
      </c>
      <c r="G6" s="7" t="s">
        <v>0</v>
      </c>
      <c r="H6" s="7" t="s">
        <v>66</v>
      </c>
      <c r="I6" s="7" t="s">
        <v>162</v>
      </c>
      <c r="J6" s="7" t="s">
        <v>67</v>
      </c>
      <c r="K6" s="7" t="s">
        <v>68</v>
      </c>
      <c r="L6" s="7">
        <v>90</v>
      </c>
      <c r="M6" s="7">
        <v>7</v>
      </c>
      <c r="N6" s="7">
        <v>7</v>
      </c>
      <c r="O6" s="7">
        <v>16916.688899397795</v>
      </c>
      <c r="P6" s="7">
        <v>17003.192543541176</v>
      </c>
      <c r="Q6" s="7">
        <v>-2.21</v>
      </c>
      <c r="R6" s="7">
        <v>0</v>
      </c>
      <c r="S6" s="7">
        <v>0</v>
      </c>
      <c r="T6" s="7">
        <v>1.704217196850524E-3</v>
      </c>
      <c r="U6" s="7">
        <v>1.68</v>
      </c>
      <c r="V6" s="7">
        <v>0.03</v>
      </c>
      <c r="W6" s="7">
        <v>0.01</v>
      </c>
      <c r="X6" s="7">
        <v>1.8784691193571811E-2</v>
      </c>
      <c r="Y6" s="7">
        <v>32.659999999999997</v>
      </c>
      <c r="Z6" s="7">
        <v>0.03</v>
      </c>
      <c r="AA6" s="7">
        <v>0.01</v>
      </c>
      <c r="AB6" s="7">
        <v>1.9365513845275961E-2</v>
      </c>
      <c r="AC6" s="7">
        <v>1.113</v>
      </c>
      <c r="AD6" s="7">
        <v>3.0000000000000001E-3</v>
      </c>
      <c r="AE6" s="7">
        <v>1E-3</v>
      </c>
      <c r="AF6" s="7">
        <v>2.1143949022725738E-3</v>
      </c>
      <c r="AG6" s="7">
        <v>6.931</v>
      </c>
      <c r="AH6" s="7">
        <v>2.5999999999999999E-2</v>
      </c>
      <c r="AI6" s="7">
        <v>0.01</v>
      </c>
      <c r="AJ6" s="7">
        <v>1.8866982617067974E-2</v>
      </c>
      <c r="AK6" s="7">
        <v>7.6429999999999998</v>
      </c>
      <c r="AL6" s="7">
        <v>3.7999999999999999E-2</v>
      </c>
      <c r="AM6" s="7">
        <v>1.4E-2</v>
      </c>
      <c r="AN6" s="7">
        <v>2.7792262852818234E-2</v>
      </c>
      <c r="AO6" s="7">
        <v>-0.32400000000000001</v>
      </c>
      <c r="AP6" s="7">
        <v>3.3000000000000002E-2</v>
      </c>
      <c r="AQ6" s="7">
        <v>1.2E-2</v>
      </c>
      <c r="AR6" s="7">
        <v>2.4107043352681337E-2</v>
      </c>
      <c r="AS6" s="7">
        <v>11.526999999999999</v>
      </c>
      <c r="AT6" s="7">
        <v>0.29799999999999999</v>
      </c>
      <c r="AU6" s="7">
        <v>0.113</v>
      </c>
      <c r="AV6" s="7">
        <v>0.2187387883512337</v>
      </c>
      <c r="AW6" s="7">
        <v>-2.35</v>
      </c>
      <c r="AX6" s="23">
        <v>0.317</v>
      </c>
      <c r="AY6" s="23">
        <v>0.12</v>
      </c>
      <c r="AZ6" s="23">
        <v>0.23282314556223113</v>
      </c>
      <c r="BA6" s="23">
        <v>0.107</v>
      </c>
      <c r="BB6" s="23">
        <v>1.7250000000000001</v>
      </c>
      <c r="BC6" s="23">
        <v>0.65200000000000002</v>
      </c>
      <c r="BD6" s="23">
        <v>1.2669638128125584</v>
      </c>
      <c r="BE6" s="23">
        <v>-14.545</v>
      </c>
      <c r="BF6" s="23">
        <v>1.675</v>
      </c>
      <c r="BG6" s="23">
        <v>0.63300000000000001</v>
      </c>
      <c r="BH6" s="23">
        <v>1.2305107515506006</v>
      </c>
      <c r="BI6" s="23">
        <v>-4.0000000000000001E-3</v>
      </c>
      <c r="BJ6" s="23">
        <v>6.4000000000000001E-2</v>
      </c>
      <c r="BK6" s="23">
        <v>2.4E-2</v>
      </c>
      <c r="BL6" s="23">
        <v>4.7340464901212589E-2</v>
      </c>
      <c r="BM6" s="23" t="s">
        <v>162</v>
      </c>
      <c r="BN6" s="23">
        <v>-2.23</v>
      </c>
      <c r="BO6" s="23">
        <v>1.008128581</v>
      </c>
      <c r="BP6" s="23">
        <v>-6.39</v>
      </c>
      <c r="BQ6" s="23">
        <v>-6.35</v>
      </c>
      <c r="BR6" s="23">
        <v>24.37</v>
      </c>
      <c r="BS6" s="23">
        <v>-6.6638360053329702E-5</v>
      </c>
      <c r="BT6" s="23" t="s">
        <v>92</v>
      </c>
      <c r="BU6" s="23">
        <v>-0.32400000000000001</v>
      </c>
      <c r="BV6" s="23">
        <v>1.6132316822894437</v>
      </c>
      <c r="BW6" s="23">
        <v>0.87793687637575879</v>
      </c>
      <c r="BX6" s="23">
        <v>0.35599999999999998</v>
      </c>
      <c r="BY6" s="23">
        <v>0</v>
      </c>
      <c r="BZ6" s="23">
        <v>0.35599999999999998</v>
      </c>
      <c r="CA6" s="23"/>
      <c r="CB6" s="23"/>
      <c r="CC6" s="23"/>
      <c r="CD6" s="23"/>
      <c r="CE6" s="23"/>
      <c r="CF6" s="23"/>
      <c r="CG6" s="23"/>
      <c r="CH6" s="23"/>
      <c r="CI6" s="23" t="s">
        <v>162</v>
      </c>
      <c r="CJ6" s="23">
        <v>0.92719219563950939</v>
      </c>
      <c r="CK6" s="23" t="s">
        <v>87</v>
      </c>
      <c r="CL6" s="23">
        <v>-13.038</v>
      </c>
      <c r="CM6" s="23">
        <v>-3.9717064771538453E-3</v>
      </c>
      <c r="CN6" s="23">
        <v>0.1942162808247308</v>
      </c>
      <c r="CO6" s="23">
        <v>0.246</v>
      </c>
      <c r="CP6" s="23">
        <v>0</v>
      </c>
      <c r="CQ6" s="23">
        <v>0.246</v>
      </c>
      <c r="CR6" s="23">
        <v>-2.35</v>
      </c>
      <c r="CS6" s="23">
        <v>0</v>
      </c>
    </row>
    <row r="7" spans="1:97" x14ac:dyDescent="0.2">
      <c r="A7" s="24" t="s">
        <v>253</v>
      </c>
      <c r="B7" s="7" t="s">
        <v>254</v>
      </c>
      <c r="C7" s="7" t="s">
        <v>65</v>
      </c>
      <c r="D7" s="7" t="s">
        <v>62</v>
      </c>
      <c r="E7" s="7" t="b">
        <v>0</v>
      </c>
      <c r="F7" s="7" t="s">
        <v>162</v>
      </c>
      <c r="G7" s="7" t="s">
        <v>0</v>
      </c>
      <c r="H7" s="7" t="s">
        <v>66</v>
      </c>
      <c r="I7" s="7" t="s">
        <v>162</v>
      </c>
      <c r="J7" s="7" t="s">
        <v>67</v>
      </c>
      <c r="K7" s="7" t="s">
        <v>68</v>
      </c>
      <c r="L7" s="7">
        <v>90</v>
      </c>
      <c r="M7" s="7">
        <v>7</v>
      </c>
      <c r="N7" s="7">
        <v>7</v>
      </c>
      <c r="O7" s="7">
        <v>17001.781259371339</v>
      </c>
      <c r="P7" s="7">
        <v>16948.994616866057</v>
      </c>
      <c r="Q7" s="7">
        <v>-2.2400000000000002</v>
      </c>
      <c r="R7" s="7">
        <v>0</v>
      </c>
      <c r="S7" s="7">
        <v>0</v>
      </c>
      <c r="T7" s="7">
        <v>2.1030200652805216E-3</v>
      </c>
      <c r="U7" s="7">
        <v>1.62</v>
      </c>
      <c r="V7" s="7">
        <v>0.01</v>
      </c>
      <c r="W7" s="7">
        <v>0</v>
      </c>
      <c r="X7" s="7">
        <v>5.1202793121775565E-3</v>
      </c>
      <c r="Y7" s="7">
        <v>32.590000000000003</v>
      </c>
      <c r="Z7" s="7">
        <v>0.01</v>
      </c>
      <c r="AA7" s="7">
        <v>0</v>
      </c>
      <c r="AB7" s="7">
        <v>5.2785983485087225E-3</v>
      </c>
      <c r="AC7" s="7">
        <v>1.079</v>
      </c>
      <c r="AD7" s="7">
        <v>3.0000000000000001E-3</v>
      </c>
      <c r="AE7" s="7">
        <v>1E-3</v>
      </c>
      <c r="AF7" s="7">
        <v>2.0720792674912068E-3</v>
      </c>
      <c r="AG7" s="7">
        <v>6.8659999999999997</v>
      </c>
      <c r="AH7" s="7">
        <v>7.0000000000000001E-3</v>
      </c>
      <c r="AI7" s="7">
        <v>3.0000000000000001E-3</v>
      </c>
      <c r="AJ7" s="7">
        <v>5.1443953379864101E-3</v>
      </c>
      <c r="AK7" s="7">
        <v>7.5250000000000004</v>
      </c>
      <c r="AL7" s="7">
        <v>4.1000000000000002E-2</v>
      </c>
      <c r="AM7" s="7">
        <v>1.4999999999999999E-2</v>
      </c>
      <c r="AN7" s="7">
        <v>3.0029165771975334E-2</v>
      </c>
      <c r="AO7" s="7">
        <v>-0.34300000000000003</v>
      </c>
      <c r="AP7" s="7">
        <v>4.7E-2</v>
      </c>
      <c r="AQ7" s="7">
        <v>1.7999999999999999E-2</v>
      </c>
      <c r="AR7" s="7">
        <v>3.4414533849886082E-2</v>
      </c>
      <c r="AS7" s="7">
        <v>11.593</v>
      </c>
      <c r="AT7" s="7">
        <v>0.27700000000000002</v>
      </c>
      <c r="AU7" s="7">
        <v>0.105</v>
      </c>
      <c r="AV7" s="7">
        <v>0.20353984390699287</v>
      </c>
      <c r="AW7" s="7">
        <v>-2.157</v>
      </c>
      <c r="AX7" s="23">
        <v>0.27100000000000002</v>
      </c>
      <c r="AY7" s="23">
        <v>0.10199999999999999</v>
      </c>
      <c r="AZ7" s="23">
        <v>0.19905709746527861</v>
      </c>
      <c r="BA7" s="23">
        <v>1.3779999999999999</v>
      </c>
      <c r="BB7" s="23">
        <v>2.069</v>
      </c>
      <c r="BC7" s="23">
        <v>0.78200000000000003</v>
      </c>
      <c r="BD7" s="23">
        <v>1.5198415782475314</v>
      </c>
      <c r="BE7" s="23">
        <v>-13.132</v>
      </c>
      <c r="BF7" s="23">
        <v>2.0289999999999999</v>
      </c>
      <c r="BG7" s="23">
        <v>0.76700000000000002</v>
      </c>
      <c r="BH7" s="23">
        <v>1.4904726389744161</v>
      </c>
      <c r="BI7" s="23">
        <v>-5.3999999999999999E-2</v>
      </c>
      <c r="BJ7" s="23">
        <v>8.2000000000000003E-2</v>
      </c>
      <c r="BK7" s="23">
        <v>3.1E-2</v>
      </c>
      <c r="BL7" s="23">
        <v>6.0033228821694241E-2</v>
      </c>
      <c r="BM7" s="23" t="s">
        <v>162</v>
      </c>
      <c r="BN7" s="23">
        <v>-2.2599999999999998</v>
      </c>
      <c r="BO7" s="23">
        <v>1.008128581</v>
      </c>
      <c r="BP7" s="23">
        <v>-6.46</v>
      </c>
      <c r="BQ7" s="23">
        <v>-6.46</v>
      </c>
      <c r="BR7" s="23">
        <v>24.26</v>
      </c>
      <c r="BS7" s="23">
        <v>-6.6638360053329702E-5</v>
      </c>
      <c r="BT7" s="23" t="s">
        <v>92</v>
      </c>
      <c r="BU7" s="23">
        <v>-0.34200000000000003</v>
      </c>
      <c r="BV7" s="23">
        <v>1.6174544164465474</v>
      </c>
      <c r="BW7" s="23">
        <v>0.87812751860972071</v>
      </c>
      <c r="BX7" s="23">
        <v>0.32400000000000001</v>
      </c>
      <c r="BY7" s="23">
        <v>0</v>
      </c>
      <c r="BZ7" s="23">
        <v>0.32400000000000001</v>
      </c>
      <c r="CA7" s="23"/>
      <c r="CB7" s="23"/>
      <c r="CC7" s="23"/>
      <c r="CD7" s="23"/>
      <c r="CE7" s="23"/>
      <c r="CF7" s="23"/>
      <c r="CG7" s="23"/>
      <c r="CH7" s="23"/>
      <c r="CI7" s="23" t="s">
        <v>162</v>
      </c>
      <c r="CJ7" s="23">
        <v>0.92719219563950939</v>
      </c>
      <c r="CK7" s="23" t="s">
        <v>87</v>
      </c>
      <c r="CL7" s="23">
        <v>-12.904999999999999</v>
      </c>
      <c r="CM7" s="23">
        <v>-3.9717064771538453E-3</v>
      </c>
      <c r="CN7" s="23">
        <v>0.1942162808247308</v>
      </c>
      <c r="CO7" s="23">
        <v>0.245</v>
      </c>
      <c r="CP7" s="23">
        <v>0</v>
      </c>
      <c r="CQ7" s="23">
        <v>0.245</v>
      </c>
      <c r="CR7" s="23">
        <v>-2.157</v>
      </c>
      <c r="CS7" s="23">
        <v>0</v>
      </c>
    </row>
    <row r="8" spans="1:97" x14ac:dyDescent="0.2">
      <c r="A8" s="24" t="s">
        <v>255</v>
      </c>
      <c r="B8" s="7" t="s">
        <v>256</v>
      </c>
      <c r="C8" s="7" t="s">
        <v>65</v>
      </c>
      <c r="D8" s="7" t="s">
        <v>62</v>
      </c>
      <c r="E8" s="7" t="b">
        <v>0</v>
      </c>
      <c r="F8" s="7" t="s">
        <v>162</v>
      </c>
      <c r="G8" s="7" t="s">
        <v>0</v>
      </c>
      <c r="H8" s="7" t="s">
        <v>66</v>
      </c>
      <c r="I8" s="7" t="s">
        <v>162</v>
      </c>
      <c r="J8" s="7" t="s">
        <v>67</v>
      </c>
      <c r="K8" s="7" t="s">
        <v>68</v>
      </c>
      <c r="L8" s="7">
        <v>90</v>
      </c>
      <c r="M8" s="7">
        <v>7</v>
      </c>
      <c r="N8" s="7">
        <v>7</v>
      </c>
      <c r="O8" s="7">
        <v>17034.721477896885</v>
      </c>
      <c r="P8" s="7">
        <v>16985.814905493437</v>
      </c>
      <c r="Q8" s="7">
        <v>-2.2599999999999998</v>
      </c>
      <c r="R8" s="7">
        <v>0</v>
      </c>
      <c r="S8" s="7">
        <v>0</v>
      </c>
      <c r="T8" s="7">
        <v>1.5883594653088226E-3</v>
      </c>
      <c r="U8" s="7">
        <v>1.51</v>
      </c>
      <c r="V8" s="7">
        <v>0.02</v>
      </c>
      <c r="W8" s="7">
        <v>0.01</v>
      </c>
      <c r="X8" s="7">
        <v>1.2190268022953298E-2</v>
      </c>
      <c r="Y8" s="7">
        <v>32.479999999999997</v>
      </c>
      <c r="Z8" s="7">
        <v>0.02</v>
      </c>
      <c r="AA8" s="7">
        <v>0.01</v>
      </c>
      <c r="AB8" s="7">
        <v>1.2567191110222118E-2</v>
      </c>
      <c r="AC8" s="7">
        <v>1.0549999999999999</v>
      </c>
      <c r="AD8" s="7">
        <v>2E-3</v>
      </c>
      <c r="AE8" s="7">
        <v>1E-3</v>
      </c>
      <c r="AF8" s="7">
        <v>1.8234547832079433E-3</v>
      </c>
      <c r="AG8" s="7">
        <v>6.7569999999999997</v>
      </c>
      <c r="AH8" s="7">
        <v>1.7000000000000001E-2</v>
      </c>
      <c r="AI8" s="7">
        <v>6.0000000000000001E-3</v>
      </c>
      <c r="AJ8" s="7">
        <v>1.2244475509325827E-2</v>
      </c>
      <c r="AK8" s="7">
        <v>7.3979999999999997</v>
      </c>
      <c r="AL8" s="7">
        <v>0.02</v>
      </c>
      <c r="AM8" s="7">
        <v>8.0000000000000002E-3</v>
      </c>
      <c r="AN8" s="7">
        <v>1.4603898899671806E-2</v>
      </c>
      <c r="AO8" s="7">
        <v>-0.33800000000000002</v>
      </c>
      <c r="AP8" s="7">
        <v>2.7E-2</v>
      </c>
      <c r="AQ8" s="7">
        <v>0.01</v>
      </c>
      <c r="AR8" s="7">
        <v>1.9692631447976217E-2</v>
      </c>
      <c r="AS8" s="7">
        <v>52.267000000000003</v>
      </c>
      <c r="AT8" s="7">
        <v>9.66</v>
      </c>
      <c r="AU8" s="7">
        <v>3.6509999999999998</v>
      </c>
      <c r="AV8" s="7">
        <v>7.0951683315868666</v>
      </c>
      <c r="AW8" s="7">
        <v>38.19</v>
      </c>
      <c r="AX8" s="23">
        <v>9.51</v>
      </c>
      <c r="AY8" s="23">
        <v>3.5939999999999999</v>
      </c>
      <c r="AZ8" s="23">
        <v>6.9846339758480438</v>
      </c>
      <c r="BA8" s="23">
        <v>-14.98</v>
      </c>
      <c r="BB8" s="23">
        <v>3.9630000000000001</v>
      </c>
      <c r="BC8" s="23">
        <v>1.498</v>
      </c>
      <c r="BD8" s="23">
        <v>2.910306524628743</v>
      </c>
      <c r="BE8" s="23">
        <v>-29.021000000000001</v>
      </c>
      <c r="BF8" s="23">
        <v>3.927</v>
      </c>
      <c r="BG8" s="23">
        <v>1.484</v>
      </c>
      <c r="BH8" s="23">
        <v>2.8842142189533448</v>
      </c>
      <c r="BI8" s="23">
        <v>0.58899999999999997</v>
      </c>
      <c r="BJ8" s="23">
        <v>0.156</v>
      </c>
      <c r="BK8" s="23">
        <v>5.8999999999999997E-2</v>
      </c>
      <c r="BL8" s="23">
        <v>0.11429154812121597</v>
      </c>
      <c r="BM8" s="23" t="s">
        <v>162</v>
      </c>
      <c r="BN8" s="23">
        <v>-2.2799999999999998</v>
      </c>
      <c r="BO8" s="23">
        <v>1.008128581</v>
      </c>
      <c r="BP8" s="23">
        <v>-6.56</v>
      </c>
      <c r="BQ8" s="23">
        <v>-6.59</v>
      </c>
      <c r="BR8" s="23">
        <v>24.13</v>
      </c>
      <c r="BS8" s="23">
        <v>-6.6638360053329702E-5</v>
      </c>
      <c r="BT8" s="23" t="s">
        <v>92</v>
      </c>
      <c r="BU8" s="23">
        <v>-0.33700000000000002</v>
      </c>
      <c r="BV8" s="23">
        <v>1.6058184241527995</v>
      </c>
      <c r="BW8" s="23">
        <v>0.87401202258315391</v>
      </c>
      <c r="BX8" s="23">
        <v>0.33200000000000002</v>
      </c>
      <c r="BY8" s="23">
        <v>0</v>
      </c>
      <c r="BZ8" s="23">
        <v>0.33200000000000002</v>
      </c>
      <c r="CA8" s="23"/>
      <c r="CB8" s="23"/>
      <c r="CC8" s="23"/>
      <c r="CD8" s="23"/>
      <c r="CE8" s="23"/>
      <c r="CF8" s="23"/>
      <c r="CG8" s="23"/>
      <c r="CH8" s="23"/>
      <c r="CI8" s="23" t="s">
        <v>162</v>
      </c>
      <c r="CJ8" s="23">
        <v>0.92719219563950939</v>
      </c>
      <c r="CK8" s="23" t="s">
        <v>87</v>
      </c>
      <c r="CL8" s="23">
        <v>-10.272</v>
      </c>
      <c r="CM8" s="23">
        <v>-3.9717064771538453E-3</v>
      </c>
      <c r="CN8" s="23">
        <v>0.1942162808247308</v>
      </c>
      <c r="CO8" s="23">
        <v>0.23499999999999999</v>
      </c>
      <c r="CP8" s="23">
        <v>0</v>
      </c>
      <c r="CQ8" s="23">
        <v>0.23499999999999999</v>
      </c>
      <c r="CR8" s="23">
        <v>38.19</v>
      </c>
      <c r="CS8" s="23">
        <v>0</v>
      </c>
    </row>
    <row r="9" spans="1:97" x14ac:dyDescent="0.2">
      <c r="A9" s="24" t="s">
        <v>276</v>
      </c>
      <c r="B9" s="7" t="s">
        <v>277</v>
      </c>
      <c r="C9" s="7" t="s">
        <v>65</v>
      </c>
      <c r="D9" s="7" t="s">
        <v>62</v>
      </c>
      <c r="E9" s="7" t="b">
        <v>0</v>
      </c>
      <c r="F9" s="7" t="s">
        <v>162</v>
      </c>
      <c r="G9" s="7" t="s">
        <v>0</v>
      </c>
      <c r="H9" s="7" t="s">
        <v>66</v>
      </c>
      <c r="I9" s="7" t="s">
        <v>162</v>
      </c>
      <c r="J9" s="7" t="s">
        <v>67</v>
      </c>
      <c r="K9" s="7" t="s">
        <v>68</v>
      </c>
      <c r="L9" s="7">
        <v>90</v>
      </c>
      <c r="M9" s="7">
        <v>7</v>
      </c>
      <c r="N9" s="7">
        <v>7</v>
      </c>
      <c r="O9" s="7">
        <v>17025.869226782499</v>
      </c>
      <c r="P9" s="7">
        <v>17021.147000731908</v>
      </c>
      <c r="Q9" s="7">
        <v>-2.2000000000000002</v>
      </c>
      <c r="R9" s="7">
        <v>0</v>
      </c>
      <c r="S9" s="7">
        <v>0</v>
      </c>
      <c r="T9" s="7">
        <v>1.3131393360098519E-3</v>
      </c>
      <c r="U9" s="7">
        <v>1.71</v>
      </c>
      <c r="V9" s="7">
        <v>0.02</v>
      </c>
      <c r="W9" s="7">
        <v>0.01</v>
      </c>
      <c r="X9" s="7">
        <v>1.1708668444685046E-2</v>
      </c>
      <c r="Y9" s="7">
        <v>32.69</v>
      </c>
      <c r="Z9" s="7">
        <v>0.02</v>
      </c>
      <c r="AA9" s="7">
        <v>0.01</v>
      </c>
      <c r="AB9" s="7">
        <v>1.207070047299429E-2</v>
      </c>
      <c r="AC9" s="7">
        <v>1.1220000000000001</v>
      </c>
      <c r="AD9" s="7">
        <v>2E-3</v>
      </c>
      <c r="AE9" s="7">
        <v>1E-3</v>
      </c>
      <c r="AF9" s="7">
        <v>1.3844148854373459E-3</v>
      </c>
      <c r="AG9" s="7">
        <v>6.96</v>
      </c>
      <c r="AH9" s="7">
        <v>1.6E-2</v>
      </c>
      <c r="AI9" s="7">
        <v>6.0000000000000001E-3</v>
      </c>
      <c r="AJ9" s="7">
        <v>1.1758999719051826E-2</v>
      </c>
      <c r="AK9" s="7">
        <v>7.6509999999999998</v>
      </c>
      <c r="AL9" s="7">
        <v>2.3E-2</v>
      </c>
      <c r="AM9" s="7">
        <v>8.9999999999999993E-3</v>
      </c>
      <c r="AN9" s="7">
        <v>1.7199896110430653E-2</v>
      </c>
      <c r="AO9" s="7">
        <v>-0.35499999999999998</v>
      </c>
      <c r="AP9" s="7">
        <v>3.4000000000000002E-2</v>
      </c>
      <c r="AQ9" s="7">
        <v>1.2999999999999999E-2</v>
      </c>
      <c r="AR9" s="7">
        <v>2.460888245100273E-2</v>
      </c>
      <c r="AS9" s="7">
        <v>206.71</v>
      </c>
      <c r="AT9" s="7">
        <v>10.701000000000001</v>
      </c>
      <c r="AU9" s="7">
        <v>4.0449999999999999</v>
      </c>
      <c r="AV9" s="7">
        <v>7.8593144583782282</v>
      </c>
      <c r="AW9" s="7">
        <v>190.08500000000001</v>
      </c>
      <c r="AX9" s="23">
        <v>10.529</v>
      </c>
      <c r="AY9" s="23">
        <v>3.98</v>
      </c>
      <c r="AZ9" s="23">
        <v>7.7329737472853459</v>
      </c>
      <c r="BA9" s="23">
        <v>-101.32299999999999</v>
      </c>
      <c r="BB9" s="23">
        <v>5.7309999999999999</v>
      </c>
      <c r="BC9" s="23">
        <v>2.1659999999999999</v>
      </c>
      <c r="BD9" s="23">
        <v>4.2088226320621729</v>
      </c>
      <c r="BE9" s="23">
        <v>-114.548</v>
      </c>
      <c r="BF9" s="23">
        <v>5.6580000000000004</v>
      </c>
      <c r="BG9" s="23">
        <v>2.1389999999999998</v>
      </c>
      <c r="BH9" s="23">
        <v>4.155772519534807</v>
      </c>
      <c r="BI9" s="23">
        <v>3.6680000000000001</v>
      </c>
      <c r="BJ9" s="23">
        <v>0.20499999999999999</v>
      </c>
      <c r="BK9" s="23">
        <v>7.6999999999999999E-2</v>
      </c>
      <c r="BL9" s="23">
        <v>0.15058912640844188</v>
      </c>
      <c r="BM9" s="23" t="s">
        <v>162</v>
      </c>
      <c r="BN9" s="23">
        <v>-2.2200000000000002</v>
      </c>
      <c r="BO9" s="23">
        <v>1.008128581</v>
      </c>
      <c r="BP9" s="23">
        <v>-6.36</v>
      </c>
      <c r="BQ9" s="23">
        <v>-6.4</v>
      </c>
      <c r="BR9" s="23">
        <v>24.32</v>
      </c>
      <c r="BS9" s="23">
        <v>-6.6638360053329702E-5</v>
      </c>
      <c r="BT9" s="23" t="s">
        <v>92</v>
      </c>
      <c r="BU9" s="23">
        <v>-0.35399999999999998</v>
      </c>
      <c r="BV9" s="23">
        <v>1.5843381770968321</v>
      </c>
      <c r="BW9" s="23">
        <v>0.84770175945387649</v>
      </c>
      <c r="BX9" s="23">
        <v>0.28599999999999998</v>
      </c>
      <c r="BY9" s="23">
        <v>0</v>
      </c>
      <c r="BZ9" s="23">
        <v>0.28599999999999998</v>
      </c>
      <c r="CA9" s="23"/>
      <c r="CB9" s="23"/>
      <c r="CC9" s="23"/>
      <c r="CD9" s="23"/>
      <c r="CE9" s="23"/>
      <c r="CF9" s="23"/>
      <c r="CG9" s="23"/>
      <c r="CH9" s="23"/>
      <c r="CI9" s="23" t="s">
        <v>162</v>
      </c>
      <c r="CJ9" s="23">
        <v>0.92719219563950939</v>
      </c>
      <c r="CK9" s="23" t="s">
        <v>87</v>
      </c>
      <c r="CL9" s="23">
        <v>-1.575</v>
      </c>
      <c r="CM9" s="23">
        <v>-3.9717064771538453E-3</v>
      </c>
      <c r="CN9" s="23">
        <v>0.1942162808247308</v>
      </c>
      <c r="CO9" s="23">
        <v>0.2</v>
      </c>
      <c r="CP9" s="23">
        <v>0</v>
      </c>
      <c r="CQ9" s="23">
        <v>0.2</v>
      </c>
      <c r="CR9" s="23">
        <v>190.08500000000001</v>
      </c>
      <c r="CS9" s="23">
        <v>0</v>
      </c>
    </row>
    <row r="10" spans="1:97" x14ac:dyDescent="0.2">
      <c r="A10" s="24" t="s">
        <v>278</v>
      </c>
      <c r="B10" s="7" t="s">
        <v>279</v>
      </c>
      <c r="C10" s="7" t="s">
        <v>65</v>
      </c>
      <c r="D10" s="7" t="s">
        <v>62</v>
      </c>
      <c r="E10" s="7" t="b">
        <v>0</v>
      </c>
      <c r="F10" s="7" t="s">
        <v>162</v>
      </c>
      <c r="G10" s="7" t="s">
        <v>0</v>
      </c>
      <c r="H10" s="7" t="s">
        <v>66</v>
      </c>
      <c r="I10" s="7" t="s">
        <v>162</v>
      </c>
      <c r="J10" s="7" t="s">
        <v>67</v>
      </c>
      <c r="K10" s="7" t="s">
        <v>68</v>
      </c>
      <c r="L10" s="7">
        <v>90</v>
      </c>
      <c r="M10" s="7">
        <v>7</v>
      </c>
      <c r="N10" s="7">
        <v>7</v>
      </c>
      <c r="O10" s="7">
        <v>17009.929791131271</v>
      </c>
      <c r="P10" s="7">
        <v>16993.321245274183</v>
      </c>
      <c r="Q10" s="7">
        <v>-2.2400000000000002</v>
      </c>
      <c r="R10" s="7">
        <v>0</v>
      </c>
      <c r="S10" s="7">
        <v>0</v>
      </c>
      <c r="T10" s="7">
        <v>1.6157708737958648E-3</v>
      </c>
      <c r="U10" s="7">
        <v>1.67</v>
      </c>
      <c r="V10" s="7">
        <v>0.02</v>
      </c>
      <c r="W10" s="7">
        <v>0.01</v>
      </c>
      <c r="X10" s="7">
        <v>1.1517284732399205E-2</v>
      </c>
      <c r="Y10" s="7">
        <v>32.64</v>
      </c>
      <c r="Z10" s="7">
        <v>0.02</v>
      </c>
      <c r="AA10" s="7">
        <v>0.01</v>
      </c>
      <c r="AB10" s="7">
        <v>1.1873399176322876E-2</v>
      </c>
      <c r="AC10" s="7">
        <v>1.085</v>
      </c>
      <c r="AD10" s="7">
        <v>2E-3</v>
      </c>
      <c r="AE10" s="7">
        <v>1E-3</v>
      </c>
      <c r="AF10" s="7">
        <v>1.7745707902846115E-3</v>
      </c>
      <c r="AG10" s="7">
        <v>6.9180000000000001</v>
      </c>
      <c r="AH10" s="7">
        <v>1.6E-2</v>
      </c>
      <c r="AI10" s="7">
        <v>6.0000000000000001E-3</v>
      </c>
      <c r="AJ10" s="7">
        <v>1.1568118282948604E-2</v>
      </c>
      <c r="AK10" s="7">
        <v>7.57</v>
      </c>
      <c r="AL10" s="7">
        <v>4.9000000000000002E-2</v>
      </c>
      <c r="AM10" s="7">
        <v>1.9E-2</v>
      </c>
      <c r="AN10" s="7">
        <v>3.5977981599016988E-2</v>
      </c>
      <c r="AO10" s="7">
        <v>-0.35499999999999998</v>
      </c>
      <c r="AP10" s="7">
        <v>4.2999999999999997E-2</v>
      </c>
      <c r="AQ10" s="7">
        <v>1.6E-2</v>
      </c>
      <c r="AR10" s="7">
        <v>3.159282567282342E-2</v>
      </c>
      <c r="AS10" s="7">
        <v>11.702</v>
      </c>
      <c r="AT10" s="7">
        <v>0.25700000000000001</v>
      </c>
      <c r="AU10" s="7">
        <v>9.7000000000000003E-2</v>
      </c>
      <c r="AV10" s="7">
        <v>0.18892726680693619</v>
      </c>
      <c r="AW10" s="7">
        <v>-2.153</v>
      </c>
      <c r="AX10" s="23">
        <v>0.248</v>
      </c>
      <c r="AY10" s="23">
        <v>9.4E-2</v>
      </c>
      <c r="AZ10" s="23">
        <v>0.18221823128055592</v>
      </c>
      <c r="BA10" s="23">
        <v>1.2969999999999999</v>
      </c>
      <c r="BB10" s="23">
        <v>1.3360000000000001</v>
      </c>
      <c r="BC10" s="23">
        <v>0.505</v>
      </c>
      <c r="BD10" s="23">
        <v>0.9808901259421231</v>
      </c>
      <c r="BE10" s="23">
        <v>-13.318</v>
      </c>
      <c r="BF10" s="23">
        <v>1.327</v>
      </c>
      <c r="BG10" s="23">
        <v>0.501</v>
      </c>
      <c r="BH10" s="23">
        <v>0.97440914554133251</v>
      </c>
      <c r="BI10" s="23">
        <v>-0.05</v>
      </c>
      <c r="BJ10" s="23">
        <v>5.1999999999999998E-2</v>
      </c>
      <c r="BK10" s="23">
        <v>0.02</v>
      </c>
      <c r="BL10" s="23">
        <v>3.7939607526141249E-2</v>
      </c>
      <c r="BM10" s="23" t="s">
        <v>162</v>
      </c>
      <c r="BN10" s="23">
        <v>-2.2599999999999998</v>
      </c>
      <c r="BO10" s="23">
        <v>1.008128581</v>
      </c>
      <c r="BP10" s="23">
        <v>-6.41</v>
      </c>
      <c r="BQ10" s="23">
        <v>-6.44</v>
      </c>
      <c r="BR10" s="23">
        <v>24.28</v>
      </c>
      <c r="BS10" s="23">
        <v>-6.6638360053329702E-5</v>
      </c>
      <c r="BT10" s="23" t="s">
        <v>92</v>
      </c>
      <c r="BU10" s="23">
        <v>-0.35499999999999998</v>
      </c>
      <c r="BV10" s="23">
        <v>1.5975166946462072</v>
      </c>
      <c r="BW10" s="23">
        <v>0.85235398025758291</v>
      </c>
      <c r="BX10" s="23">
        <v>0.28599999999999998</v>
      </c>
      <c r="BY10" s="23">
        <v>0</v>
      </c>
      <c r="BZ10" s="23">
        <v>0.28599999999999998</v>
      </c>
      <c r="CA10" s="23"/>
      <c r="CB10" s="23"/>
      <c r="CC10" s="23"/>
      <c r="CD10" s="23"/>
      <c r="CE10" s="23"/>
      <c r="CF10" s="23"/>
      <c r="CG10" s="23"/>
      <c r="CH10" s="23"/>
      <c r="CI10" s="23" t="s">
        <v>162</v>
      </c>
      <c r="CJ10" s="23">
        <v>0.92719219563950939</v>
      </c>
      <c r="CK10" s="23" t="s">
        <v>87</v>
      </c>
      <c r="CL10" s="23">
        <v>-13.003</v>
      </c>
      <c r="CM10" s="23">
        <v>-3.9717064771538453E-3</v>
      </c>
      <c r="CN10" s="23">
        <v>0.1942162808247308</v>
      </c>
      <c r="CO10" s="23">
        <v>0.246</v>
      </c>
      <c r="CP10" s="23">
        <v>0</v>
      </c>
      <c r="CQ10" s="23">
        <v>0.246</v>
      </c>
      <c r="CR10" s="23">
        <v>-2.153</v>
      </c>
      <c r="CS10" s="23">
        <v>0</v>
      </c>
    </row>
    <row r="11" spans="1:97" x14ac:dyDescent="0.2">
      <c r="A11" s="24" t="s">
        <v>304</v>
      </c>
      <c r="B11" s="7" t="s">
        <v>305</v>
      </c>
      <c r="C11" s="7" t="s">
        <v>65</v>
      </c>
      <c r="D11" s="7" t="s">
        <v>62</v>
      </c>
      <c r="E11" s="7" t="b">
        <v>0</v>
      </c>
      <c r="F11" s="7" t="s">
        <v>162</v>
      </c>
      <c r="G11" s="7" t="s">
        <v>0</v>
      </c>
      <c r="H11" s="7" t="s">
        <v>66</v>
      </c>
      <c r="I11" s="7" t="s">
        <v>162</v>
      </c>
      <c r="J11" s="7" t="s">
        <v>67</v>
      </c>
      <c r="K11" s="7" t="s">
        <v>68</v>
      </c>
      <c r="L11" s="7">
        <v>90</v>
      </c>
      <c r="M11" s="7">
        <v>7</v>
      </c>
      <c r="N11" s="7">
        <v>7</v>
      </c>
      <c r="O11" s="7">
        <v>16915.939034511914</v>
      </c>
      <c r="P11" s="7">
        <v>16966.491464203351</v>
      </c>
      <c r="Q11" s="7">
        <v>-2.2400000000000002</v>
      </c>
      <c r="R11" s="7">
        <v>0</v>
      </c>
      <c r="S11" s="7">
        <v>0</v>
      </c>
      <c r="T11" s="7">
        <v>1.1640627902165812E-3</v>
      </c>
      <c r="U11" s="7">
        <v>1.59</v>
      </c>
      <c r="V11" s="7">
        <v>0.01</v>
      </c>
      <c r="W11" s="7">
        <v>0</v>
      </c>
      <c r="X11" s="7">
        <v>4.913399004173126E-3</v>
      </c>
      <c r="Y11" s="7">
        <v>32.56</v>
      </c>
      <c r="Z11" s="7">
        <v>0.01</v>
      </c>
      <c r="AA11" s="7">
        <v>0</v>
      </c>
      <c r="AB11" s="7">
        <v>5.065321301381649E-3</v>
      </c>
      <c r="AC11" s="7">
        <v>1.0840000000000001</v>
      </c>
      <c r="AD11" s="7">
        <v>1E-3</v>
      </c>
      <c r="AE11" s="7">
        <v>1E-3</v>
      </c>
      <c r="AF11" s="7">
        <v>1.09248822534757E-3</v>
      </c>
      <c r="AG11" s="7">
        <v>6.8339999999999996</v>
      </c>
      <c r="AH11" s="7">
        <v>7.0000000000000001E-3</v>
      </c>
      <c r="AI11" s="7">
        <v>3.0000000000000001E-3</v>
      </c>
      <c r="AJ11" s="7">
        <v>4.9340666152000766E-3</v>
      </c>
      <c r="AK11" s="7">
        <v>7.5019999999999998</v>
      </c>
      <c r="AL11" s="7">
        <v>4.7E-2</v>
      </c>
      <c r="AM11" s="7">
        <v>1.7999999999999999E-2</v>
      </c>
      <c r="AN11" s="7">
        <v>3.4757411197199196E-2</v>
      </c>
      <c r="AO11" s="7">
        <v>-0.34</v>
      </c>
      <c r="AP11" s="7">
        <v>5.0999999999999997E-2</v>
      </c>
      <c r="AQ11" s="7">
        <v>1.9E-2</v>
      </c>
      <c r="AR11" s="7">
        <v>3.7156275803232219E-2</v>
      </c>
      <c r="AS11" s="7">
        <v>12.382</v>
      </c>
      <c r="AT11" s="7">
        <v>0.154</v>
      </c>
      <c r="AU11" s="7">
        <v>5.8000000000000003E-2</v>
      </c>
      <c r="AV11" s="7">
        <v>0.11327381472965568</v>
      </c>
      <c r="AW11" s="7">
        <v>-1.3149999999999999</v>
      </c>
      <c r="AX11" s="23">
        <v>0.156</v>
      </c>
      <c r="AY11" s="23">
        <v>5.8999999999999997E-2</v>
      </c>
      <c r="AZ11" s="23">
        <v>0.11482649883945605</v>
      </c>
      <c r="BA11" s="23">
        <v>1.1519999999999999</v>
      </c>
      <c r="BB11" s="23">
        <v>1.9870000000000001</v>
      </c>
      <c r="BC11" s="23">
        <v>0.751</v>
      </c>
      <c r="BD11" s="23">
        <v>1.4595988646494902</v>
      </c>
      <c r="BE11" s="23">
        <v>-13.297000000000001</v>
      </c>
      <c r="BF11" s="23">
        <v>1.9590000000000001</v>
      </c>
      <c r="BG11" s="23">
        <v>0.74</v>
      </c>
      <c r="BH11" s="23">
        <v>1.438570414259148</v>
      </c>
      <c r="BI11" s="23">
        <v>-4.7E-2</v>
      </c>
      <c r="BJ11" s="23">
        <v>8.2000000000000003E-2</v>
      </c>
      <c r="BK11" s="23">
        <v>3.1E-2</v>
      </c>
      <c r="BL11" s="23">
        <v>5.9967838727269837E-2</v>
      </c>
      <c r="BM11" s="23" t="s">
        <v>162</v>
      </c>
      <c r="BN11" s="23">
        <v>-2.25</v>
      </c>
      <c r="BO11" s="23">
        <v>1.008128581</v>
      </c>
      <c r="BP11" s="23">
        <v>-6.49</v>
      </c>
      <c r="BQ11" s="23">
        <v>-6.5</v>
      </c>
      <c r="BR11" s="23">
        <v>24.22</v>
      </c>
      <c r="BS11" s="23">
        <v>-6.6638360053329702E-5</v>
      </c>
      <c r="BT11" s="23" t="s">
        <v>92</v>
      </c>
      <c r="BU11" s="23">
        <v>-0.33900000000000002</v>
      </c>
      <c r="BV11" s="23">
        <v>1.523737815947851</v>
      </c>
      <c r="BW11" s="23">
        <v>0.8231654339024338</v>
      </c>
      <c r="BX11" s="23">
        <v>0.30599999999999999</v>
      </c>
      <c r="BY11" s="23">
        <v>0</v>
      </c>
      <c r="BZ11" s="23">
        <v>0.30599999999999999</v>
      </c>
      <c r="CA11" s="23"/>
      <c r="CB11" s="23"/>
      <c r="CC11" s="23"/>
      <c r="CD11" s="23"/>
      <c r="CE11" s="23"/>
      <c r="CF11" s="23"/>
      <c r="CG11" s="23"/>
      <c r="CH11" s="23"/>
      <c r="CI11" s="23" t="s">
        <v>162</v>
      </c>
      <c r="CJ11" s="23">
        <v>0.92719219563950939</v>
      </c>
      <c r="CK11" s="23" t="s">
        <v>87</v>
      </c>
      <c r="CL11" s="23">
        <v>-12.795</v>
      </c>
      <c r="CM11" s="23">
        <v>-3.9717064771538453E-3</v>
      </c>
      <c r="CN11" s="23">
        <v>0.1942162808247308</v>
      </c>
      <c r="CO11" s="23">
        <v>0.245</v>
      </c>
      <c r="CP11" s="23">
        <v>0</v>
      </c>
      <c r="CQ11" s="23">
        <v>0.245</v>
      </c>
      <c r="CR11" s="23">
        <v>-1.3149999999999999</v>
      </c>
      <c r="CS11" s="23">
        <v>0</v>
      </c>
    </row>
    <row r="12" spans="1:97" x14ac:dyDescent="0.2">
      <c r="A12" s="24" t="s">
        <v>312</v>
      </c>
      <c r="B12" s="7" t="s">
        <v>313</v>
      </c>
      <c r="C12" s="7" t="s">
        <v>65</v>
      </c>
      <c r="D12" s="7" t="s">
        <v>62</v>
      </c>
      <c r="E12" s="7" t="b">
        <v>0</v>
      </c>
      <c r="F12" s="7" t="s">
        <v>162</v>
      </c>
      <c r="G12" s="7" t="s">
        <v>0</v>
      </c>
      <c r="H12" s="7" t="s">
        <v>66</v>
      </c>
      <c r="I12" s="7" t="s">
        <v>162</v>
      </c>
      <c r="J12" s="7" t="s">
        <v>67</v>
      </c>
      <c r="K12" s="7" t="s">
        <v>68</v>
      </c>
      <c r="L12" s="7">
        <v>90</v>
      </c>
      <c r="M12" s="7">
        <v>7</v>
      </c>
      <c r="N12" s="7">
        <v>7</v>
      </c>
      <c r="O12" s="7">
        <v>16872.231525317264</v>
      </c>
      <c r="P12" s="7">
        <v>16946.045148314915</v>
      </c>
      <c r="Q12" s="7">
        <v>-2.2400000000000002</v>
      </c>
      <c r="R12" s="7">
        <v>0</v>
      </c>
      <c r="S12" s="7">
        <v>0</v>
      </c>
      <c r="T12" s="7">
        <v>2.6574049689007274E-3</v>
      </c>
      <c r="U12" s="7">
        <v>1.53</v>
      </c>
      <c r="V12" s="7">
        <v>0.01</v>
      </c>
      <c r="W12" s="7">
        <v>0</v>
      </c>
      <c r="X12" s="7">
        <v>6.425334493291331E-3</v>
      </c>
      <c r="Y12" s="7">
        <v>32.49</v>
      </c>
      <c r="Z12" s="7">
        <v>0.01</v>
      </c>
      <c r="AA12" s="7">
        <v>0</v>
      </c>
      <c r="AB12" s="7">
        <v>6.6240058358245464E-3</v>
      </c>
      <c r="AC12" s="7">
        <v>1.079</v>
      </c>
      <c r="AD12" s="7">
        <v>3.0000000000000001E-3</v>
      </c>
      <c r="AE12" s="7">
        <v>1E-3</v>
      </c>
      <c r="AF12" s="7">
        <v>2.4324656628898858E-3</v>
      </c>
      <c r="AG12" s="7">
        <v>6.7729999999999997</v>
      </c>
      <c r="AH12" s="7">
        <v>8.9999999999999993E-3</v>
      </c>
      <c r="AI12" s="7">
        <v>3.0000000000000001E-3</v>
      </c>
      <c r="AJ12" s="7">
        <v>6.4508631524984655E-3</v>
      </c>
      <c r="AK12" s="7">
        <v>7.4340000000000002</v>
      </c>
      <c r="AL12" s="7">
        <v>2.8000000000000001E-2</v>
      </c>
      <c r="AM12" s="7">
        <v>1.0999999999999999E-2</v>
      </c>
      <c r="AN12" s="7">
        <v>2.0612286541616096E-2</v>
      </c>
      <c r="AO12" s="7">
        <v>-0.34300000000000003</v>
      </c>
      <c r="AP12" s="7">
        <v>2.8000000000000001E-2</v>
      </c>
      <c r="AQ12" s="7">
        <v>1.0999999999999999E-2</v>
      </c>
      <c r="AR12" s="7">
        <v>2.0569798496873404E-2</v>
      </c>
      <c r="AS12" s="7">
        <v>93.448999999999998</v>
      </c>
      <c r="AT12" s="7">
        <v>4.3449999999999998</v>
      </c>
      <c r="AU12" s="7">
        <v>1.6419999999999999</v>
      </c>
      <c r="AV12" s="7">
        <v>3.1909051792665921</v>
      </c>
      <c r="AW12" s="7">
        <v>78.784999999999997</v>
      </c>
      <c r="AX12" s="23">
        <v>4.2750000000000004</v>
      </c>
      <c r="AY12" s="23">
        <v>1.6160000000000001</v>
      </c>
      <c r="AZ12" s="23">
        <v>3.1396311733199114</v>
      </c>
      <c r="BA12" s="23">
        <v>-34.049999999999997</v>
      </c>
      <c r="BB12" s="23">
        <v>3.37</v>
      </c>
      <c r="BC12" s="23">
        <v>1.274</v>
      </c>
      <c r="BD12" s="23">
        <v>2.4748412655893812</v>
      </c>
      <c r="BE12" s="23">
        <v>-47.874000000000002</v>
      </c>
      <c r="BF12" s="23">
        <v>3.331</v>
      </c>
      <c r="BG12" s="23">
        <v>1.2589999999999999</v>
      </c>
      <c r="BH12" s="23">
        <v>2.4462740524861259</v>
      </c>
      <c r="BI12" s="23">
        <v>1.355</v>
      </c>
      <c r="BJ12" s="23">
        <v>0.13600000000000001</v>
      </c>
      <c r="BK12" s="23">
        <v>5.0999999999999997E-2</v>
      </c>
      <c r="BL12" s="23">
        <v>9.9949736578548054E-2</v>
      </c>
      <c r="BM12" s="23" t="s">
        <v>162</v>
      </c>
      <c r="BN12" s="23">
        <v>-2.2599999999999998</v>
      </c>
      <c r="BO12" s="23">
        <v>1.008128581</v>
      </c>
      <c r="BP12" s="23">
        <v>-6.55</v>
      </c>
      <c r="BQ12" s="23">
        <v>-6.54</v>
      </c>
      <c r="BR12" s="23">
        <v>24.17</v>
      </c>
      <c r="BS12" s="23">
        <v>-6.6638360053329702E-5</v>
      </c>
      <c r="BT12" s="23" t="s">
        <v>92</v>
      </c>
      <c r="BU12" s="23">
        <v>-0.34200000000000003</v>
      </c>
      <c r="BV12" s="23">
        <v>1.5145598645990814</v>
      </c>
      <c r="BW12" s="23">
        <v>0.81815792562489775</v>
      </c>
      <c r="BX12" s="23">
        <v>0.3</v>
      </c>
      <c r="BY12" s="23">
        <v>0</v>
      </c>
      <c r="BZ12" s="23">
        <v>0.3</v>
      </c>
      <c r="CA12" s="23"/>
      <c r="CB12" s="23"/>
      <c r="CC12" s="23"/>
      <c r="CD12" s="23"/>
      <c r="CE12" s="23"/>
      <c r="CF12" s="23"/>
      <c r="CG12" s="23"/>
      <c r="CH12" s="23"/>
      <c r="CI12" s="23" t="s">
        <v>162</v>
      </c>
      <c r="CJ12" s="23">
        <v>0.92719219563950939</v>
      </c>
      <c r="CK12" s="23" t="s">
        <v>87</v>
      </c>
      <c r="CL12" s="23">
        <v>-7.86</v>
      </c>
      <c r="CM12" s="23">
        <v>-3.9717064771538453E-3</v>
      </c>
      <c r="CN12" s="23">
        <v>0.1942162808247308</v>
      </c>
      <c r="CO12" s="23">
        <v>0.22500000000000001</v>
      </c>
      <c r="CP12" s="23">
        <v>0</v>
      </c>
      <c r="CQ12" s="23">
        <v>0.22500000000000001</v>
      </c>
      <c r="CR12" s="23">
        <v>78.784999999999997</v>
      </c>
      <c r="CS12" s="23">
        <v>0</v>
      </c>
    </row>
    <row r="13" spans="1:97" x14ac:dyDescent="0.2">
      <c r="A13" s="24" t="s">
        <v>324</v>
      </c>
      <c r="B13" s="7" t="s">
        <v>325</v>
      </c>
      <c r="C13" s="7" t="s">
        <v>65</v>
      </c>
      <c r="D13" s="7" t="s">
        <v>62</v>
      </c>
      <c r="E13" s="7" t="b">
        <v>0</v>
      </c>
      <c r="F13" s="7" t="s">
        <v>162</v>
      </c>
      <c r="G13" s="7" t="s">
        <v>0</v>
      </c>
      <c r="H13" s="7" t="s">
        <v>66</v>
      </c>
      <c r="I13" s="7" t="s">
        <v>162</v>
      </c>
      <c r="J13" s="7" t="s">
        <v>67</v>
      </c>
      <c r="K13" s="7" t="s">
        <v>68</v>
      </c>
      <c r="L13" s="7">
        <v>90</v>
      </c>
      <c r="M13" s="7">
        <v>7</v>
      </c>
      <c r="N13" s="7">
        <v>7</v>
      </c>
      <c r="O13" s="7">
        <v>17006.168930318996</v>
      </c>
      <c r="P13" s="7">
        <v>16920.492060280561</v>
      </c>
      <c r="Q13" s="7">
        <v>-2.19</v>
      </c>
      <c r="R13" s="7">
        <v>0</v>
      </c>
      <c r="S13" s="7">
        <v>0</v>
      </c>
      <c r="T13" s="7">
        <v>1.9942954586393085E-3</v>
      </c>
      <c r="U13" s="7">
        <v>1.51</v>
      </c>
      <c r="V13" s="7">
        <v>0.01</v>
      </c>
      <c r="W13" s="7">
        <v>0</v>
      </c>
      <c r="X13" s="7">
        <v>8.2790090795602077E-3</v>
      </c>
      <c r="Y13" s="7">
        <v>32.479999999999997</v>
      </c>
      <c r="Z13" s="7">
        <v>0.01</v>
      </c>
      <c r="AA13" s="7">
        <v>0</v>
      </c>
      <c r="AB13" s="7">
        <v>8.5349960403014579E-3</v>
      </c>
      <c r="AC13" s="7">
        <v>1.123</v>
      </c>
      <c r="AD13" s="7">
        <v>3.0000000000000001E-3</v>
      </c>
      <c r="AE13" s="7">
        <v>1E-3</v>
      </c>
      <c r="AF13" s="7">
        <v>2.1040051542443755E-3</v>
      </c>
      <c r="AG13" s="7">
        <v>6.7569999999999997</v>
      </c>
      <c r="AH13" s="7">
        <v>1.0999999999999999E-2</v>
      </c>
      <c r="AI13" s="7">
        <v>4.0000000000000001E-3</v>
      </c>
      <c r="AJ13" s="7">
        <v>8.3174853605513695E-3</v>
      </c>
      <c r="AK13" s="7">
        <v>7.492</v>
      </c>
      <c r="AL13" s="7">
        <v>5.2999999999999999E-2</v>
      </c>
      <c r="AM13" s="7">
        <v>0.02</v>
      </c>
      <c r="AN13" s="7">
        <v>3.9002013049970932E-2</v>
      </c>
      <c r="AO13" s="7">
        <v>-0.315</v>
      </c>
      <c r="AP13" s="7">
        <v>6.2E-2</v>
      </c>
      <c r="AQ13" s="7">
        <v>2.3E-2</v>
      </c>
      <c r="AR13" s="7">
        <v>4.5521258072957184E-2</v>
      </c>
      <c r="AS13" s="7">
        <v>28.669</v>
      </c>
      <c r="AT13" s="7">
        <v>1.042</v>
      </c>
      <c r="AU13" s="7">
        <v>0.39400000000000002</v>
      </c>
      <c r="AV13" s="7">
        <v>0.76543631709482596</v>
      </c>
      <c r="AW13" s="7">
        <v>14.907999999999999</v>
      </c>
      <c r="AX13" s="23">
        <v>1.022</v>
      </c>
      <c r="AY13" s="23">
        <v>0.38600000000000001</v>
      </c>
      <c r="AZ13" s="23">
        <v>0.7503264456991241</v>
      </c>
      <c r="BA13" s="23">
        <v>-5.1040000000000001</v>
      </c>
      <c r="BB13" s="23">
        <v>0.73499999999999999</v>
      </c>
      <c r="BC13" s="23">
        <v>0.27800000000000002</v>
      </c>
      <c r="BD13" s="23">
        <v>0.53947333491879279</v>
      </c>
      <c r="BE13" s="23">
        <v>-19.356999999999999</v>
      </c>
      <c r="BF13" s="23">
        <v>0.74099999999999999</v>
      </c>
      <c r="BG13" s="23">
        <v>0.28000000000000003</v>
      </c>
      <c r="BH13" s="23">
        <v>0.54452185499273287</v>
      </c>
      <c r="BI13" s="23">
        <v>0.214</v>
      </c>
      <c r="BJ13" s="23">
        <v>2.9000000000000001E-2</v>
      </c>
      <c r="BK13" s="23">
        <v>1.0999999999999999E-2</v>
      </c>
      <c r="BL13" s="23">
        <v>2.1648533419472284E-2</v>
      </c>
      <c r="BM13" s="23" t="s">
        <v>162</v>
      </c>
      <c r="BN13" s="23">
        <v>-2.21</v>
      </c>
      <c r="BO13" s="23">
        <v>1.008128581</v>
      </c>
      <c r="BP13" s="23">
        <v>-6.56</v>
      </c>
      <c r="BQ13" s="23">
        <v>-6.56</v>
      </c>
      <c r="BR13" s="23">
        <v>24.16</v>
      </c>
      <c r="BS13" s="23">
        <v>-6.6638360053329702E-5</v>
      </c>
      <c r="BT13" s="23" t="s">
        <v>92</v>
      </c>
      <c r="BU13" s="23">
        <v>-0.315</v>
      </c>
      <c r="BV13" s="23">
        <v>1.3782607692948625</v>
      </c>
      <c r="BW13" s="23">
        <v>0.787223801168493</v>
      </c>
      <c r="BX13" s="23">
        <v>0.35299999999999998</v>
      </c>
      <c r="BY13" s="23">
        <v>0</v>
      </c>
      <c r="BZ13" s="23">
        <v>0.35299999999999998</v>
      </c>
      <c r="CA13" s="23"/>
      <c r="CB13" s="23"/>
      <c r="CC13" s="23"/>
      <c r="CD13" s="23"/>
      <c r="CE13" s="23"/>
      <c r="CF13" s="23"/>
      <c r="CG13" s="23"/>
      <c r="CH13" s="23"/>
      <c r="CI13" s="23" t="s">
        <v>162</v>
      </c>
      <c r="CJ13" s="23">
        <v>0.92719219563950939</v>
      </c>
      <c r="CK13" s="23" t="s">
        <v>87</v>
      </c>
      <c r="CL13" s="23">
        <v>-11.673999999999999</v>
      </c>
      <c r="CM13" s="23">
        <v>-3.9717064771538453E-3</v>
      </c>
      <c r="CN13" s="23">
        <v>0.1942162808247308</v>
      </c>
      <c r="CO13" s="23">
        <v>0.24099999999999999</v>
      </c>
      <c r="CP13" s="23">
        <v>0</v>
      </c>
      <c r="CQ13" s="23">
        <v>0.24099999999999999</v>
      </c>
      <c r="CR13" s="23">
        <v>14.907999999999999</v>
      </c>
      <c r="CS13" s="23">
        <v>0</v>
      </c>
    </row>
    <row r="14" spans="1:97" x14ac:dyDescent="0.2">
      <c r="A14" s="24" t="s">
        <v>338</v>
      </c>
      <c r="B14" s="7" t="s">
        <v>339</v>
      </c>
      <c r="C14" s="7" t="s">
        <v>65</v>
      </c>
      <c r="D14" s="7" t="s">
        <v>62</v>
      </c>
      <c r="E14" s="7" t="b">
        <v>0</v>
      </c>
      <c r="F14" s="7" t="s">
        <v>162</v>
      </c>
      <c r="G14" s="7" t="s">
        <v>0</v>
      </c>
      <c r="H14" s="7" t="s">
        <v>66</v>
      </c>
      <c r="I14" s="7" t="s">
        <v>162</v>
      </c>
      <c r="J14" s="7" t="s">
        <v>67</v>
      </c>
      <c r="K14" s="7" t="s">
        <v>68</v>
      </c>
      <c r="L14" s="7">
        <v>90</v>
      </c>
      <c r="M14" s="7">
        <v>7</v>
      </c>
      <c r="N14" s="7">
        <v>7</v>
      </c>
      <c r="O14" s="7">
        <v>16960.800181992538</v>
      </c>
      <c r="P14" s="7">
        <v>16985.115031599944</v>
      </c>
      <c r="Q14" s="7">
        <v>-2.2400000000000002</v>
      </c>
      <c r="R14" s="7">
        <v>0</v>
      </c>
      <c r="S14" s="7">
        <v>0</v>
      </c>
      <c r="T14" s="7">
        <v>1.4130823020030146E-3</v>
      </c>
      <c r="U14" s="7">
        <v>1.61</v>
      </c>
      <c r="V14" s="7">
        <v>0.03</v>
      </c>
      <c r="W14" s="7">
        <v>0.01</v>
      </c>
      <c r="X14" s="7">
        <v>2.4625453964333233E-2</v>
      </c>
      <c r="Y14" s="7">
        <v>32.58</v>
      </c>
      <c r="Z14" s="7">
        <v>0.03</v>
      </c>
      <c r="AA14" s="7">
        <v>0.01</v>
      </c>
      <c r="AB14" s="7">
        <v>2.5386873000911237E-2</v>
      </c>
      <c r="AC14" s="7">
        <v>1.083</v>
      </c>
      <c r="AD14" s="7">
        <v>3.0000000000000001E-3</v>
      </c>
      <c r="AE14" s="7">
        <v>1E-3</v>
      </c>
      <c r="AF14" s="7">
        <v>1.9842637200573072E-3</v>
      </c>
      <c r="AG14" s="7">
        <v>6.86</v>
      </c>
      <c r="AH14" s="7">
        <v>3.4000000000000002E-2</v>
      </c>
      <c r="AI14" s="7">
        <v>1.2999999999999999E-2</v>
      </c>
      <c r="AJ14" s="7">
        <v>2.4731852237138641E-2</v>
      </c>
      <c r="AK14" s="7">
        <v>7.5419999999999998</v>
      </c>
      <c r="AL14" s="7">
        <v>0.04</v>
      </c>
      <c r="AM14" s="7">
        <v>1.4999999999999999E-2</v>
      </c>
      <c r="AN14" s="7">
        <v>2.9588160859751852E-2</v>
      </c>
      <c r="AO14" s="7">
        <v>-0.32500000000000001</v>
      </c>
      <c r="AP14" s="7">
        <v>3.3000000000000002E-2</v>
      </c>
      <c r="AQ14" s="7">
        <v>1.2E-2</v>
      </c>
      <c r="AR14" s="7">
        <v>2.3874764680360615E-2</v>
      </c>
      <c r="AS14" s="7">
        <v>37.826000000000001</v>
      </c>
      <c r="AT14" s="7">
        <v>2.355</v>
      </c>
      <c r="AU14" s="7">
        <v>0.89</v>
      </c>
      <c r="AV14" s="7">
        <v>1.729444430278595</v>
      </c>
      <c r="AW14" s="7">
        <v>23.733000000000001</v>
      </c>
      <c r="AX14" s="23">
        <v>2.2949999999999999</v>
      </c>
      <c r="AY14" s="23">
        <v>0.86699999999999999</v>
      </c>
      <c r="AZ14" s="23">
        <v>1.6852388481162879</v>
      </c>
      <c r="BA14" s="23">
        <v>-8.1359999999999992</v>
      </c>
      <c r="BB14" s="23">
        <v>1.3620000000000001</v>
      </c>
      <c r="BC14" s="23">
        <v>0.51500000000000001</v>
      </c>
      <c r="BD14" s="23">
        <v>1.0001948499018312</v>
      </c>
      <c r="BE14" s="23">
        <v>-22.501000000000001</v>
      </c>
      <c r="BF14" s="23">
        <v>1.3759999999999999</v>
      </c>
      <c r="BG14" s="23">
        <v>0.52</v>
      </c>
      <c r="BH14" s="23">
        <v>1.010909575861336</v>
      </c>
      <c r="BI14" s="23">
        <v>0.34599999999999997</v>
      </c>
      <c r="BJ14" s="23">
        <v>5.8000000000000003E-2</v>
      </c>
      <c r="BK14" s="23">
        <v>2.1999999999999999E-2</v>
      </c>
      <c r="BL14" s="23">
        <v>4.2928099677512745E-2</v>
      </c>
      <c r="BM14" s="23" t="s">
        <v>162</v>
      </c>
      <c r="BN14" s="23">
        <v>-2.25</v>
      </c>
      <c r="BO14" s="23">
        <v>1.008128581</v>
      </c>
      <c r="BP14" s="23">
        <v>-6.46</v>
      </c>
      <c r="BQ14" s="23">
        <v>-6.49</v>
      </c>
      <c r="BR14" s="23">
        <v>24.23</v>
      </c>
      <c r="BS14" s="23">
        <v>-6.6638360053329702E-5</v>
      </c>
      <c r="BT14" s="23" t="s">
        <v>92</v>
      </c>
      <c r="BU14" s="23">
        <v>-0.32400000000000001</v>
      </c>
      <c r="BV14" s="23">
        <v>1.4633247921124173</v>
      </c>
      <c r="BW14" s="23">
        <v>0.7890672362089276</v>
      </c>
      <c r="BX14" s="23">
        <v>0.315</v>
      </c>
      <c r="BY14" s="23">
        <v>0</v>
      </c>
      <c r="BZ14" s="23">
        <v>0.315</v>
      </c>
      <c r="CA14" s="23"/>
      <c r="CB14" s="23"/>
      <c r="CC14" s="23"/>
      <c r="CD14" s="23"/>
      <c r="CE14" s="23"/>
      <c r="CF14" s="23"/>
      <c r="CG14" s="23"/>
      <c r="CH14" s="23"/>
      <c r="CI14" s="23" t="s">
        <v>162</v>
      </c>
      <c r="CJ14" s="23">
        <v>0.92719219563950939</v>
      </c>
      <c r="CK14" s="23" t="s">
        <v>87</v>
      </c>
      <c r="CL14" s="23">
        <v>-11.34</v>
      </c>
      <c r="CM14" s="23">
        <v>-3.9717064771538453E-3</v>
      </c>
      <c r="CN14" s="23">
        <v>0.1942162808247308</v>
      </c>
      <c r="CO14" s="23">
        <v>0.23899999999999999</v>
      </c>
      <c r="CP14" s="23">
        <v>0</v>
      </c>
      <c r="CQ14" s="23">
        <v>0.23899999999999999</v>
      </c>
      <c r="CR14" s="23">
        <v>23.733000000000001</v>
      </c>
      <c r="CS14" s="23">
        <v>0</v>
      </c>
    </row>
    <row r="15" spans="1:97" x14ac:dyDescent="0.2">
      <c r="A15" s="24" t="s">
        <v>207</v>
      </c>
      <c r="B15" s="7" t="s">
        <v>208</v>
      </c>
      <c r="C15" s="7" t="s">
        <v>65</v>
      </c>
      <c r="D15" s="7" t="s">
        <v>62</v>
      </c>
      <c r="E15" s="7" t="b">
        <v>0</v>
      </c>
      <c r="F15" s="7" t="s">
        <v>167</v>
      </c>
      <c r="G15" s="7" t="s">
        <v>0</v>
      </c>
      <c r="H15" s="7" t="s">
        <v>66</v>
      </c>
      <c r="I15" s="7" t="s">
        <v>162</v>
      </c>
      <c r="J15" s="7" t="s">
        <v>67</v>
      </c>
      <c r="K15" s="7" t="s">
        <v>68</v>
      </c>
      <c r="L15" s="7">
        <v>90</v>
      </c>
      <c r="M15" s="7">
        <v>7</v>
      </c>
      <c r="N15" s="7">
        <v>7</v>
      </c>
      <c r="O15" s="7">
        <v>16918.557793421078</v>
      </c>
      <c r="P15" s="7">
        <v>17001.385176893149</v>
      </c>
      <c r="Q15" s="7">
        <v>-2.27</v>
      </c>
      <c r="R15" s="7">
        <v>0</v>
      </c>
      <c r="S15" s="7">
        <v>0</v>
      </c>
      <c r="T15" s="7">
        <v>2.0788966324190358E-3</v>
      </c>
      <c r="U15" s="7">
        <v>1.6</v>
      </c>
      <c r="V15" s="7">
        <v>0.03</v>
      </c>
      <c r="W15" s="7">
        <v>0.01</v>
      </c>
      <c r="X15" s="7">
        <v>2.4628206138729139E-2</v>
      </c>
      <c r="Y15" s="7">
        <v>32.57</v>
      </c>
      <c r="Z15" s="7">
        <v>0.03</v>
      </c>
      <c r="AA15" s="7">
        <v>0.01</v>
      </c>
      <c r="AB15" s="7">
        <v>2.5389710272537253E-2</v>
      </c>
      <c r="AC15" s="7">
        <v>1.054</v>
      </c>
      <c r="AD15" s="7">
        <v>3.0000000000000001E-3</v>
      </c>
      <c r="AE15" s="7">
        <v>1E-3</v>
      </c>
      <c r="AF15" s="7">
        <v>2.5296197910240161E-3</v>
      </c>
      <c r="AG15" s="7">
        <v>6.8470000000000004</v>
      </c>
      <c r="AH15" s="7">
        <v>3.4000000000000002E-2</v>
      </c>
      <c r="AI15" s="7">
        <v>1.2999999999999999E-2</v>
      </c>
      <c r="AJ15" s="7">
        <v>2.4735170477505345E-2</v>
      </c>
      <c r="AK15" s="7">
        <v>7.4660000000000002</v>
      </c>
      <c r="AL15" s="7">
        <v>4.8000000000000001E-2</v>
      </c>
      <c r="AM15" s="7">
        <v>1.7999999999999999E-2</v>
      </c>
      <c r="AN15" s="7">
        <v>3.5291984490182171E-2</v>
      </c>
      <c r="AO15" s="7">
        <v>-0.35699999999999998</v>
      </c>
      <c r="AP15" s="7">
        <v>2.1999999999999999E-2</v>
      </c>
      <c r="AQ15" s="7">
        <v>8.0000000000000002E-3</v>
      </c>
      <c r="AR15" s="7">
        <v>1.6434969434941642E-2</v>
      </c>
      <c r="AS15" s="7">
        <v>63.790999999999997</v>
      </c>
      <c r="AT15" s="7">
        <v>3.8759999999999999</v>
      </c>
      <c r="AU15" s="7">
        <v>1.4650000000000001</v>
      </c>
      <c r="AV15" s="7">
        <v>2.8464692398891418</v>
      </c>
      <c r="AW15" s="7">
        <v>49.372</v>
      </c>
      <c r="AX15" s="23">
        <v>3.7970000000000002</v>
      </c>
      <c r="AY15" s="23">
        <v>1.4350000000000001</v>
      </c>
      <c r="AZ15" s="23">
        <v>2.7890167892972944</v>
      </c>
      <c r="BA15" s="23">
        <v>-20.838000000000001</v>
      </c>
      <c r="BB15" s="23">
        <v>2.496</v>
      </c>
      <c r="BC15" s="23">
        <v>0.94299999999999995</v>
      </c>
      <c r="BD15" s="23">
        <v>1.8333903249319963</v>
      </c>
      <c r="BE15" s="23">
        <v>-34.963999999999999</v>
      </c>
      <c r="BF15" s="23">
        <v>2.4790000000000001</v>
      </c>
      <c r="BG15" s="23">
        <v>0.93700000000000006</v>
      </c>
      <c r="BH15" s="23">
        <v>1.820759192947802</v>
      </c>
      <c r="BI15" s="23">
        <v>0.77700000000000002</v>
      </c>
      <c r="BJ15" s="23">
        <v>8.6999999999999994E-2</v>
      </c>
      <c r="BK15" s="23">
        <v>3.3000000000000002E-2</v>
      </c>
      <c r="BL15" s="23">
        <v>6.4048387049882236E-2</v>
      </c>
      <c r="BM15" s="23" t="s">
        <v>167</v>
      </c>
      <c r="BN15" s="23">
        <v>-2.29</v>
      </c>
      <c r="BO15" s="23">
        <v>1.008128581</v>
      </c>
      <c r="BP15" s="23">
        <v>-6.48</v>
      </c>
      <c r="BQ15" s="23">
        <v>-6.42</v>
      </c>
      <c r="BR15" s="23">
        <v>24.3</v>
      </c>
      <c r="BS15" s="23">
        <v>-6.6638360053329702E-5</v>
      </c>
      <c r="BT15" s="23" t="s">
        <v>92</v>
      </c>
      <c r="BU15" s="23">
        <v>-0.35699999999999998</v>
      </c>
      <c r="BV15" s="23">
        <v>1.4791455521700843</v>
      </c>
      <c r="BW15" s="23">
        <v>0.85170233376721705</v>
      </c>
      <c r="BX15" s="23">
        <v>0.32400000000000001</v>
      </c>
      <c r="BY15" s="23">
        <v>0</v>
      </c>
      <c r="BZ15" s="23">
        <v>0.32400000000000001</v>
      </c>
      <c r="CA15" s="23"/>
      <c r="CB15" s="23"/>
      <c r="CC15" s="23"/>
      <c r="CD15" s="23"/>
      <c r="CE15" s="23"/>
      <c r="CF15" s="23"/>
      <c r="CG15" s="23"/>
      <c r="CH15" s="23"/>
      <c r="CI15" s="23" t="s">
        <v>167</v>
      </c>
      <c r="CJ15" s="23">
        <v>0.92719219563950939</v>
      </c>
      <c r="CK15" s="23" t="s">
        <v>87</v>
      </c>
      <c r="CL15" s="23">
        <v>-9.7750000000000004</v>
      </c>
      <c r="CM15" s="23">
        <v>-3.9717064771538453E-3</v>
      </c>
      <c r="CN15" s="23">
        <v>0.1942162808247308</v>
      </c>
      <c r="CO15" s="23">
        <v>0.23300000000000001</v>
      </c>
      <c r="CP15" s="23">
        <v>0</v>
      </c>
      <c r="CQ15" s="23">
        <v>0.23300000000000001</v>
      </c>
      <c r="CR15" s="23">
        <v>49.372</v>
      </c>
      <c r="CS15" s="23">
        <v>0</v>
      </c>
    </row>
    <row r="16" spans="1:97" x14ac:dyDescent="0.2">
      <c r="A16" s="24" t="s">
        <v>75</v>
      </c>
      <c r="B16" s="7" t="s">
        <v>166</v>
      </c>
      <c r="C16" s="7" t="s">
        <v>65</v>
      </c>
      <c r="D16" s="7" t="s">
        <v>62</v>
      </c>
      <c r="E16" s="7" t="b">
        <v>0</v>
      </c>
      <c r="F16" s="7" t="s">
        <v>167</v>
      </c>
      <c r="G16" s="7" t="s">
        <v>0</v>
      </c>
      <c r="H16" s="7" t="s">
        <v>66</v>
      </c>
      <c r="I16" s="7" t="s">
        <v>167</v>
      </c>
      <c r="J16" s="7" t="s">
        <v>67</v>
      </c>
      <c r="K16" s="7" t="s">
        <v>68</v>
      </c>
      <c r="L16" s="7">
        <v>90</v>
      </c>
      <c r="M16" s="7">
        <v>7</v>
      </c>
      <c r="N16" s="7">
        <v>7</v>
      </c>
      <c r="O16" s="7">
        <v>17011.333384379213</v>
      </c>
      <c r="P16" s="7">
        <v>16953.220778453684</v>
      </c>
      <c r="Q16" s="7">
        <v>2.11</v>
      </c>
      <c r="R16" s="7">
        <v>0</v>
      </c>
      <c r="S16" s="7">
        <v>0</v>
      </c>
      <c r="T16" s="7">
        <v>9.3490383376910199E-4</v>
      </c>
      <c r="U16" s="7">
        <v>6.21</v>
      </c>
      <c r="V16" s="7">
        <v>0.02</v>
      </c>
      <c r="W16" s="7">
        <v>0.01</v>
      </c>
      <c r="X16" s="7">
        <v>1.2101888213471159E-2</v>
      </c>
      <c r="Y16" s="7">
        <v>37.32</v>
      </c>
      <c r="Z16" s="7">
        <v>0.02</v>
      </c>
      <c r="AA16" s="7">
        <v>0.01</v>
      </c>
      <c r="AB16" s="7">
        <v>1.2476078597029408E-2</v>
      </c>
      <c r="AC16" s="7">
        <v>5.3159999999999998</v>
      </c>
      <c r="AD16" s="7">
        <v>2E-3</v>
      </c>
      <c r="AE16" s="7">
        <v>1E-3</v>
      </c>
      <c r="AF16" s="7">
        <v>1.1851516625805544E-3</v>
      </c>
      <c r="AG16" s="7">
        <v>11.484999999999999</v>
      </c>
      <c r="AH16" s="7">
        <v>1.7000000000000001E-2</v>
      </c>
      <c r="AI16" s="7">
        <v>6.0000000000000001E-3</v>
      </c>
      <c r="AJ16" s="7">
        <v>1.2154509517493275E-2</v>
      </c>
      <c r="AK16" s="7">
        <v>16.463999999999999</v>
      </c>
      <c r="AL16" s="7">
        <v>6.0999999999999999E-2</v>
      </c>
      <c r="AM16" s="7">
        <v>2.3E-2</v>
      </c>
      <c r="AN16" s="7">
        <v>4.4439305267613409E-2</v>
      </c>
      <c r="AO16" s="7">
        <v>-0.36699999999999999</v>
      </c>
      <c r="AP16" s="7">
        <v>6.3E-2</v>
      </c>
      <c r="AQ16" s="7">
        <v>2.4E-2</v>
      </c>
      <c r="AR16" s="7">
        <v>4.6006195999047574E-2</v>
      </c>
      <c r="AS16" s="7">
        <v>313.11</v>
      </c>
      <c r="AT16" s="7">
        <v>18.091000000000001</v>
      </c>
      <c r="AU16" s="7">
        <v>6.8380000000000001</v>
      </c>
      <c r="AV16" s="7">
        <v>13.287201776140737</v>
      </c>
      <c r="AW16" s="7">
        <v>283.459</v>
      </c>
      <c r="AX16" s="23">
        <v>17.655999999999999</v>
      </c>
      <c r="AY16" s="23">
        <v>6.673</v>
      </c>
      <c r="AZ16" s="23">
        <v>12.967604160616563</v>
      </c>
      <c r="BA16" s="23">
        <v>-278.20800000000003</v>
      </c>
      <c r="BB16" s="23">
        <v>7.016</v>
      </c>
      <c r="BC16" s="23">
        <v>2.6520000000000001</v>
      </c>
      <c r="BD16" s="23">
        <v>5.1529768863742333</v>
      </c>
      <c r="BE16" s="23">
        <v>-298.202</v>
      </c>
      <c r="BF16" s="23">
        <v>6.819</v>
      </c>
      <c r="BG16" s="23">
        <v>2.577</v>
      </c>
      <c r="BH16" s="23">
        <v>5.0083312776940216</v>
      </c>
      <c r="BI16" s="23">
        <v>7.6020000000000003</v>
      </c>
      <c r="BJ16" s="23">
        <v>0.23599999999999999</v>
      </c>
      <c r="BK16" s="23">
        <v>8.8999999999999996E-2</v>
      </c>
      <c r="BL16" s="23">
        <v>0.17354970388109631</v>
      </c>
      <c r="BM16" s="23" t="s">
        <v>167</v>
      </c>
      <c r="BN16" s="23">
        <v>2.11</v>
      </c>
      <c r="BO16" s="23">
        <v>1.008128581</v>
      </c>
      <c r="BP16" s="23">
        <v>-1.9</v>
      </c>
      <c r="BQ16" s="23">
        <v>-1.89</v>
      </c>
      <c r="BR16" s="23">
        <v>28.97</v>
      </c>
      <c r="BS16" s="23">
        <v>-6.6638360053329702E-5</v>
      </c>
      <c r="BT16" s="23" t="s">
        <v>92</v>
      </c>
      <c r="BU16" s="23">
        <v>-0.36599999999999999</v>
      </c>
      <c r="BV16" s="23">
        <v>1.3626135897499536</v>
      </c>
      <c r="BW16" s="23">
        <v>0.81548872215252122</v>
      </c>
      <c r="BX16" s="23">
        <v>0.316</v>
      </c>
      <c r="BY16" s="23">
        <v>0</v>
      </c>
      <c r="BZ16" s="23">
        <v>0.316</v>
      </c>
      <c r="CA16" s="23">
        <f>COUNT(BN16:BN27)</f>
        <v>12</v>
      </c>
      <c r="CB16" s="23">
        <f>AVERAGE(BN16:BN27)</f>
        <v>2.0683333333333329</v>
      </c>
      <c r="CC16" s="23">
        <f>STDEV(BN16:BN27)/SQRT(CA16)</f>
        <v>5.8818330132671751E-3</v>
      </c>
      <c r="CD16" s="23">
        <f>AVERAGE(BP16:BP27)</f>
        <v>-1.8958333333333333</v>
      </c>
      <c r="CE16" s="23">
        <f>AVERAGE(BR16:BR27)</f>
        <v>28.965833333333336</v>
      </c>
      <c r="CF16" s="23">
        <f>STDEV(BQ16:BQ27)/SQRT(CA16)</f>
        <v>2.7343447869903705E-2</v>
      </c>
      <c r="CG16" s="23">
        <f>AVERAGE(BZ16:BZ27)</f>
        <v>0.32716666666666666</v>
      </c>
      <c r="CH16" s="23">
        <f>STDEV(BZ16:BZ27)/SQRT(CA16)</f>
        <v>8.4958397424441164E-3</v>
      </c>
      <c r="CI16" s="23" t="s">
        <v>167</v>
      </c>
      <c r="CJ16" s="23">
        <v>0.92719219563950939</v>
      </c>
      <c r="CK16" s="23" t="s">
        <v>87</v>
      </c>
      <c r="CL16" s="23">
        <v>-6.8550000000000004</v>
      </c>
      <c r="CM16" s="23">
        <v>-3.9717064771538453E-3</v>
      </c>
      <c r="CN16" s="23">
        <v>0.1942162808247308</v>
      </c>
      <c r="CO16" s="23">
        <v>0.221</v>
      </c>
      <c r="CP16" s="23">
        <v>0</v>
      </c>
      <c r="CQ16" s="23">
        <v>0.221</v>
      </c>
      <c r="CR16" s="23">
        <v>283.459</v>
      </c>
      <c r="CS16" s="23">
        <v>0</v>
      </c>
    </row>
    <row r="17" spans="1:97" x14ac:dyDescent="0.2">
      <c r="A17" s="24" t="s">
        <v>189</v>
      </c>
      <c r="B17" s="7" t="s">
        <v>190</v>
      </c>
      <c r="C17" s="7" t="s">
        <v>65</v>
      </c>
      <c r="D17" s="7" t="s">
        <v>62</v>
      </c>
      <c r="E17" s="7" t="b">
        <v>0</v>
      </c>
      <c r="F17" s="7" t="s">
        <v>167</v>
      </c>
      <c r="G17" s="7" t="s">
        <v>0</v>
      </c>
      <c r="H17" s="7" t="s">
        <v>66</v>
      </c>
      <c r="I17" s="7" t="s">
        <v>167</v>
      </c>
      <c r="J17" s="7" t="s">
        <v>67</v>
      </c>
      <c r="K17" s="7" t="s">
        <v>68</v>
      </c>
      <c r="L17" s="7">
        <v>90</v>
      </c>
      <c r="M17" s="7">
        <v>7</v>
      </c>
      <c r="N17" s="7">
        <v>7</v>
      </c>
      <c r="O17" s="7">
        <v>16980.169768814063</v>
      </c>
      <c r="P17" s="7">
        <v>16932.774462565249</v>
      </c>
      <c r="Q17" s="7">
        <v>2.06</v>
      </c>
      <c r="R17" s="7">
        <v>0</v>
      </c>
      <c r="S17" s="7">
        <v>0</v>
      </c>
      <c r="T17" s="7">
        <v>1.8736001366770267E-3</v>
      </c>
      <c r="U17" s="7">
        <v>6.14</v>
      </c>
      <c r="V17" s="7">
        <v>0.03</v>
      </c>
      <c r="W17" s="7">
        <v>0.01</v>
      </c>
      <c r="X17" s="7">
        <v>1.9303370209535976E-2</v>
      </c>
      <c r="Y17" s="7">
        <v>37.25</v>
      </c>
      <c r="Z17" s="7">
        <v>0.03</v>
      </c>
      <c r="AA17" s="7">
        <v>0.01</v>
      </c>
      <c r="AB17" s="7">
        <v>1.9900230416411941E-2</v>
      </c>
      <c r="AC17" s="7">
        <v>5.2679999999999998</v>
      </c>
      <c r="AD17" s="7">
        <v>3.0000000000000001E-3</v>
      </c>
      <c r="AE17" s="7">
        <v>1E-3</v>
      </c>
      <c r="AF17" s="7">
        <v>2.0708179056148491E-3</v>
      </c>
      <c r="AG17" s="7">
        <v>11.414999999999999</v>
      </c>
      <c r="AH17" s="7">
        <v>2.5999999999999999E-2</v>
      </c>
      <c r="AI17" s="7">
        <v>0.01</v>
      </c>
      <c r="AJ17" s="7">
        <v>1.9386595634308158E-2</v>
      </c>
      <c r="AK17" s="7">
        <v>16.361999999999998</v>
      </c>
      <c r="AL17" s="7">
        <v>3.5999999999999997E-2</v>
      </c>
      <c r="AM17" s="7">
        <v>1.2999999999999999E-2</v>
      </c>
      <c r="AN17" s="7">
        <v>2.6086205476384551E-2</v>
      </c>
      <c r="AO17" s="7">
        <v>-0.35</v>
      </c>
      <c r="AP17" s="7">
        <v>2.7E-2</v>
      </c>
      <c r="AQ17" s="7">
        <v>0.01</v>
      </c>
      <c r="AR17" s="7">
        <v>1.9655487495272645E-2</v>
      </c>
      <c r="AS17" s="7">
        <v>16.692</v>
      </c>
      <c r="AT17" s="7">
        <v>0.30599999999999999</v>
      </c>
      <c r="AU17" s="7">
        <v>0.115</v>
      </c>
      <c r="AV17" s="7">
        <v>0.22441955591126528</v>
      </c>
      <c r="AW17" s="7">
        <v>-6.1280000000000001</v>
      </c>
      <c r="AX17" s="23">
        <v>0.28799999999999998</v>
      </c>
      <c r="AY17" s="23">
        <v>0.109</v>
      </c>
      <c r="AZ17" s="23">
        <v>0.21156101459524129</v>
      </c>
      <c r="BA17" s="23">
        <v>-4.5670000000000002</v>
      </c>
      <c r="BB17" s="23">
        <v>1.3779999999999999</v>
      </c>
      <c r="BC17" s="23">
        <v>0.52100000000000002</v>
      </c>
      <c r="BD17" s="23">
        <v>1.012087864526618</v>
      </c>
      <c r="BE17" s="23">
        <v>-31.96</v>
      </c>
      <c r="BF17" s="23">
        <v>1.3580000000000001</v>
      </c>
      <c r="BG17" s="23">
        <v>0.51300000000000001</v>
      </c>
      <c r="BH17" s="23">
        <v>0.99721803323180869</v>
      </c>
      <c r="BI17" s="23">
        <v>0.161</v>
      </c>
      <c r="BJ17" s="23">
        <v>4.7E-2</v>
      </c>
      <c r="BK17" s="23">
        <v>1.7999999999999999E-2</v>
      </c>
      <c r="BL17" s="23">
        <v>3.4412825630456965E-2</v>
      </c>
      <c r="BM17" s="23" t="s">
        <v>167</v>
      </c>
      <c r="BN17" s="23">
        <v>2.06</v>
      </c>
      <c r="BO17" s="23">
        <v>1.008128581</v>
      </c>
      <c r="BP17" s="23">
        <v>-1.97</v>
      </c>
      <c r="BQ17" s="23">
        <v>-1.94</v>
      </c>
      <c r="BR17" s="23">
        <v>28.92</v>
      </c>
      <c r="BS17" s="23">
        <v>-6.6638360053329702E-5</v>
      </c>
      <c r="BT17" s="23" t="s">
        <v>92</v>
      </c>
      <c r="BU17" s="23">
        <v>-0.34899999999999998</v>
      </c>
      <c r="BV17" s="23">
        <v>1.408167075287148</v>
      </c>
      <c r="BW17" s="23">
        <v>0.8342869529213357</v>
      </c>
      <c r="BX17" s="23">
        <v>0.34200000000000003</v>
      </c>
      <c r="BY17" s="23">
        <v>0</v>
      </c>
      <c r="BZ17" s="23">
        <v>0.34200000000000003</v>
      </c>
      <c r="CA17" s="23"/>
      <c r="CB17" s="23"/>
      <c r="CC17" s="23"/>
      <c r="CD17" s="23"/>
      <c r="CE17" s="23"/>
      <c r="CF17" s="23"/>
      <c r="CG17" s="23"/>
      <c r="CH17" s="23"/>
      <c r="CI17" s="23" t="s">
        <v>167</v>
      </c>
      <c r="CJ17" s="23">
        <v>0.92719219563950939</v>
      </c>
      <c r="CK17" s="23" t="s">
        <v>87</v>
      </c>
      <c r="CL17" s="23">
        <v>-21.605</v>
      </c>
      <c r="CM17" s="23">
        <v>-3.9717064771538453E-3</v>
      </c>
      <c r="CN17" s="23">
        <v>0.1942162808247308</v>
      </c>
      <c r="CO17" s="23">
        <v>0.28000000000000003</v>
      </c>
      <c r="CP17" s="23">
        <v>0</v>
      </c>
      <c r="CQ17" s="23">
        <v>0.28000000000000003</v>
      </c>
      <c r="CR17" s="23">
        <v>-6.1280000000000001</v>
      </c>
      <c r="CS17" s="23">
        <v>0</v>
      </c>
    </row>
    <row r="18" spans="1:97" x14ac:dyDescent="0.2">
      <c r="A18" s="24" t="s">
        <v>201</v>
      </c>
      <c r="B18" s="7" t="s">
        <v>202</v>
      </c>
      <c r="C18" s="7" t="s">
        <v>65</v>
      </c>
      <c r="D18" s="7" t="s">
        <v>62</v>
      </c>
      <c r="E18" s="7" t="b">
        <v>0</v>
      </c>
      <c r="F18" s="7" t="s">
        <v>167</v>
      </c>
      <c r="G18" s="7" t="s">
        <v>0</v>
      </c>
      <c r="H18" s="7" t="s">
        <v>66</v>
      </c>
      <c r="I18" s="7" t="s">
        <v>167</v>
      </c>
      <c r="J18" s="7" t="s">
        <v>67</v>
      </c>
      <c r="K18" s="7" t="s">
        <v>68</v>
      </c>
      <c r="L18" s="7">
        <v>90</v>
      </c>
      <c r="M18" s="7">
        <v>7</v>
      </c>
      <c r="N18" s="7">
        <v>7</v>
      </c>
      <c r="O18" s="7">
        <v>16995.386257806076</v>
      </c>
      <c r="P18" s="7">
        <v>16881.045321822112</v>
      </c>
      <c r="Q18" s="7">
        <v>2.0499999999999998</v>
      </c>
      <c r="R18" s="7">
        <v>0</v>
      </c>
      <c r="S18" s="7">
        <v>0</v>
      </c>
      <c r="T18" s="7">
        <v>1.1187113774585836E-3</v>
      </c>
      <c r="U18" s="7">
        <v>6.24</v>
      </c>
      <c r="V18" s="7">
        <v>0.01</v>
      </c>
      <c r="W18" s="7">
        <v>0</v>
      </c>
      <c r="X18" s="7">
        <v>7.8869780100587952E-3</v>
      </c>
      <c r="Y18" s="7">
        <v>37.35</v>
      </c>
      <c r="Z18" s="7">
        <v>0.01</v>
      </c>
      <c r="AA18" s="7">
        <v>0</v>
      </c>
      <c r="AB18" s="7">
        <v>8.1308433701290459E-3</v>
      </c>
      <c r="AC18" s="7">
        <v>5.2629999999999999</v>
      </c>
      <c r="AD18" s="7">
        <v>2E-3</v>
      </c>
      <c r="AE18" s="7">
        <v>1E-3</v>
      </c>
      <c r="AF18" s="7">
        <v>1.262216805329045E-3</v>
      </c>
      <c r="AG18" s="7">
        <v>11.516</v>
      </c>
      <c r="AH18" s="7">
        <v>1.0999999999999999E-2</v>
      </c>
      <c r="AI18" s="7">
        <v>4.0000000000000001E-3</v>
      </c>
      <c r="AJ18" s="7">
        <v>7.9222005495408424E-3</v>
      </c>
      <c r="AK18" s="7">
        <v>16.434999999999999</v>
      </c>
      <c r="AL18" s="7">
        <v>0.02</v>
      </c>
      <c r="AM18" s="7">
        <v>8.0000000000000002E-3</v>
      </c>
      <c r="AN18" s="7">
        <v>1.4580341321656401E-2</v>
      </c>
      <c r="AO18" s="7">
        <v>-0.371</v>
      </c>
      <c r="AP18" s="7">
        <v>2.5999999999999999E-2</v>
      </c>
      <c r="AQ18" s="7">
        <v>0.01</v>
      </c>
      <c r="AR18" s="7">
        <v>1.8886506562098997E-2</v>
      </c>
      <c r="AS18" s="7">
        <v>18.858000000000001</v>
      </c>
      <c r="AT18" s="7">
        <v>0.14799999999999999</v>
      </c>
      <c r="AU18" s="7">
        <v>5.6000000000000001E-2</v>
      </c>
      <c r="AV18" s="7">
        <v>0.10866857225381864</v>
      </c>
      <c r="AW18" s="7">
        <v>-4.21</v>
      </c>
      <c r="AX18" s="23">
        <v>0.13900000000000001</v>
      </c>
      <c r="AY18" s="23">
        <v>5.2999999999999999E-2</v>
      </c>
      <c r="AZ18" s="23">
        <v>0.10219631545974456</v>
      </c>
      <c r="BA18" s="23">
        <v>-3.87</v>
      </c>
      <c r="BB18" s="23">
        <v>0.86499999999999999</v>
      </c>
      <c r="BC18" s="23">
        <v>0.32700000000000001</v>
      </c>
      <c r="BD18" s="23">
        <v>0.63517848161165602</v>
      </c>
      <c r="BE18" s="23">
        <v>-31.466999999999999</v>
      </c>
      <c r="BF18" s="23">
        <v>0.82</v>
      </c>
      <c r="BG18" s="23">
        <v>0.31</v>
      </c>
      <c r="BH18" s="23">
        <v>0.60214282626990046</v>
      </c>
      <c r="BI18" s="23">
        <v>0.14599999999999999</v>
      </c>
      <c r="BJ18" s="23">
        <v>3.3000000000000002E-2</v>
      </c>
      <c r="BK18" s="23">
        <v>1.2E-2</v>
      </c>
      <c r="BL18" s="23">
        <v>2.4147784452896406E-2</v>
      </c>
      <c r="BM18" s="23" t="s">
        <v>167</v>
      </c>
      <c r="BN18" s="23">
        <v>2.0499999999999998</v>
      </c>
      <c r="BO18" s="23">
        <v>1.008128581</v>
      </c>
      <c r="BP18" s="23">
        <v>-1.87</v>
      </c>
      <c r="BQ18" s="23">
        <v>-1.82</v>
      </c>
      <c r="BR18" s="23">
        <v>29.04</v>
      </c>
      <c r="BS18" s="23">
        <v>-6.6638360053329702E-5</v>
      </c>
      <c r="BT18" s="23" t="s">
        <v>92</v>
      </c>
      <c r="BU18" s="23">
        <v>-0.37</v>
      </c>
      <c r="BV18" s="23">
        <v>1.4609906215082675</v>
      </c>
      <c r="BW18" s="23">
        <v>0.84368333144883378</v>
      </c>
      <c r="BX18" s="23">
        <v>0.30299999999999999</v>
      </c>
      <c r="BY18" s="23">
        <v>0</v>
      </c>
      <c r="BZ18" s="23">
        <v>0.30299999999999999</v>
      </c>
      <c r="CA18" s="23"/>
      <c r="CB18" s="23"/>
      <c r="CC18" s="23"/>
      <c r="CD18" s="23"/>
      <c r="CE18" s="23"/>
      <c r="CF18" s="23"/>
      <c r="CG18" s="23"/>
      <c r="CH18" s="23"/>
      <c r="CI18" s="23" t="s">
        <v>167</v>
      </c>
      <c r="CJ18" s="23">
        <v>0.92719219563950939</v>
      </c>
      <c r="CK18" s="23" t="s">
        <v>87</v>
      </c>
      <c r="CL18" s="23">
        <v>-21.695</v>
      </c>
      <c r="CM18" s="23">
        <v>-3.9717064771538453E-3</v>
      </c>
      <c r="CN18" s="23">
        <v>0.1942162808247308</v>
      </c>
      <c r="CO18" s="23">
        <v>0.28000000000000003</v>
      </c>
      <c r="CP18" s="23">
        <v>0</v>
      </c>
      <c r="CQ18" s="23">
        <v>0.28000000000000003</v>
      </c>
      <c r="CR18" s="23">
        <v>-4.21</v>
      </c>
      <c r="CS18" s="23">
        <v>0</v>
      </c>
    </row>
    <row r="19" spans="1:97" x14ac:dyDescent="0.2">
      <c r="A19" s="24" t="s">
        <v>221</v>
      </c>
      <c r="B19" s="7" t="s">
        <v>222</v>
      </c>
      <c r="C19" s="7" t="s">
        <v>65</v>
      </c>
      <c r="D19" s="7" t="s">
        <v>62</v>
      </c>
      <c r="E19" s="7" t="b">
        <v>0</v>
      </c>
      <c r="F19" s="7" t="s">
        <v>167</v>
      </c>
      <c r="G19" s="7" t="s">
        <v>0</v>
      </c>
      <c r="H19" s="7" t="s">
        <v>66</v>
      </c>
      <c r="I19" s="7" t="s">
        <v>167</v>
      </c>
      <c r="J19" s="7" t="s">
        <v>67</v>
      </c>
      <c r="K19" s="7" t="s">
        <v>68</v>
      </c>
      <c r="L19" s="7">
        <v>90</v>
      </c>
      <c r="M19" s="7">
        <v>7</v>
      </c>
      <c r="N19" s="7">
        <v>7</v>
      </c>
      <c r="O19" s="7">
        <v>16956.201010692454</v>
      </c>
      <c r="P19" s="7">
        <v>16904.375733425488</v>
      </c>
      <c r="Q19" s="7">
        <v>2.0699999999999998</v>
      </c>
      <c r="R19" s="7">
        <v>0</v>
      </c>
      <c r="S19" s="7">
        <v>0</v>
      </c>
      <c r="T19" s="7">
        <v>1.7032476901684013E-3</v>
      </c>
      <c r="U19" s="7">
        <v>6.3</v>
      </c>
      <c r="V19" s="7">
        <v>0.01</v>
      </c>
      <c r="W19" s="7">
        <v>0</v>
      </c>
      <c r="X19" s="7">
        <v>5.5031637233149419E-3</v>
      </c>
      <c r="Y19" s="7">
        <v>37.409999999999997</v>
      </c>
      <c r="Z19" s="7">
        <v>0.01</v>
      </c>
      <c r="AA19" s="7">
        <v>0</v>
      </c>
      <c r="AB19" s="7">
        <v>5.673321545639448E-3</v>
      </c>
      <c r="AC19" s="7">
        <v>5.28</v>
      </c>
      <c r="AD19" s="7">
        <v>2E-3</v>
      </c>
      <c r="AE19" s="7">
        <v>1E-3</v>
      </c>
      <c r="AF19" s="7">
        <v>1.7729116590617406E-3</v>
      </c>
      <c r="AG19" s="7">
        <v>11.573</v>
      </c>
      <c r="AH19" s="7">
        <v>8.0000000000000002E-3</v>
      </c>
      <c r="AI19" s="7">
        <v>3.0000000000000001E-3</v>
      </c>
      <c r="AJ19" s="7">
        <v>5.5298500333006246E-3</v>
      </c>
      <c r="AK19" s="7">
        <v>16.55</v>
      </c>
      <c r="AL19" s="7">
        <v>3.1E-2</v>
      </c>
      <c r="AM19" s="7">
        <v>1.2E-2</v>
      </c>
      <c r="AN19" s="7">
        <v>2.289449263521259E-2</v>
      </c>
      <c r="AO19" s="7">
        <v>-0.33100000000000002</v>
      </c>
      <c r="AP19" s="7">
        <v>3.3000000000000002E-2</v>
      </c>
      <c r="AQ19" s="7">
        <v>1.2E-2</v>
      </c>
      <c r="AR19" s="7">
        <v>2.4235953708857488E-2</v>
      </c>
      <c r="AS19" s="7">
        <v>19.059000000000001</v>
      </c>
      <c r="AT19" s="7">
        <v>0.30099999999999999</v>
      </c>
      <c r="AU19" s="7">
        <v>0.114</v>
      </c>
      <c r="AV19" s="7">
        <v>0.22131917119620825</v>
      </c>
      <c r="AW19" s="7">
        <v>-4.1260000000000003</v>
      </c>
      <c r="AX19" s="23">
        <v>0.28499999999999998</v>
      </c>
      <c r="AY19" s="23">
        <v>0.108</v>
      </c>
      <c r="AZ19" s="23">
        <v>0.20937555123466589</v>
      </c>
      <c r="BA19" s="23">
        <v>-4.6230000000000002</v>
      </c>
      <c r="BB19" s="23">
        <v>1.411</v>
      </c>
      <c r="BC19" s="23">
        <v>0.53300000000000003</v>
      </c>
      <c r="BD19" s="23">
        <v>1.035962231058982</v>
      </c>
      <c r="BE19" s="23">
        <v>-32.323999999999998</v>
      </c>
      <c r="BF19" s="23">
        <v>1.363</v>
      </c>
      <c r="BG19" s="23">
        <v>0.51500000000000001</v>
      </c>
      <c r="BH19" s="23">
        <v>1.0008462254461596</v>
      </c>
      <c r="BI19" s="23">
        <v>0.17699999999999999</v>
      </c>
      <c r="BJ19" s="23">
        <v>5.2999999999999999E-2</v>
      </c>
      <c r="BK19" s="23">
        <v>0.02</v>
      </c>
      <c r="BL19" s="23">
        <v>3.9060881063392339E-2</v>
      </c>
      <c r="BM19" s="23" t="s">
        <v>167</v>
      </c>
      <c r="BN19" s="23">
        <v>2.0699999999999998</v>
      </c>
      <c r="BO19" s="23">
        <v>1.008128581</v>
      </c>
      <c r="BP19" s="23">
        <v>-1.82</v>
      </c>
      <c r="BQ19" s="23">
        <v>-1.74</v>
      </c>
      <c r="BR19" s="23">
        <v>29.12</v>
      </c>
      <c r="BS19" s="23">
        <v>-6.6638360053329702E-5</v>
      </c>
      <c r="BT19" s="23" t="s">
        <v>92</v>
      </c>
      <c r="BU19" s="23">
        <v>-0.33</v>
      </c>
      <c r="BV19" s="23">
        <v>1.5082653478851342</v>
      </c>
      <c r="BW19" s="23">
        <v>0.86615621113329677</v>
      </c>
      <c r="BX19" s="23">
        <v>0.36799999999999999</v>
      </c>
      <c r="BY19" s="23">
        <v>0</v>
      </c>
      <c r="BZ19" s="23">
        <v>0.36799999999999999</v>
      </c>
      <c r="CA19" s="23"/>
      <c r="CB19" s="23"/>
      <c r="CC19" s="23"/>
      <c r="CD19" s="23"/>
      <c r="CE19" s="23"/>
      <c r="CF19" s="23"/>
      <c r="CG19" s="23"/>
      <c r="CH19" s="23"/>
      <c r="CI19" s="23" t="s">
        <v>167</v>
      </c>
      <c r="CJ19" s="23">
        <v>0.92719219563950939</v>
      </c>
      <c r="CK19" s="23" t="s">
        <v>87</v>
      </c>
      <c r="CL19" s="23">
        <v>-21.797000000000001</v>
      </c>
      <c r="CM19" s="23">
        <v>-3.9717064771538453E-3</v>
      </c>
      <c r="CN19" s="23">
        <v>0.1942162808247308</v>
      </c>
      <c r="CO19" s="23">
        <v>0.28100000000000003</v>
      </c>
      <c r="CP19" s="23">
        <v>0</v>
      </c>
      <c r="CQ19" s="23">
        <v>0.28100000000000003</v>
      </c>
      <c r="CR19" s="23">
        <v>-4.1260000000000003</v>
      </c>
      <c r="CS19" s="23">
        <v>0</v>
      </c>
    </row>
    <row r="20" spans="1:97" x14ac:dyDescent="0.2">
      <c r="A20" s="24" t="s">
        <v>235</v>
      </c>
      <c r="B20" s="7" t="s">
        <v>236</v>
      </c>
      <c r="C20" s="7" t="s">
        <v>65</v>
      </c>
      <c r="D20" s="7" t="s">
        <v>62</v>
      </c>
      <c r="E20" s="7" t="b">
        <v>0</v>
      </c>
      <c r="F20" s="7" t="s">
        <v>167</v>
      </c>
      <c r="G20" s="7" t="s">
        <v>0</v>
      </c>
      <c r="H20" s="7" t="s">
        <v>66</v>
      </c>
      <c r="I20" s="7" t="s">
        <v>167</v>
      </c>
      <c r="J20" s="7" t="s">
        <v>67</v>
      </c>
      <c r="K20" s="7" t="s">
        <v>68</v>
      </c>
      <c r="L20" s="7">
        <v>90</v>
      </c>
      <c r="M20" s="7">
        <v>7</v>
      </c>
      <c r="N20" s="7">
        <v>7</v>
      </c>
      <c r="O20" s="7">
        <v>16985.472659468596</v>
      </c>
      <c r="P20" s="7">
        <v>16947.06804092848</v>
      </c>
      <c r="Q20" s="7">
        <v>2.0699999999999998</v>
      </c>
      <c r="R20" s="7">
        <v>0</v>
      </c>
      <c r="S20" s="7">
        <v>0</v>
      </c>
      <c r="T20" s="7">
        <v>2.3928759637111721E-3</v>
      </c>
      <c r="U20" s="7">
        <v>6.13</v>
      </c>
      <c r="V20" s="7">
        <v>0.01</v>
      </c>
      <c r="W20" s="7">
        <v>0</v>
      </c>
      <c r="X20" s="7">
        <v>9.6528269560407082E-3</v>
      </c>
      <c r="Y20" s="7">
        <v>37.24</v>
      </c>
      <c r="Z20" s="7">
        <v>0.01</v>
      </c>
      <c r="AA20" s="7">
        <v>0.01</v>
      </c>
      <c r="AB20" s="7">
        <v>9.9512923655237853E-3</v>
      </c>
      <c r="AC20" s="7">
        <v>5.2750000000000004</v>
      </c>
      <c r="AD20" s="7">
        <v>3.0000000000000001E-3</v>
      </c>
      <c r="AE20" s="7">
        <v>1E-3</v>
      </c>
      <c r="AF20" s="7">
        <v>2.4519677731168173E-3</v>
      </c>
      <c r="AG20" s="7">
        <v>11.404</v>
      </c>
      <c r="AH20" s="7">
        <v>1.2999999999999999E-2</v>
      </c>
      <c r="AI20" s="7">
        <v>5.0000000000000001E-3</v>
      </c>
      <c r="AJ20" s="7">
        <v>9.6967556838625374E-3</v>
      </c>
      <c r="AK20" s="7">
        <v>16.34</v>
      </c>
      <c r="AL20" s="7">
        <v>3.5999999999999997E-2</v>
      </c>
      <c r="AM20" s="7">
        <v>1.4E-2</v>
      </c>
      <c r="AN20" s="7">
        <v>2.6278151098062721E-2</v>
      </c>
      <c r="AO20" s="7">
        <v>-0.36899999999999999</v>
      </c>
      <c r="AP20" s="7">
        <v>0.04</v>
      </c>
      <c r="AQ20" s="7">
        <v>1.4999999999999999E-2</v>
      </c>
      <c r="AR20" s="7">
        <v>2.937671931914497E-2</v>
      </c>
      <c r="AS20" s="7">
        <v>159.49600000000001</v>
      </c>
      <c r="AT20" s="7">
        <v>5.2359999999999998</v>
      </c>
      <c r="AU20" s="7">
        <v>1.9790000000000001</v>
      </c>
      <c r="AV20" s="7">
        <v>3.8456735272653684</v>
      </c>
      <c r="AW20" s="7">
        <v>133.49600000000001</v>
      </c>
      <c r="AX20" s="23">
        <v>5.1029999999999998</v>
      </c>
      <c r="AY20" s="23">
        <v>1.929</v>
      </c>
      <c r="AZ20" s="23">
        <v>3.7478936707213242</v>
      </c>
      <c r="BA20" s="23">
        <v>-71.242999999999995</v>
      </c>
      <c r="BB20" s="23">
        <v>1.9990000000000001</v>
      </c>
      <c r="BC20" s="23">
        <v>0.75600000000000001</v>
      </c>
      <c r="BD20" s="23">
        <v>1.4684556594497198</v>
      </c>
      <c r="BE20" s="23">
        <v>-96.789000000000001</v>
      </c>
      <c r="BF20" s="23">
        <v>1.952</v>
      </c>
      <c r="BG20" s="23">
        <v>0.73799999999999999</v>
      </c>
      <c r="BH20" s="23">
        <v>1.4335173071744749</v>
      </c>
      <c r="BI20" s="23">
        <v>2.6240000000000001</v>
      </c>
      <c r="BJ20" s="23">
        <v>6.5000000000000002E-2</v>
      </c>
      <c r="BK20" s="23">
        <v>2.5000000000000001E-2</v>
      </c>
      <c r="BL20" s="23">
        <v>4.7829904426522032E-2</v>
      </c>
      <c r="BM20" s="23" t="s">
        <v>167</v>
      </c>
      <c r="BN20" s="23">
        <v>2.0699999999999998</v>
      </c>
      <c r="BO20" s="23">
        <v>1.008128581</v>
      </c>
      <c r="BP20" s="23">
        <v>-1.98</v>
      </c>
      <c r="BQ20" s="23">
        <v>-1.95</v>
      </c>
      <c r="BR20" s="23">
        <v>28.91</v>
      </c>
      <c r="BS20" s="23">
        <v>-6.6638360053329702E-5</v>
      </c>
      <c r="BT20" s="23" t="s">
        <v>92</v>
      </c>
      <c r="BU20" s="23">
        <v>-0.36799999999999999</v>
      </c>
      <c r="BV20" s="23">
        <v>1.5593810562718877</v>
      </c>
      <c r="BW20" s="23">
        <v>0.87083499446779034</v>
      </c>
      <c r="BX20" s="23">
        <v>0.29699999999999999</v>
      </c>
      <c r="BY20" s="23">
        <v>0</v>
      </c>
      <c r="BZ20" s="23">
        <v>0.29699999999999999</v>
      </c>
      <c r="CA20" s="23"/>
      <c r="CB20" s="23"/>
      <c r="CC20" s="23"/>
      <c r="CD20" s="23"/>
      <c r="CE20" s="23"/>
      <c r="CF20" s="23"/>
      <c r="CG20" s="23"/>
      <c r="CH20" s="23"/>
      <c r="CI20" s="23" t="s">
        <v>167</v>
      </c>
      <c r="CJ20" s="23">
        <v>0.92719219563950939</v>
      </c>
      <c r="CK20" s="23" t="s">
        <v>87</v>
      </c>
      <c r="CL20" s="23">
        <v>-14.388</v>
      </c>
      <c r="CM20" s="23">
        <v>-3.9717064771538453E-3</v>
      </c>
      <c r="CN20" s="23">
        <v>0.1942162808247308</v>
      </c>
      <c r="CO20" s="23">
        <v>0.251</v>
      </c>
      <c r="CP20" s="23">
        <v>0</v>
      </c>
      <c r="CQ20" s="23">
        <v>0.251</v>
      </c>
      <c r="CR20" s="23">
        <v>133.49600000000001</v>
      </c>
      <c r="CS20" s="23">
        <v>0</v>
      </c>
    </row>
    <row r="21" spans="1:97" x14ac:dyDescent="0.2">
      <c r="A21" s="24" t="s">
        <v>243</v>
      </c>
      <c r="B21" s="7" t="s">
        <v>244</v>
      </c>
      <c r="C21" s="7" t="s">
        <v>65</v>
      </c>
      <c r="D21" s="7" t="s">
        <v>62</v>
      </c>
      <c r="E21" s="7" t="b">
        <v>0</v>
      </c>
      <c r="F21" s="7" t="s">
        <v>167</v>
      </c>
      <c r="G21" s="7" t="s">
        <v>0</v>
      </c>
      <c r="H21" s="7" t="s">
        <v>66</v>
      </c>
      <c r="I21" s="7" t="s">
        <v>167</v>
      </c>
      <c r="J21" s="7" t="s">
        <v>67</v>
      </c>
      <c r="K21" s="7" t="s">
        <v>68</v>
      </c>
      <c r="L21" s="7">
        <v>90</v>
      </c>
      <c r="M21" s="7">
        <v>7</v>
      </c>
      <c r="N21" s="7">
        <v>7</v>
      </c>
      <c r="O21" s="7">
        <v>17020.812445628977</v>
      </c>
      <c r="P21" s="7">
        <v>16881.868250466108</v>
      </c>
      <c r="Q21" s="7">
        <v>2.1</v>
      </c>
      <c r="R21" s="7">
        <v>0</v>
      </c>
      <c r="S21" s="7">
        <v>0</v>
      </c>
      <c r="T21" s="7">
        <v>1.9133696486155027E-3</v>
      </c>
      <c r="U21" s="7">
        <v>6.28</v>
      </c>
      <c r="V21" s="7">
        <v>0.01</v>
      </c>
      <c r="W21" s="7">
        <v>0</v>
      </c>
      <c r="X21" s="7">
        <v>7.4836464036071521E-3</v>
      </c>
      <c r="Y21" s="7">
        <v>37.39</v>
      </c>
      <c r="Z21" s="7">
        <v>0.01</v>
      </c>
      <c r="AA21" s="7">
        <v>0</v>
      </c>
      <c r="AB21" s="7">
        <v>7.7150407504076937E-3</v>
      </c>
      <c r="AC21" s="7">
        <v>5.3120000000000003</v>
      </c>
      <c r="AD21" s="7">
        <v>3.0000000000000001E-3</v>
      </c>
      <c r="AE21" s="7">
        <v>1E-3</v>
      </c>
      <c r="AF21" s="7">
        <v>1.8926654268059185E-3</v>
      </c>
      <c r="AG21" s="7">
        <v>11.555999999999999</v>
      </c>
      <c r="AH21" s="7">
        <v>0.01</v>
      </c>
      <c r="AI21" s="7">
        <v>4.0000000000000001E-3</v>
      </c>
      <c r="AJ21" s="7">
        <v>7.5167183410616506E-3</v>
      </c>
      <c r="AK21" s="7">
        <v>16.548999999999999</v>
      </c>
      <c r="AL21" s="7">
        <v>4.5999999999999999E-2</v>
      </c>
      <c r="AM21" s="7">
        <v>1.7000000000000001E-2</v>
      </c>
      <c r="AN21" s="7">
        <v>3.3902274274840792E-2</v>
      </c>
      <c r="AO21" s="7">
        <v>-0.34899999999999998</v>
      </c>
      <c r="AP21" s="7">
        <v>5.0999999999999997E-2</v>
      </c>
      <c r="AQ21" s="7">
        <v>1.9E-2</v>
      </c>
      <c r="AR21" s="7">
        <v>3.7462497844220802E-2</v>
      </c>
      <c r="AS21" s="7">
        <v>17.585999999999999</v>
      </c>
      <c r="AT21" s="7">
        <v>0.68400000000000005</v>
      </c>
      <c r="AU21" s="7">
        <v>0.25900000000000001</v>
      </c>
      <c r="AV21" s="7">
        <v>0.50231842687569228</v>
      </c>
      <c r="AW21" s="7">
        <v>-5.5309999999999997</v>
      </c>
      <c r="AX21" s="23">
        <v>0.66300000000000003</v>
      </c>
      <c r="AY21" s="23">
        <v>0.251</v>
      </c>
      <c r="AZ21" s="23">
        <v>0.48720345457052022</v>
      </c>
      <c r="BA21" s="23">
        <v>-4.8620000000000001</v>
      </c>
      <c r="BB21" s="23">
        <v>1.0369999999999999</v>
      </c>
      <c r="BC21" s="23">
        <v>0.39200000000000002</v>
      </c>
      <c r="BD21" s="23">
        <v>0.76128002647517945</v>
      </c>
      <c r="BE21" s="23">
        <v>-32.555999999999997</v>
      </c>
      <c r="BF21" s="23">
        <v>0.99399999999999999</v>
      </c>
      <c r="BG21" s="23">
        <v>0.376</v>
      </c>
      <c r="BH21" s="23">
        <v>0.73005035864430312</v>
      </c>
      <c r="BI21" s="23">
        <v>0.18099999999999999</v>
      </c>
      <c r="BJ21" s="23">
        <v>4.2999999999999997E-2</v>
      </c>
      <c r="BK21" s="23">
        <v>1.6E-2</v>
      </c>
      <c r="BL21" s="23">
        <v>3.1435312638272747E-2</v>
      </c>
      <c r="BM21" s="23" t="s">
        <v>167</v>
      </c>
      <c r="BN21" s="23">
        <v>2.1</v>
      </c>
      <c r="BO21" s="23">
        <v>1.008128581</v>
      </c>
      <c r="BP21" s="23">
        <v>-1.83</v>
      </c>
      <c r="BQ21" s="23">
        <v>-1.8</v>
      </c>
      <c r="BR21" s="23">
        <v>29.06</v>
      </c>
      <c r="BS21" s="23">
        <v>-6.6638360053329702E-5</v>
      </c>
      <c r="BT21" s="23" t="s">
        <v>92</v>
      </c>
      <c r="BU21" s="23">
        <v>-0.34699999999999998</v>
      </c>
      <c r="BV21" s="23">
        <v>1.5935977356691997</v>
      </c>
      <c r="BW21" s="23">
        <v>0.87970243409958293</v>
      </c>
      <c r="BX21" s="23">
        <v>0.32600000000000001</v>
      </c>
      <c r="BY21" s="23">
        <v>0</v>
      </c>
      <c r="BZ21" s="23">
        <v>0.32600000000000001</v>
      </c>
      <c r="CA21" s="23"/>
      <c r="CB21" s="23"/>
      <c r="CC21" s="23"/>
      <c r="CD21" s="23"/>
      <c r="CE21" s="23"/>
      <c r="CF21" s="23"/>
      <c r="CG21" s="23"/>
      <c r="CH21" s="23"/>
      <c r="CI21" s="23" t="s">
        <v>167</v>
      </c>
      <c r="CJ21" s="23">
        <v>0.92719219563950939</v>
      </c>
      <c r="CK21" s="23" t="s">
        <v>87</v>
      </c>
      <c r="CL21" s="23">
        <v>-21.835999999999999</v>
      </c>
      <c r="CM21" s="23">
        <v>-3.9717064771538453E-3</v>
      </c>
      <c r="CN21" s="23">
        <v>0.1942162808247308</v>
      </c>
      <c r="CO21" s="23">
        <v>0.28100000000000003</v>
      </c>
      <c r="CP21" s="23">
        <v>0</v>
      </c>
      <c r="CQ21" s="23">
        <v>0.28100000000000003</v>
      </c>
      <c r="CR21" s="23">
        <v>-5.5309999999999997</v>
      </c>
      <c r="CS21" s="23">
        <v>0</v>
      </c>
    </row>
    <row r="22" spans="1:97" x14ac:dyDescent="0.2">
      <c r="A22" s="24" t="s">
        <v>263</v>
      </c>
      <c r="B22" s="7" t="s">
        <v>264</v>
      </c>
      <c r="C22" s="7" t="s">
        <v>65</v>
      </c>
      <c r="D22" s="7" t="s">
        <v>62</v>
      </c>
      <c r="E22" s="7" t="b">
        <v>0</v>
      </c>
      <c r="F22" s="7" t="s">
        <v>167</v>
      </c>
      <c r="G22" s="7" t="s">
        <v>0</v>
      </c>
      <c r="H22" s="7" t="s">
        <v>66</v>
      </c>
      <c r="I22" s="7" t="s">
        <v>167</v>
      </c>
      <c r="J22" s="7" t="s">
        <v>67</v>
      </c>
      <c r="K22" s="7" t="s">
        <v>68</v>
      </c>
      <c r="L22" s="7">
        <v>90</v>
      </c>
      <c r="M22" s="7">
        <v>7</v>
      </c>
      <c r="N22" s="7">
        <v>7</v>
      </c>
      <c r="O22" s="7">
        <v>16975.647506733043</v>
      </c>
      <c r="P22" s="7">
        <v>16804.647549063877</v>
      </c>
      <c r="Q22" s="7">
        <v>2.08</v>
      </c>
      <c r="R22" s="7">
        <v>0</v>
      </c>
      <c r="S22" s="7">
        <v>0</v>
      </c>
      <c r="T22" s="7">
        <v>9.9856759536047458E-4</v>
      </c>
      <c r="U22" s="7">
        <v>6.35</v>
      </c>
      <c r="V22" s="7">
        <v>0.01</v>
      </c>
      <c r="W22" s="7">
        <v>0</v>
      </c>
      <c r="X22" s="7">
        <v>5.1643302171453876E-3</v>
      </c>
      <c r="Y22" s="7">
        <v>37.47</v>
      </c>
      <c r="Z22" s="7">
        <v>0.01</v>
      </c>
      <c r="AA22" s="7">
        <v>0</v>
      </c>
      <c r="AB22" s="7">
        <v>5.324011307456496E-3</v>
      </c>
      <c r="AC22" s="7">
        <v>5.29</v>
      </c>
      <c r="AD22" s="7">
        <v>1E-3</v>
      </c>
      <c r="AE22" s="7">
        <v>1E-3</v>
      </c>
      <c r="AF22" s="7">
        <v>1.062212606367215E-3</v>
      </c>
      <c r="AG22" s="7">
        <v>11.631</v>
      </c>
      <c r="AH22" s="7">
        <v>7.0000000000000001E-3</v>
      </c>
      <c r="AI22" s="7">
        <v>3.0000000000000001E-3</v>
      </c>
      <c r="AJ22" s="7">
        <v>5.1876509288946802E-3</v>
      </c>
      <c r="AK22" s="7">
        <v>16.585000000000001</v>
      </c>
      <c r="AL22" s="7">
        <v>5.6000000000000001E-2</v>
      </c>
      <c r="AM22" s="7">
        <v>2.1000000000000001E-2</v>
      </c>
      <c r="AN22" s="7">
        <v>4.1392532450152585E-2</v>
      </c>
      <c r="AO22" s="7">
        <v>-0.36299999999999999</v>
      </c>
      <c r="AP22" s="7">
        <v>5.8999999999999997E-2</v>
      </c>
      <c r="AQ22" s="7">
        <v>2.1999999999999999E-2</v>
      </c>
      <c r="AR22" s="7">
        <v>4.328738077215382E-2</v>
      </c>
      <c r="AS22" s="7">
        <v>147.79900000000001</v>
      </c>
      <c r="AT22" s="7">
        <v>7.1989999999999998</v>
      </c>
      <c r="AU22" s="7">
        <v>2.7210000000000001</v>
      </c>
      <c r="AV22" s="7">
        <v>5.2873979015011123</v>
      </c>
      <c r="AW22" s="7">
        <v>121.559</v>
      </c>
      <c r="AX22" s="23">
        <v>7.0389999999999997</v>
      </c>
      <c r="AY22" s="23">
        <v>2.66</v>
      </c>
      <c r="AZ22" s="23">
        <v>5.1694867786637513</v>
      </c>
      <c r="BA22" s="23">
        <v>-64.697999999999993</v>
      </c>
      <c r="BB22" s="23">
        <v>4.1269999999999998</v>
      </c>
      <c r="BC22" s="23">
        <v>1.56</v>
      </c>
      <c r="BD22" s="23">
        <v>3.0310964255155701</v>
      </c>
      <c r="BE22" s="23">
        <v>-90.837999999999994</v>
      </c>
      <c r="BF22" s="23">
        <v>4.0069999999999997</v>
      </c>
      <c r="BG22" s="23">
        <v>1.514</v>
      </c>
      <c r="BH22" s="23">
        <v>2.9429002943314035</v>
      </c>
      <c r="BI22" s="23">
        <v>2.4319999999999999</v>
      </c>
      <c r="BJ22" s="23">
        <v>0.16600000000000001</v>
      </c>
      <c r="BK22" s="23">
        <v>6.3E-2</v>
      </c>
      <c r="BL22" s="23">
        <v>0.12168565241401935</v>
      </c>
      <c r="BM22" s="23" t="s">
        <v>167</v>
      </c>
      <c r="BN22" s="23">
        <v>2.08</v>
      </c>
      <c r="BO22" s="23">
        <v>1.008128581</v>
      </c>
      <c r="BP22" s="23">
        <v>-1.76</v>
      </c>
      <c r="BQ22" s="23">
        <v>-1.83</v>
      </c>
      <c r="BR22" s="23">
        <v>29.04</v>
      </c>
      <c r="BS22" s="23">
        <v>-6.6638360053329702E-5</v>
      </c>
      <c r="BT22" s="23" t="s">
        <v>92</v>
      </c>
      <c r="BU22" s="23">
        <v>-0.36199999999999999</v>
      </c>
      <c r="BV22" s="23">
        <v>1.5902731687559188</v>
      </c>
      <c r="BW22" s="23">
        <v>0.85483352264831181</v>
      </c>
      <c r="BX22" s="23">
        <v>0.27900000000000003</v>
      </c>
      <c r="BY22" s="23">
        <v>0</v>
      </c>
      <c r="BZ22" s="23">
        <v>0.27900000000000003</v>
      </c>
      <c r="CA22" s="23"/>
      <c r="CB22" s="23"/>
      <c r="CC22" s="23"/>
      <c r="CD22" s="23"/>
      <c r="CE22" s="23"/>
      <c r="CF22" s="23"/>
      <c r="CG22" s="23"/>
      <c r="CH22" s="23"/>
      <c r="CI22" s="23" t="s">
        <v>167</v>
      </c>
      <c r="CJ22" s="23">
        <v>0.92719219563950939</v>
      </c>
      <c r="CK22" s="23" t="s">
        <v>87</v>
      </c>
      <c r="CL22" s="23">
        <v>-15.478999999999999</v>
      </c>
      <c r="CM22" s="23">
        <v>-3.9717064771538453E-3</v>
      </c>
      <c r="CN22" s="23">
        <v>0.1942162808247308</v>
      </c>
      <c r="CO22" s="23">
        <v>0.25600000000000001</v>
      </c>
      <c r="CP22" s="23">
        <v>0</v>
      </c>
      <c r="CQ22" s="23">
        <v>0.25600000000000001</v>
      </c>
      <c r="CR22" s="23">
        <v>121.559</v>
      </c>
      <c r="CS22" s="23">
        <v>0</v>
      </c>
    </row>
    <row r="23" spans="1:97" x14ac:dyDescent="0.2">
      <c r="A23" s="24" t="s">
        <v>294</v>
      </c>
      <c r="B23" s="7" t="s">
        <v>295</v>
      </c>
      <c r="C23" s="7" t="s">
        <v>65</v>
      </c>
      <c r="D23" s="7" t="s">
        <v>62</v>
      </c>
      <c r="E23" s="7" t="b">
        <v>0</v>
      </c>
      <c r="F23" s="7" t="s">
        <v>167</v>
      </c>
      <c r="G23" s="7" t="s">
        <v>0</v>
      </c>
      <c r="H23" s="7" t="s">
        <v>66</v>
      </c>
      <c r="I23" s="7" t="s">
        <v>167</v>
      </c>
      <c r="J23" s="7" t="s">
        <v>67</v>
      </c>
      <c r="K23" s="7" t="s">
        <v>68</v>
      </c>
      <c r="L23" s="7">
        <v>90</v>
      </c>
      <c r="M23" s="7">
        <v>7</v>
      </c>
      <c r="N23" s="7">
        <v>7</v>
      </c>
      <c r="O23" s="7">
        <v>16911.297563141339</v>
      </c>
      <c r="P23" s="7">
        <v>16973.294084629651</v>
      </c>
      <c r="Q23" s="7">
        <v>2.06</v>
      </c>
      <c r="R23" s="7">
        <v>0</v>
      </c>
      <c r="S23" s="7">
        <v>0</v>
      </c>
      <c r="T23" s="7">
        <v>2.1504970673009122E-3</v>
      </c>
      <c r="U23" s="7">
        <v>6.2</v>
      </c>
      <c r="V23" s="7">
        <v>0.02</v>
      </c>
      <c r="W23" s="7">
        <v>0.01</v>
      </c>
      <c r="X23" s="7">
        <v>1.304283636670453E-2</v>
      </c>
      <c r="Y23" s="7">
        <v>37.31</v>
      </c>
      <c r="Z23" s="7">
        <v>0.02</v>
      </c>
      <c r="AA23" s="7">
        <v>0.01</v>
      </c>
      <c r="AB23" s="7">
        <v>1.3446120867163066E-2</v>
      </c>
      <c r="AC23" s="7">
        <v>5.2670000000000003</v>
      </c>
      <c r="AD23" s="7">
        <v>3.0000000000000001E-3</v>
      </c>
      <c r="AE23" s="7">
        <v>1E-3</v>
      </c>
      <c r="AF23" s="7">
        <v>2.2569695003846874E-3</v>
      </c>
      <c r="AG23" s="7">
        <v>11.47</v>
      </c>
      <c r="AH23" s="7">
        <v>1.7999999999999999E-2</v>
      </c>
      <c r="AI23" s="7">
        <v>7.0000000000000001E-3</v>
      </c>
      <c r="AJ23" s="7">
        <v>1.3100279255724209E-2</v>
      </c>
      <c r="AK23" s="7">
        <v>16.448</v>
      </c>
      <c r="AL23" s="7">
        <v>5.5E-2</v>
      </c>
      <c r="AM23" s="7">
        <v>2.1000000000000001E-2</v>
      </c>
      <c r="AN23" s="7">
        <v>4.0322855615070881E-2</v>
      </c>
      <c r="AO23" s="7">
        <v>-0.318</v>
      </c>
      <c r="AP23" s="7">
        <v>5.0999999999999997E-2</v>
      </c>
      <c r="AQ23" s="7">
        <v>1.9E-2</v>
      </c>
      <c r="AR23" s="7">
        <v>3.7643215285769728E-2</v>
      </c>
      <c r="AS23" s="7">
        <v>20.853000000000002</v>
      </c>
      <c r="AT23" s="7">
        <v>0.158</v>
      </c>
      <c r="AU23" s="7">
        <v>0.06</v>
      </c>
      <c r="AV23" s="7">
        <v>0.11582767322807018</v>
      </c>
      <c r="AW23" s="7">
        <v>-2.17</v>
      </c>
      <c r="AX23" s="23">
        <v>0.127</v>
      </c>
      <c r="AY23" s="23">
        <v>4.8000000000000001E-2</v>
      </c>
      <c r="AZ23" s="23">
        <v>9.3472341336568121E-2</v>
      </c>
      <c r="BA23" s="23">
        <v>-5.6070000000000002</v>
      </c>
      <c r="BB23" s="23">
        <v>1.9570000000000001</v>
      </c>
      <c r="BC23" s="23">
        <v>0.74</v>
      </c>
      <c r="BD23" s="23">
        <v>1.4371788509599479</v>
      </c>
      <c r="BE23" s="23">
        <v>-33.073999999999998</v>
      </c>
      <c r="BF23" s="23">
        <v>1.9059999999999999</v>
      </c>
      <c r="BG23" s="23">
        <v>0.72</v>
      </c>
      <c r="BH23" s="23">
        <v>1.3996193065837044</v>
      </c>
      <c r="BI23" s="23">
        <v>0.22900000000000001</v>
      </c>
      <c r="BJ23" s="23">
        <v>0.08</v>
      </c>
      <c r="BK23" s="23">
        <v>0.03</v>
      </c>
      <c r="BL23" s="23">
        <v>5.8977712129082538E-2</v>
      </c>
      <c r="BM23" s="23" t="s">
        <v>167</v>
      </c>
      <c r="BN23" s="23">
        <v>2.06</v>
      </c>
      <c r="BO23" s="23">
        <v>1.008128581</v>
      </c>
      <c r="BP23" s="23">
        <v>-1.92</v>
      </c>
      <c r="BQ23" s="23">
        <v>-1.98</v>
      </c>
      <c r="BR23" s="23">
        <v>28.88</v>
      </c>
      <c r="BS23" s="23">
        <v>-6.6638360053329702E-5</v>
      </c>
      <c r="BT23" s="23" t="s">
        <v>92</v>
      </c>
      <c r="BU23" s="23">
        <v>-0.317</v>
      </c>
      <c r="BV23" s="23">
        <v>1.5833103556680239</v>
      </c>
      <c r="BW23" s="23">
        <v>0.84932177508990225</v>
      </c>
      <c r="BX23" s="23">
        <v>0.34699999999999998</v>
      </c>
      <c r="BY23" s="23">
        <v>0</v>
      </c>
      <c r="BZ23" s="23">
        <v>0.34699999999999998</v>
      </c>
      <c r="CA23" s="23"/>
      <c r="CB23" s="23"/>
      <c r="CC23" s="23"/>
      <c r="CD23" s="23"/>
      <c r="CE23" s="23"/>
      <c r="CF23" s="23"/>
      <c r="CG23" s="23"/>
      <c r="CH23" s="23"/>
      <c r="CI23" s="23" t="s">
        <v>167</v>
      </c>
      <c r="CJ23" s="23">
        <v>0.92719219563950939</v>
      </c>
      <c r="CK23" s="23" t="s">
        <v>87</v>
      </c>
      <c r="CL23" s="23">
        <v>-21.504000000000001</v>
      </c>
      <c r="CM23" s="23">
        <v>-3.9717064771538453E-3</v>
      </c>
      <c r="CN23" s="23">
        <v>0.1942162808247308</v>
      </c>
      <c r="CO23" s="23">
        <v>0.28000000000000003</v>
      </c>
      <c r="CP23" s="23">
        <v>0</v>
      </c>
      <c r="CQ23" s="23">
        <v>0.28000000000000003</v>
      </c>
      <c r="CR23" s="23">
        <v>-2.17</v>
      </c>
      <c r="CS23" s="23">
        <v>0</v>
      </c>
    </row>
    <row r="24" spans="1:97" x14ac:dyDescent="0.2">
      <c r="A24" s="24" t="s">
        <v>306</v>
      </c>
      <c r="B24" s="7" t="s">
        <v>307</v>
      </c>
      <c r="C24" s="7" t="s">
        <v>65</v>
      </c>
      <c r="D24" s="7" t="s">
        <v>62</v>
      </c>
      <c r="E24" s="7" t="b">
        <v>0</v>
      </c>
      <c r="F24" s="7" t="s">
        <v>167</v>
      </c>
      <c r="G24" s="7" t="s">
        <v>0</v>
      </c>
      <c r="H24" s="7" t="s">
        <v>66</v>
      </c>
      <c r="I24" s="7" t="s">
        <v>167</v>
      </c>
      <c r="J24" s="7" t="s">
        <v>67</v>
      </c>
      <c r="K24" s="7" t="s">
        <v>68</v>
      </c>
      <c r="L24" s="7">
        <v>90</v>
      </c>
      <c r="M24" s="7">
        <v>7</v>
      </c>
      <c r="N24" s="7">
        <v>7</v>
      </c>
      <c r="O24" s="7">
        <v>16965.818508536533</v>
      </c>
      <c r="P24" s="7">
        <v>16957.854558902349</v>
      </c>
      <c r="Q24" s="7">
        <v>2.0499999999999998</v>
      </c>
      <c r="R24" s="7">
        <v>0</v>
      </c>
      <c r="S24" s="7">
        <v>0</v>
      </c>
      <c r="T24" s="7">
        <v>1.2447510251669452E-3</v>
      </c>
      <c r="U24" s="7">
        <v>6.24</v>
      </c>
      <c r="V24" s="7">
        <v>0.02</v>
      </c>
      <c r="W24" s="7">
        <v>0.01</v>
      </c>
      <c r="X24" s="7">
        <v>1.6493311351966262E-2</v>
      </c>
      <c r="Y24" s="7">
        <v>37.36</v>
      </c>
      <c r="Z24" s="7">
        <v>0.02</v>
      </c>
      <c r="AA24" s="7">
        <v>0.01</v>
      </c>
      <c r="AB24" s="7">
        <v>1.7003284538970046E-2</v>
      </c>
      <c r="AC24" s="7">
        <v>5.2610000000000001</v>
      </c>
      <c r="AD24" s="7">
        <v>2E-3</v>
      </c>
      <c r="AE24" s="7">
        <v>1E-3</v>
      </c>
      <c r="AF24" s="7">
        <v>1.6867459182613826E-3</v>
      </c>
      <c r="AG24" s="7">
        <v>11.52</v>
      </c>
      <c r="AH24" s="7">
        <v>2.3E-2</v>
      </c>
      <c r="AI24" s="7">
        <v>8.9999999999999993E-3</v>
      </c>
      <c r="AJ24" s="7">
        <v>1.656562651834179E-2</v>
      </c>
      <c r="AK24" s="7">
        <v>16.498000000000001</v>
      </c>
      <c r="AL24" s="7">
        <v>3.3000000000000002E-2</v>
      </c>
      <c r="AM24" s="7">
        <v>1.2999999999999999E-2</v>
      </c>
      <c r="AN24" s="7">
        <v>2.4544602416355792E-2</v>
      </c>
      <c r="AO24" s="7">
        <v>-0.312</v>
      </c>
      <c r="AP24" s="7">
        <v>3.3000000000000002E-2</v>
      </c>
      <c r="AQ24" s="7">
        <v>1.2999999999999999E-2</v>
      </c>
      <c r="AR24" s="7">
        <v>2.4323719785044766E-2</v>
      </c>
      <c r="AS24" s="7">
        <v>62.338999999999999</v>
      </c>
      <c r="AT24" s="7">
        <v>3.7010000000000001</v>
      </c>
      <c r="AU24" s="7">
        <v>1.399</v>
      </c>
      <c r="AV24" s="7">
        <v>2.7183174201325264</v>
      </c>
      <c r="AW24" s="7">
        <v>38.279000000000003</v>
      </c>
      <c r="AX24" s="23">
        <v>3.5920000000000001</v>
      </c>
      <c r="AY24" s="23">
        <v>1.3580000000000001</v>
      </c>
      <c r="AZ24" s="23">
        <v>2.6384850505653321</v>
      </c>
      <c r="BA24" s="23">
        <v>-21.545000000000002</v>
      </c>
      <c r="BB24" s="23">
        <v>1.8140000000000001</v>
      </c>
      <c r="BC24" s="23">
        <v>0.68600000000000005</v>
      </c>
      <c r="BD24" s="23">
        <v>1.3324336016367417</v>
      </c>
      <c r="BE24" s="23">
        <v>-48.658000000000001</v>
      </c>
      <c r="BF24" s="23">
        <v>1.758</v>
      </c>
      <c r="BG24" s="23">
        <v>0.66400000000000003</v>
      </c>
      <c r="BH24" s="23">
        <v>1.2910700269735746</v>
      </c>
      <c r="BI24" s="23">
        <v>0.86799999999999999</v>
      </c>
      <c r="BJ24" s="23">
        <v>7.4999999999999997E-2</v>
      </c>
      <c r="BK24" s="23">
        <v>2.8000000000000001E-2</v>
      </c>
      <c r="BL24" s="23">
        <v>5.5158986928456499E-2</v>
      </c>
      <c r="BM24" s="23" t="s">
        <v>167</v>
      </c>
      <c r="BN24" s="23">
        <v>2.0499999999999998</v>
      </c>
      <c r="BO24" s="23">
        <v>1.008128581</v>
      </c>
      <c r="BP24" s="23">
        <v>-1.87</v>
      </c>
      <c r="BQ24" s="23">
        <v>-1.88</v>
      </c>
      <c r="BR24" s="23">
        <v>28.98</v>
      </c>
      <c r="BS24" s="23">
        <v>-6.6638360053329702E-5</v>
      </c>
      <c r="BT24" s="23" t="s">
        <v>92</v>
      </c>
      <c r="BU24" s="23">
        <v>-0.31</v>
      </c>
      <c r="BV24" s="23">
        <v>1.5221700734763064</v>
      </c>
      <c r="BW24" s="23">
        <v>0.82520049129613116</v>
      </c>
      <c r="BX24" s="23">
        <v>0.35299999999999998</v>
      </c>
      <c r="BY24" s="23">
        <v>0</v>
      </c>
      <c r="BZ24" s="23">
        <v>0.35299999999999998</v>
      </c>
      <c r="CA24" s="23"/>
      <c r="CB24" s="23"/>
      <c r="CC24" s="23"/>
      <c r="CD24" s="23"/>
      <c r="CE24" s="23"/>
      <c r="CF24" s="23"/>
      <c r="CG24" s="23"/>
      <c r="CH24" s="23"/>
      <c r="CI24" s="23" t="s">
        <v>167</v>
      </c>
      <c r="CJ24" s="23">
        <v>0.92719219563950939</v>
      </c>
      <c r="CK24" s="23" t="s">
        <v>87</v>
      </c>
      <c r="CL24" s="23">
        <v>-19.521999999999998</v>
      </c>
      <c r="CM24" s="23">
        <v>-3.9717064771538453E-3</v>
      </c>
      <c r="CN24" s="23">
        <v>0.1942162808247308</v>
      </c>
      <c r="CO24" s="23">
        <v>0.27200000000000002</v>
      </c>
      <c r="CP24" s="23">
        <v>0</v>
      </c>
      <c r="CQ24" s="23">
        <v>0.27200000000000002</v>
      </c>
      <c r="CR24" s="23">
        <v>38.279000000000003</v>
      </c>
      <c r="CS24" s="23">
        <v>0</v>
      </c>
    </row>
    <row r="25" spans="1:97" x14ac:dyDescent="0.2">
      <c r="A25" s="24" t="s">
        <v>316</v>
      </c>
      <c r="B25" s="7" t="s">
        <v>317</v>
      </c>
      <c r="C25" s="7" t="s">
        <v>65</v>
      </c>
      <c r="D25" s="7" t="s">
        <v>62</v>
      </c>
      <c r="E25" s="7" t="b">
        <v>0</v>
      </c>
      <c r="F25" s="7" t="s">
        <v>167</v>
      </c>
      <c r="G25" s="7" t="s">
        <v>0</v>
      </c>
      <c r="H25" s="7" t="s">
        <v>66</v>
      </c>
      <c r="I25" s="7" t="s">
        <v>167</v>
      </c>
      <c r="J25" s="7" t="s">
        <v>67</v>
      </c>
      <c r="K25" s="7" t="s">
        <v>68</v>
      </c>
      <c r="L25" s="7">
        <v>90</v>
      </c>
      <c r="M25" s="7">
        <v>7</v>
      </c>
      <c r="N25" s="7">
        <v>7</v>
      </c>
      <c r="O25" s="7">
        <v>16937.823552796865</v>
      </c>
      <c r="P25" s="7">
        <v>17048.634355625745</v>
      </c>
      <c r="Q25" s="7">
        <v>2.04</v>
      </c>
      <c r="R25" s="7">
        <v>0</v>
      </c>
      <c r="S25" s="7">
        <v>0</v>
      </c>
      <c r="T25" s="7">
        <v>2.029259049809151E-3</v>
      </c>
      <c r="U25" s="7">
        <v>6.23</v>
      </c>
      <c r="V25" s="7">
        <v>0.02</v>
      </c>
      <c r="W25" s="7">
        <v>0.01</v>
      </c>
      <c r="X25" s="7">
        <v>1.2600852297578466E-2</v>
      </c>
      <c r="Y25" s="7">
        <v>37.340000000000003</v>
      </c>
      <c r="Z25" s="7">
        <v>0.02</v>
      </c>
      <c r="AA25" s="7">
        <v>0.01</v>
      </c>
      <c r="AB25" s="7">
        <v>1.2990470650620154E-2</v>
      </c>
      <c r="AC25" s="7">
        <v>5.25</v>
      </c>
      <c r="AD25" s="7">
        <v>3.0000000000000001E-3</v>
      </c>
      <c r="AE25" s="7">
        <v>1E-3</v>
      </c>
      <c r="AF25" s="7">
        <v>2.0928749674943544E-3</v>
      </c>
      <c r="AG25" s="7">
        <v>11.505000000000001</v>
      </c>
      <c r="AH25" s="7">
        <v>1.7000000000000001E-2</v>
      </c>
      <c r="AI25" s="7">
        <v>7.0000000000000001E-3</v>
      </c>
      <c r="AJ25" s="7">
        <v>1.2655826993073169E-2</v>
      </c>
      <c r="AK25" s="7">
        <v>16.466000000000001</v>
      </c>
      <c r="AL25" s="7">
        <v>5.1999999999999998E-2</v>
      </c>
      <c r="AM25" s="7">
        <v>0.02</v>
      </c>
      <c r="AN25" s="7">
        <v>3.7990074413925143E-2</v>
      </c>
      <c r="AO25" s="7">
        <v>-0.317</v>
      </c>
      <c r="AP25" s="7">
        <v>4.5999999999999999E-2</v>
      </c>
      <c r="AQ25" s="7">
        <v>1.7000000000000001E-2</v>
      </c>
      <c r="AR25" s="7">
        <v>3.3836445533038717E-2</v>
      </c>
      <c r="AS25" s="7">
        <v>450.76499999999999</v>
      </c>
      <c r="AT25" s="7">
        <v>26.032</v>
      </c>
      <c r="AU25" s="7">
        <v>9.8390000000000004</v>
      </c>
      <c r="AV25" s="7">
        <v>19.119188199416413</v>
      </c>
      <c r="AW25" s="7">
        <v>417.95</v>
      </c>
      <c r="AX25" s="23">
        <v>25.408000000000001</v>
      </c>
      <c r="AY25" s="23">
        <v>9.6029999999999998</v>
      </c>
      <c r="AZ25" s="23">
        <v>18.660894535996661</v>
      </c>
      <c r="BA25" s="23">
        <v>-266.96100000000001</v>
      </c>
      <c r="BB25" s="23">
        <v>5.7969999999999997</v>
      </c>
      <c r="BC25" s="23">
        <v>2.1909999999999998</v>
      </c>
      <c r="BD25" s="23">
        <v>4.2573679989319162</v>
      </c>
      <c r="BE25" s="23">
        <v>-287.24400000000003</v>
      </c>
      <c r="BF25" s="23">
        <v>5.6159999999999997</v>
      </c>
      <c r="BG25" s="23">
        <v>2.1230000000000002</v>
      </c>
      <c r="BH25" s="23">
        <v>4.1250173555262952</v>
      </c>
      <c r="BI25" s="23">
        <v>9.3919999999999995</v>
      </c>
      <c r="BJ25" s="23">
        <v>0.184</v>
      </c>
      <c r="BK25" s="23">
        <v>7.0000000000000007E-2</v>
      </c>
      <c r="BL25" s="23">
        <v>0.13535498284754016</v>
      </c>
      <c r="BM25" s="23" t="s">
        <v>167</v>
      </c>
      <c r="BN25" s="23">
        <v>2.04</v>
      </c>
      <c r="BO25" s="23">
        <v>1.008128581</v>
      </c>
      <c r="BP25" s="23">
        <v>-1.88</v>
      </c>
      <c r="BQ25" s="23">
        <v>-1.89</v>
      </c>
      <c r="BR25" s="23">
        <v>28.98</v>
      </c>
      <c r="BS25" s="23">
        <v>-6.6638360053329702E-5</v>
      </c>
      <c r="BT25" s="23" t="s">
        <v>92</v>
      </c>
      <c r="BU25" s="23">
        <v>-0.316</v>
      </c>
      <c r="BV25" s="23">
        <v>1.4612810208019069</v>
      </c>
      <c r="BW25" s="23">
        <v>0.80618389513610822</v>
      </c>
      <c r="BX25" s="23">
        <v>0.34499999999999997</v>
      </c>
      <c r="BY25" s="23">
        <v>0</v>
      </c>
      <c r="BZ25" s="23">
        <v>0.34499999999999997</v>
      </c>
      <c r="CA25" s="23"/>
      <c r="CB25" s="23"/>
      <c r="CC25" s="23"/>
      <c r="CD25" s="23"/>
      <c r="CE25" s="23"/>
      <c r="CF25" s="23"/>
      <c r="CG25" s="23"/>
      <c r="CH25" s="23"/>
      <c r="CI25" s="23" t="s">
        <v>167</v>
      </c>
      <c r="CJ25" s="23">
        <v>0.92719219563950939</v>
      </c>
      <c r="CK25" s="23" t="s">
        <v>87</v>
      </c>
      <c r="CL25" s="23">
        <v>5.0000000000000001E-3</v>
      </c>
      <c r="CM25" s="23">
        <v>-3.9717064771538453E-3</v>
      </c>
      <c r="CN25" s="23">
        <v>0.1942162808247308</v>
      </c>
      <c r="CO25" s="23">
        <v>0.19400000000000001</v>
      </c>
      <c r="CP25" s="23">
        <v>0</v>
      </c>
      <c r="CQ25" s="23">
        <v>0.19400000000000001</v>
      </c>
      <c r="CR25" s="23">
        <v>417.95</v>
      </c>
      <c r="CS25" s="23">
        <v>0</v>
      </c>
    </row>
    <row r="26" spans="1:97" x14ac:dyDescent="0.2">
      <c r="A26" s="24" t="s">
        <v>328</v>
      </c>
      <c r="B26" s="7" t="s">
        <v>329</v>
      </c>
      <c r="C26" s="7" t="s">
        <v>65</v>
      </c>
      <c r="D26" s="7" t="s">
        <v>62</v>
      </c>
      <c r="E26" s="7" t="b">
        <v>0</v>
      </c>
      <c r="F26" s="7" t="s">
        <v>167</v>
      </c>
      <c r="G26" s="7" t="s">
        <v>0</v>
      </c>
      <c r="H26" s="7" t="s">
        <v>66</v>
      </c>
      <c r="I26" s="7" t="s">
        <v>167</v>
      </c>
      <c r="J26" s="7" t="s">
        <v>67</v>
      </c>
      <c r="K26" s="7" t="s">
        <v>68</v>
      </c>
      <c r="L26" s="7">
        <v>90</v>
      </c>
      <c r="M26" s="7">
        <v>7</v>
      </c>
      <c r="N26" s="7">
        <v>7</v>
      </c>
      <c r="O26" s="7">
        <v>17031.652800056188</v>
      </c>
      <c r="P26" s="7">
        <v>16903.941196337772</v>
      </c>
      <c r="Q26" s="7">
        <v>2.0699999999999998</v>
      </c>
      <c r="R26" s="7">
        <v>0</v>
      </c>
      <c r="S26" s="7">
        <v>0</v>
      </c>
      <c r="T26" s="7">
        <v>2.1966923522512864E-3</v>
      </c>
      <c r="U26" s="7">
        <v>6.21</v>
      </c>
      <c r="V26" s="7">
        <v>0.01</v>
      </c>
      <c r="W26" s="7">
        <v>0</v>
      </c>
      <c r="X26" s="7">
        <v>4.4316402564889557E-3</v>
      </c>
      <c r="Y26" s="7">
        <v>37.32</v>
      </c>
      <c r="Z26" s="7">
        <v>0.01</v>
      </c>
      <c r="AA26" s="7">
        <v>0</v>
      </c>
      <c r="AB26" s="7">
        <v>4.5686665732203252E-3</v>
      </c>
      <c r="AC26" s="7">
        <v>5.28</v>
      </c>
      <c r="AD26" s="7">
        <v>3.0000000000000001E-3</v>
      </c>
      <c r="AE26" s="7">
        <v>1E-3</v>
      </c>
      <c r="AF26" s="7">
        <v>2.0323372607769677E-3</v>
      </c>
      <c r="AG26" s="7">
        <v>11.484999999999999</v>
      </c>
      <c r="AH26" s="7">
        <v>6.0000000000000001E-3</v>
      </c>
      <c r="AI26" s="7">
        <v>2E-3</v>
      </c>
      <c r="AJ26" s="7">
        <v>4.4494543814050502E-3</v>
      </c>
      <c r="AK26" s="7">
        <v>16.437999999999999</v>
      </c>
      <c r="AL26" s="7">
        <v>0.06</v>
      </c>
      <c r="AM26" s="7">
        <v>2.3E-2</v>
      </c>
      <c r="AN26" s="7">
        <v>4.4293342844006593E-2</v>
      </c>
      <c r="AO26" s="7">
        <v>-0.35599999999999998</v>
      </c>
      <c r="AP26" s="7">
        <v>6.3E-2</v>
      </c>
      <c r="AQ26" s="7">
        <v>2.4E-2</v>
      </c>
      <c r="AR26" s="7">
        <v>4.6022047205630343E-2</v>
      </c>
      <c r="AS26" s="7">
        <v>23.288</v>
      </c>
      <c r="AT26" s="7">
        <v>0.309</v>
      </c>
      <c r="AU26" s="7">
        <v>0.11700000000000001</v>
      </c>
      <c r="AV26" s="7">
        <v>0.22673032224020143</v>
      </c>
      <c r="AW26" s="7">
        <v>0.182</v>
      </c>
      <c r="AX26" s="23">
        <v>0.3</v>
      </c>
      <c r="AY26" s="23">
        <v>0.113</v>
      </c>
      <c r="AZ26" s="23">
        <v>0.22044906518510049</v>
      </c>
      <c r="BA26" s="23">
        <v>-3.78</v>
      </c>
      <c r="BB26" s="23">
        <v>1.6739999999999999</v>
      </c>
      <c r="BC26" s="23">
        <v>0.63300000000000001</v>
      </c>
      <c r="BD26" s="23">
        <v>1.2292794749672618</v>
      </c>
      <c r="BE26" s="23">
        <v>-31.338999999999999</v>
      </c>
      <c r="BF26" s="23">
        <v>1.62</v>
      </c>
      <c r="BG26" s="23">
        <v>0.61199999999999999</v>
      </c>
      <c r="BH26" s="23">
        <v>1.1899708966443781</v>
      </c>
      <c r="BI26" s="23">
        <v>0.161</v>
      </c>
      <c r="BJ26" s="23">
        <v>7.0999999999999994E-2</v>
      </c>
      <c r="BK26" s="23">
        <v>2.7E-2</v>
      </c>
      <c r="BL26" s="23">
        <v>5.2022567425740511E-2</v>
      </c>
      <c r="BM26" s="23" t="s">
        <v>167</v>
      </c>
      <c r="BN26" s="23">
        <v>2.0699999999999998</v>
      </c>
      <c r="BO26" s="23">
        <v>1.008128581</v>
      </c>
      <c r="BP26" s="23">
        <v>-1.9</v>
      </c>
      <c r="BQ26" s="23">
        <v>-1.93</v>
      </c>
      <c r="BR26" s="23">
        <v>28.93</v>
      </c>
      <c r="BS26" s="23">
        <v>-6.6638360053329702E-5</v>
      </c>
      <c r="BT26" s="23" t="s">
        <v>92</v>
      </c>
      <c r="BU26" s="23">
        <v>-0.35499999999999998</v>
      </c>
      <c r="BV26" s="23">
        <v>1.3412122139355072</v>
      </c>
      <c r="BW26" s="23">
        <v>0.76740230292573364</v>
      </c>
      <c r="BX26" s="23">
        <v>0.29099999999999998</v>
      </c>
      <c r="BY26" s="23">
        <v>0</v>
      </c>
      <c r="BZ26" s="23">
        <v>0.29099999999999998</v>
      </c>
      <c r="CA26" s="23"/>
      <c r="CB26" s="23"/>
      <c r="CC26" s="23"/>
      <c r="CD26" s="23"/>
      <c r="CE26" s="23"/>
      <c r="CF26" s="23"/>
      <c r="CG26" s="23"/>
      <c r="CH26" s="23"/>
      <c r="CI26" s="23" t="s">
        <v>167</v>
      </c>
      <c r="CJ26" s="23">
        <v>0.92719219563950939</v>
      </c>
      <c r="CK26" s="23" t="s">
        <v>87</v>
      </c>
      <c r="CL26" s="23">
        <v>-21.411000000000001</v>
      </c>
      <c r="CM26" s="23">
        <v>-3.9717064771538453E-3</v>
      </c>
      <c r="CN26" s="23">
        <v>0.1942162808247308</v>
      </c>
      <c r="CO26" s="23">
        <v>0.27900000000000003</v>
      </c>
      <c r="CP26" s="23">
        <v>0</v>
      </c>
      <c r="CQ26" s="23">
        <v>0.27900000000000003</v>
      </c>
      <c r="CR26" s="23">
        <v>0.182</v>
      </c>
      <c r="CS26" s="23">
        <v>0</v>
      </c>
    </row>
    <row r="27" spans="1:97" x14ac:dyDescent="0.2">
      <c r="A27" s="24" t="s">
        <v>334</v>
      </c>
      <c r="B27" s="7" t="s">
        <v>335</v>
      </c>
      <c r="C27" s="7" t="s">
        <v>65</v>
      </c>
      <c r="D27" s="7" t="s">
        <v>62</v>
      </c>
      <c r="E27" s="7" t="b">
        <v>0</v>
      </c>
      <c r="F27" s="7" t="s">
        <v>167</v>
      </c>
      <c r="G27" s="7" t="s">
        <v>0</v>
      </c>
      <c r="H27" s="7" t="s">
        <v>66</v>
      </c>
      <c r="I27" s="7" t="s">
        <v>167</v>
      </c>
      <c r="J27" s="7" t="s">
        <v>67</v>
      </c>
      <c r="K27" s="7" t="s">
        <v>68</v>
      </c>
      <c r="L27" s="7">
        <v>90</v>
      </c>
      <c r="M27" s="7">
        <v>7</v>
      </c>
      <c r="N27" s="7">
        <v>7</v>
      </c>
      <c r="O27" s="7">
        <v>16895.004345082416</v>
      </c>
      <c r="P27" s="7">
        <v>16958.477523576777</v>
      </c>
      <c r="Q27" s="7">
        <v>2.06</v>
      </c>
      <c r="R27" s="7">
        <v>0</v>
      </c>
      <c r="S27" s="7">
        <v>0</v>
      </c>
      <c r="T27" s="7">
        <v>2.2862916199659768E-3</v>
      </c>
      <c r="U27" s="7">
        <v>6.06</v>
      </c>
      <c r="V27" s="7">
        <v>0.01</v>
      </c>
      <c r="W27" s="7">
        <v>0</v>
      </c>
      <c r="X27" s="7">
        <v>8.5265936249487185E-3</v>
      </c>
      <c r="Y27" s="7">
        <v>37.17</v>
      </c>
      <c r="Z27" s="7">
        <v>0.01</v>
      </c>
      <c r="AA27" s="7">
        <v>0</v>
      </c>
      <c r="AB27" s="7">
        <v>8.7902358998319646E-3</v>
      </c>
      <c r="AC27" s="7">
        <v>5.27</v>
      </c>
      <c r="AD27" s="7">
        <v>3.0000000000000001E-3</v>
      </c>
      <c r="AE27" s="7">
        <v>1E-3</v>
      </c>
      <c r="AF27" s="7">
        <v>2.0137954866569652E-3</v>
      </c>
      <c r="AG27" s="7">
        <v>11.335000000000001</v>
      </c>
      <c r="AH27" s="7">
        <v>1.2E-2</v>
      </c>
      <c r="AI27" s="7">
        <v>4.0000000000000001E-3</v>
      </c>
      <c r="AJ27" s="7">
        <v>8.5603735010798907E-3</v>
      </c>
      <c r="AK27" s="7">
        <v>16.329000000000001</v>
      </c>
      <c r="AL27" s="7">
        <v>4.2999999999999997E-2</v>
      </c>
      <c r="AM27" s="7">
        <v>1.6E-2</v>
      </c>
      <c r="AN27" s="7">
        <v>3.1583791912149134E-2</v>
      </c>
      <c r="AO27" s="7">
        <v>-0.307</v>
      </c>
      <c r="AP27" s="7">
        <v>4.2000000000000003E-2</v>
      </c>
      <c r="AQ27" s="7">
        <v>1.6E-2</v>
      </c>
      <c r="AR27" s="7">
        <v>3.0485043706939705E-2</v>
      </c>
      <c r="AS27" s="7">
        <v>21.588000000000001</v>
      </c>
      <c r="AT27" s="7">
        <v>0.14599999999999999</v>
      </c>
      <c r="AU27" s="7">
        <v>5.5E-2</v>
      </c>
      <c r="AV27" s="7">
        <v>0.10712594402840857</v>
      </c>
      <c r="AW27" s="7">
        <v>-1.1839999999999999</v>
      </c>
      <c r="AX27" s="23">
        <v>0.14299999999999999</v>
      </c>
      <c r="AY27" s="23">
        <v>5.3999999999999999E-2</v>
      </c>
      <c r="AZ27" s="23">
        <v>0.10522964040260308</v>
      </c>
      <c r="BA27" s="23">
        <v>-4.8970000000000002</v>
      </c>
      <c r="BB27" s="23">
        <v>0.91200000000000003</v>
      </c>
      <c r="BC27" s="23">
        <v>0.34499999999999997</v>
      </c>
      <c r="BD27" s="23">
        <v>0.67000769669607962</v>
      </c>
      <c r="BE27" s="23">
        <v>-32.131999999999998</v>
      </c>
      <c r="BF27" s="23">
        <v>0.872</v>
      </c>
      <c r="BG27" s="23">
        <v>0.33</v>
      </c>
      <c r="BH27" s="23">
        <v>0.64057968834521106</v>
      </c>
      <c r="BI27" s="23">
        <v>0.20799999999999999</v>
      </c>
      <c r="BJ27" s="23">
        <v>4.1000000000000002E-2</v>
      </c>
      <c r="BK27" s="23">
        <v>1.6E-2</v>
      </c>
      <c r="BL27" s="23">
        <v>3.0357607625916164E-2</v>
      </c>
      <c r="BM27" s="23" t="s">
        <v>167</v>
      </c>
      <c r="BN27" s="23">
        <v>2.06</v>
      </c>
      <c r="BO27" s="23">
        <v>1.008128581</v>
      </c>
      <c r="BP27" s="23">
        <v>-2.0499999999999998</v>
      </c>
      <c r="BQ27" s="23">
        <v>-2.1</v>
      </c>
      <c r="BR27" s="23">
        <v>28.76</v>
      </c>
      <c r="BS27" s="23">
        <v>-6.6638360053329702E-5</v>
      </c>
      <c r="BT27" s="23" t="s">
        <v>92</v>
      </c>
      <c r="BU27" s="23">
        <v>-0.30599999999999999</v>
      </c>
      <c r="BV27" s="23">
        <v>1.3507324238538096</v>
      </c>
      <c r="BW27" s="23">
        <v>0.77164656435259393</v>
      </c>
      <c r="BX27" s="23">
        <v>0.35899999999999999</v>
      </c>
      <c r="BY27" s="23">
        <v>0</v>
      </c>
      <c r="BZ27" s="23">
        <v>0.35899999999999999</v>
      </c>
      <c r="CA27" s="23">
        <f>COUNT(BN27:BN41)</f>
        <v>15</v>
      </c>
      <c r="CB27" s="23">
        <f>AVERAGE(BN27:BN41)</f>
        <v>2.052</v>
      </c>
      <c r="CC27" s="23">
        <f>STDEV(BN27:BN41)/SQRT(CA27)</f>
        <v>4.4933813760325543E-3</v>
      </c>
      <c r="CD27" s="23">
        <f>AVERAGE(BP27:BP41)</f>
        <v>-2.2366666666666668</v>
      </c>
      <c r="CE27" s="23">
        <f>AVERAGE(BR27:BR41)</f>
        <v>28.617999999999999</v>
      </c>
      <c r="CF27" s="23">
        <f>STDEV(BQ27:BQ41)/SQRT(CA27)</f>
        <v>2.4289262112469654E-2</v>
      </c>
      <c r="CG27" s="23">
        <f>AVERAGE(BZ27:BZ41)</f>
        <v>0.21113333333333334</v>
      </c>
      <c r="CH27" s="23">
        <f>STDEV(BZ27:BZ41)/SQRT(CA27)</f>
        <v>1.1809950069112035E-2</v>
      </c>
      <c r="CI27" s="23" t="s">
        <v>167</v>
      </c>
      <c r="CJ27" s="23">
        <v>0.92719219563950939</v>
      </c>
      <c r="CK27" s="23" t="s">
        <v>87</v>
      </c>
      <c r="CL27" s="23">
        <v>-21.2</v>
      </c>
      <c r="CM27" s="23">
        <v>-3.9717064771538453E-3</v>
      </c>
      <c r="CN27" s="23">
        <v>0.1942162808247308</v>
      </c>
      <c r="CO27" s="23">
        <v>0.27800000000000002</v>
      </c>
      <c r="CP27" s="23">
        <v>0</v>
      </c>
      <c r="CQ27" s="23">
        <v>0.27800000000000002</v>
      </c>
      <c r="CR27" s="23">
        <v>-1.1839999999999999</v>
      </c>
      <c r="CS27" s="23">
        <v>0</v>
      </c>
    </row>
    <row r="28" spans="1:97" x14ac:dyDescent="0.2">
      <c r="A28" s="24" t="s">
        <v>172</v>
      </c>
      <c r="B28" s="7" t="s">
        <v>173</v>
      </c>
      <c r="C28" s="7" t="s">
        <v>65</v>
      </c>
      <c r="D28" s="7" t="s">
        <v>62</v>
      </c>
      <c r="E28" s="7" t="b">
        <v>0</v>
      </c>
      <c r="F28" s="7" t="s">
        <v>174</v>
      </c>
      <c r="G28" s="7" t="s">
        <v>0</v>
      </c>
      <c r="H28" s="7" t="s">
        <v>66</v>
      </c>
      <c r="I28" s="7" t="s">
        <v>174</v>
      </c>
      <c r="J28" s="7" t="s">
        <v>67</v>
      </c>
      <c r="K28" s="7" t="s">
        <v>68</v>
      </c>
      <c r="L28" s="7">
        <v>90</v>
      </c>
      <c r="M28" s="7">
        <v>7</v>
      </c>
      <c r="N28" s="7">
        <v>7</v>
      </c>
      <c r="O28" s="7">
        <v>16894.715935510922</v>
      </c>
      <c r="P28" s="7">
        <v>16905.898535962973</v>
      </c>
      <c r="Q28" s="7">
        <v>2.04</v>
      </c>
      <c r="R28" s="7">
        <v>0</v>
      </c>
      <c r="S28" s="7">
        <v>0</v>
      </c>
      <c r="T28" s="7">
        <v>1.2858275373868425E-3</v>
      </c>
      <c r="U28" s="7">
        <v>5.79</v>
      </c>
      <c r="V28" s="7">
        <v>0</v>
      </c>
      <c r="W28" s="7">
        <v>0</v>
      </c>
      <c r="X28" s="7">
        <v>2.5440096739441191E-3</v>
      </c>
      <c r="Y28" s="7">
        <v>36.89</v>
      </c>
      <c r="Z28" s="7">
        <v>0</v>
      </c>
      <c r="AA28" s="7">
        <v>0</v>
      </c>
      <c r="AB28" s="7">
        <v>2.622670453062722E-3</v>
      </c>
      <c r="AC28" s="7">
        <v>5.234</v>
      </c>
      <c r="AD28" s="7">
        <v>2E-3</v>
      </c>
      <c r="AE28" s="7">
        <v>1E-3</v>
      </c>
      <c r="AF28" s="7">
        <v>1.2476017696040616E-3</v>
      </c>
      <c r="AG28" s="7">
        <v>11.063000000000001</v>
      </c>
      <c r="AH28" s="7">
        <v>3.0000000000000001E-3</v>
      </c>
      <c r="AI28" s="7">
        <v>1E-3</v>
      </c>
      <c r="AJ28" s="7">
        <v>2.556042880996038E-3</v>
      </c>
      <c r="AK28" s="7">
        <v>15.884</v>
      </c>
      <c r="AL28" s="7">
        <v>2.3E-2</v>
      </c>
      <c r="AM28" s="7">
        <v>8.9999999999999993E-3</v>
      </c>
      <c r="AN28" s="7">
        <v>1.6842427318946571E-2</v>
      </c>
      <c r="AO28" s="7">
        <v>-0.443</v>
      </c>
      <c r="AP28" s="7">
        <v>2.3E-2</v>
      </c>
      <c r="AQ28" s="7">
        <v>8.9999999999999993E-3</v>
      </c>
      <c r="AR28" s="7">
        <v>1.7182016306374434E-2</v>
      </c>
      <c r="AS28" s="7">
        <v>50.298999999999999</v>
      </c>
      <c r="AT28" s="7">
        <v>1.65</v>
      </c>
      <c r="AU28" s="7">
        <v>0.624</v>
      </c>
      <c r="AV28" s="7">
        <v>1.2116881808978537</v>
      </c>
      <c r="AW28" s="7">
        <v>27.44</v>
      </c>
      <c r="AX28" s="23">
        <v>1.611</v>
      </c>
      <c r="AY28" s="23">
        <v>0.60899999999999999</v>
      </c>
      <c r="AZ28" s="23">
        <v>1.1829231687029516</v>
      </c>
      <c r="BA28" s="23">
        <v>-20.49</v>
      </c>
      <c r="BB28" s="23">
        <v>2.3109999999999999</v>
      </c>
      <c r="BC28" s="23">
        <v>0.874</v>
      </c>
      <c r="BD28" s="23">
        <v>1.6974303583200701</v>
      </c>
      <c r="BE28" s="23">
        <v>-46.758000000000003</v>
      </c>
      <c r="BF28" s="23">
        <v>2.2519999999999998</v>
      </c>
      <c r="BG28" s="23">
        <v>0.85099999999999998</v>
      </c>
      <c r="BH28" s="23">
        <v>1.6537566028640474</v>
      </c>
      <c r="BI28" s="23">
        <v>0.70499999999999996</v>
      </c>
      <c r="BJ28" s="23">
        <v>7.9000000000000001E-2</v>
      </c>
      <c r="BK28" s="23">
        <v>0.03</v>
      </c>
      <c r="BL28" s="23">
        <v>5.8144252475717251E-2</v>
      </c>
      <c r="BM28" s="23" t="s">
        <v>174</v>
      </c>
      <c r="BN28" s="23">
        <v>2.04</v>
      </c>
      <c r="BO28" s="23">
        <v>1.008128581</v>
      </c>
      <c r="BP28" s="23">
        <v>-2.3199999999999998</v>
      </c>
      <c r="BQ28" s="23">
        <v>-2.2999999999999998</v>
      </c>
      <c r="BR28" s="23">
        <v>28.55</v>
      </c>
      <c r="BS28" s="23">
        <v>-6.6638360053329702E-5</v>
      </c>
      <c r="BT28" s="23" t="s">
        <v>92</v>
      </c>
      <c r="BU28" s="23">
        <v>-0.442</v>
      </c>
      <c r="BV28" s="23">
        <v>1.3587530437317772</v>
      </c>
      <c r="BW28" s="23">
        <v>0.81707973916486443</v>
      </c>
      <c r="BX28" s="23">
        <v>0.216</v>
      </c>
      <c r="BY28" s="23">
        <v>0</v>
      </c>
      <c r="BZ28" s="23">
        <v>0.216</v>
      </c>
      <c r="CA28" s="23"/>
      <c r="CB28" s="23"/>
      <c r="CC28" s="23"/>
      <c r="CD28" s="23"/>
      <c r="CE28" s="23"/>
      <c r="CF28" s="23"/>
      <c r="CG28" s="23"/>
      <c r="CH28" s="23"/>
      <c r="CI28" s="23" t="s">
        <v>174</v>
      </c>
      <c r="CJ28" s="23">
        <v>0.92719219563950939</v>
      </c>
      <c r="CK28" s="23" t="s">
        <v>87</v>
      </c>
      <c r="CL28" s="23">
        <v>-19.196999999999999</v>
      </c>
      <c r="CM28" s="23">
        <v>-3.9717064771538453E-3</v>
      </c>
      <c r="CN28" s="23">
        <v>0.1942162808247308</v>
      </c>
      <c r="CO28" s="23">
        <v>0.27</v>
      </c>
      <c r="CP28" s="23">
        <v>0</v>
      </c>
      <c r="CQ28" s="23">
        <v>0.27</v>
      </c>
      <c r="CR28" s="23">
        <v>27.44</v>
      </c>
      <c r="CS28" s="23">
        <v>0</v>
      </c>
    </row>
    <row r="29" spans="1:97" x14ac:dyDescent="0.2">
      <c r="A29" s="24" t="s">
        <v>181</v>
      </c>
      <c r="B29" s="7" t="s">
        <v>182</v>
      </c>
      <c r="C29" s="7" t="s">
        <v>65</v>
      </c>
      <c r="D29" s="7" t="s">
        <v>62</v>
      </c>
      <c r="E29" s="7" t="b">
        <v>0</v>
      </c>
      <c r="F29" s="7" t="s">
        <v>174</v>
      </c>
      <c r="G29" s="7" t="s">
        <v>0</v>
      </c>
      <c r="H29" s="7" t="s">
        <v>66</v>
      </c>
      <c r="I29" s="7" t="s">
        <v>174</v>
      </c>
      <c r="J29" s="7" t="s">
        <v>67</v>
      </c>
      <c r="K29" s="7" t="s">
        <v>68</v>
      </c>
      <c r="L29" s="7">
        <v>90</v>
      </c>
      <c r="M29" s="7">
        <v>7</v>
      </c>
      <c r="N29" s="7">
        <v>7</v>
      </c>
      <c r="O29" s="7">
        <v>16929.517357137844</v>
      </c>
      <c r="P29" s="7">
        <v>16820.2908842217</v>
      </c>
      <c r="Q29" s="7">
        <v>2.0499999999999998</v>
      </c>
      <c r="R29" s="7">
        <v>0</v>
      </c>
      <c r="S29" s="7">
        <v>0</v>
      </c>
      <c r="T29" s="7">
        <v>1.7902498111635262E-3</v>
      </c>
      <c r="U29" s="7">
        <v>5.82</v>
      </c>
      <c r="V29" s="7">
        <v>0</v>
      </c>
      <c r="W29" s="7">
        <v>0</v>
      </c>
      <c r="X29" s="7">
        <v>3.0771833544592894E-3</v>
      </c>
      <c r="Y29" s="7">
        <v>36.92</v>
      </c>
      <c r="Z29" s="7">
        <v>0</v>
      </c>
      <c r="AA29" s="7">
        <v>0</v>
      </c>
      <c r="AB29" s="7">
        <v>3.172329863781236E-3</v>
      </c>
      <c r="AC29" s="7">
        <v>5.2480000000000002</v>
      </c>
      <c r="AD29" s="7">
        <v>2E-3</v>
      </c>
      <c r="AE29" s="7">
        <v>1E-3</v>
      </c>
      <c r="AF29" s="7">
        <v>1.7624495435843146E-3</v>
      </c>
      <c r="AG29" s="7">
        <v>11.098000000000001</v>
      </c>
      <c r="AH29" s="7">
        <v>4.0000000000000001E-3</v>
      </c>
      <c r="AI29" s="7">
        <v>2E-3</v>
      </c>
      <c r="AJ29" s="7">
        <v>3.0932120638465753E-3</v>
      </c>
      <c r="AK29" s="7">
        <v>15.904999999999999</v>
      </c>
      <c r="AL29" s="7">
        <v>2.8000000000000001E-2</v>
      </c>
      <c r="AM29" s="7">
        <v>1.0999999999999999E-2</v>
      </c>
      <c r="AN29" s="7">
        <v>2.0868482831856952E-2</v>
      </c>
      <c r="AO29" s="7">
        <v>-0.47199999999999998</v>
      </c>
      <c r="AP29" s="7">
        <v>3.3000000000000002E-2</v>
      </c>
      <c r="AQ29" s="7">
        <v>1.2E-2</v>
      </c>
      <c r="AR29" s="7">
        <v>2.3955234043212231E-2</v>
      </c>
      <c r="AS29" s="7">
        <v>461.57100000000003</v>
      </c>
      <c r="AT29" s="7">
        <v>61.582999999999998</v>
      </c>
      <c r="AU29" s="7">
        <v>23.276</v>
      </c>
      <c r="AV29" s="7">
        <v>45.230018733522151</v>
      </c>
      <c r="AW29" s="7">
        <v>429.661</v>
      </c>
      <c r="AX29" s="23">
        <v>60.234000000000002</v>
      </c>
      <c r="AY29" s="23">
        <v>22.765999999999998</v>
      </c>
      <c r="AZ29" s="23">
        <v>44.239405799055248</v>
      </c>
      <c r="BA29" s="23">
        <v>-339.404</v>
      </c>
      <c r="BB29" s="23">
        <v>24.484999999999999</v>
      </c>
      <c r="BC29" s="23">
        <v>9.2539999999999996</v>
      </c>
      <c r="BD29" s="23">
        <v>17.983101019236898</v>
      </c>
      <c r="BE29" s="23">
        <v>-357.173</v>
      </c>
      <c r="BF29" s="23">
        <v>23.827000000000002</v>
      </c>
      <c r="BG29" s="23">
        <v>9.0060000000000002</v>
      </c>
      <c r="BH29" s="23">
        <v>17.499731049263499</v>
      </c>
      <c r="BI29" s="23">
        <v>10.217000000000001</v>
      </c>
      <c r="BJ29" s="23">
        <v>0.96699999999999997</v>
      </c>
      <c r="BK29" s="23">
        <v>0.36599999999999999</v>
      </c>
      <c r="BL29" s="23">
        <v>0.71035104582202269</v>
      </c>
      <c r="BM29" s="23" t="s">
        <v>174</v>
      </c>
      <c r="BN29" s="23">
        <v>2.0499999999999998</v>
      </c>
      <c r="BO29" s="23">
        <v>1.008128581</v>
      </c>
      <c r="BP29" s="23">
        <v>-2.29</v>
      </c>
      <c r="BQ29" s="23">
        <v>-2.27</v>
      </c>
      <c r="BR29" s="23">
        <v>28.58</v>
      </c>
      <c r="BS29" s="23">
        <v>-6.6638360053329702E-5</v>
      </c>
      <c r="BT29" s="23" t="s">
        <v>92</v>
      </c>
      <c r="BU29" s="23">
        <v>-0.47099999999999997</v>
      </c>
      <c r="BV29" s="23">
        <v>1.3962123049752684</v>
      </c>
      <c r="BW29" s="23">
        <v>0.82736494102107094</v>
      </c>
      <c r="BX29" s="23">
        <v>0.17</v>
      </c>
      <c r="BY29" s="23">
        <v>0</v>
      </c>
      <c r="BZ29" s="23">
        <v>0.17</v>
      </c>
      <c r="CA29" s="23"/>
      <c r="CB29" s="23"/>
      <c r="CC29" s="23"/>
      <c r="CD29" s="23"/>
      <c r="CE29" s="23"/>
      <c r="CF29" s="23"/>
      <c r="CG29" s="23"/>
      <c r="CH29" s="23"/>
      <c r="CI29" s="23" t="s">
        <v>174</v>
      </c>
      <c r="CJ29" s="23">
        <v>0.92719219563950939</v>
      </c>
      <c r="CK29" s="23" t="s">
        <v>87</v>
      </c>
      <c r="CL29" s="23">
        <v>1.696</v>
      </c>
      <c r="CM29" s="23">
        <v>-3.9717064771538453E-3</v>
      </c>
      <c r="CN29" s="23">
        <v>0.1942162808247308</v>
      </c>
      <c r="CO29" s="23">
        <v>0.187</v>
      </c>
      <c r="CP29" s="23">
        <v>0</v>
      </c>
      <c r="CQ29" s="23">
        <v>0.187</v>
      </c>
      <c r="CR29" s="23">
        <v>429.661</v>
      </c>
      <c r="CS29" s="23">
        <v>0</v>
      </c>
    </row>
    <row r="30" spans="1:97" x14ac:dyDescent="0.2">
      <c r="A30" s="24" t="s">
        <v>191</v>
      </c>
      <c r="B30" s="7" t="s">
        <v>192</v>
      </c>
      <c r="C30" s="7" t="s">
        <v>65</v>
      </c>
      <c r="D30" s="7" t="s">
        <v>62</v>
      </c>
      <c r="E30" s="7" t="b">
        <v>0</v>
      </c>
      <c r="F30" s="7" t="s">
        <v>174</v>
      </c>
      <c r="G30" s="7" t="s">
        <v>0</v>
      </c>
      <c r="H30" s="7" t="s">
        <v>66</v>
      </c>
      <c r="I30" s="7" t="s">
        <v>174</v>
      </c>
      <c r="J30" s="7" t="s">
        <v>67</v>
      </c>
      <c r="K30" s="7" t="s">
        <v>68</v>
      </c>
      <c r="L30" s="7">
        <v>90</v>
      </c>
      <c r="M30" s="7">
        <v>7</v>
      </c>
      <c r="N30" s="7">
        <v>7</v>
      </c>
      <c r="O30" s="7">
        <v>16992.748271592147</v>
      </c>
      <c r="P30" s="7">
        <v>16903.568186625307</v>
      </c>
      <c r="Q30" s="7">
        <v>2.0499999999999998</v>
      </c>
      <c r="R30" s="7">
        <v>0</v>
      </c>
      <c r="S30" s="7">
        <v>0</v>
      </c>
      <c r="T30" s="7">
        <v>1.4204888760241169E-3</v>
      </c>
      <c r="U30" s="7">
        <v>5.92</v>
      </c>
      <c r="V30" s="7">
        <v>0.03</v>
      </c>
      <c r="W30" s="7">
        <v>0.01</v>
      </c>
      <c r="X30" s="7">
        <v>1.9879105092237354E-2</v>
      </c>
      <c r="Y30" s="7">
        <v>37.020000000000003</v>
      </c>
      <c r="Z30" s="7">
        <v>0.03</v>
      </c>
      <c r="AA30" s="7">
        <v>0.01</v>
      </c>
      <c r="AB30" s="7">
        <v>2.049376702168821E-2</v>
      </c>
      <c r="AC30" s="7">
        <v>5.2549999999999999</v>
      </c>
      <c r="AD30" s="7">
        <v>3.0000000000000001E-3</v>
      </c>
      <c r="AE30" s="7">
        <v>1E-3</v>
      </c>
      <c r="AF30" s="7">
        <v>1.9753675510670149E-3</v>
      </c>
      <c r="AG30" s="7">
        <v>11.195</v>
      </c>
      <c r="AH30" s="7">
        <v>2.7E-2</v>
      </c>
      <c r="AI30" s="7">
        <v>0.01</v>
      </c>
      <c r="AJ30" s="7">
        <v>1.9966224344382433E-2</v>
      </c>
      <c r="AK30" s="7">
        <v>16.015999999999998</v>
      </c>
      <c r="AL30" s="7">
        <v>4.8000000000000001E-2</v>
      </c>
      <c r="AM30" s="7">
        <v>1.7999999999999999E-2</v>
      </c>
      <c r="AN30" s="7">
        <v>3.4900737822820931E-2</v>
      </c>
      <c r="AO30" s="7">
        <v>-0.46300000000000002</v>
      </c>
      <c r="AP30" s="7">
        <v>0.05</v>
      </c>
      <c r="AQ30" s="7">
        <v>1.9E-2</v>
      </c>
      <c r="AR30" s="7">
        <v>3.6841788080258529E-2</v>
      </c>
      <c r="AS30" s="7">
        <v>116.101</v>
      </c>
      <c r="AT30" s="7">
        <v>3.1280000000000001</v>
      </c>
      <c r="AU30" s="7">
        <v>1.1819999999999999</v>
      </c>
      <c r="AV30" s="7">
        <v>2.2973976133021625</v>
      </c>
      <c r="AW30" s="7">
        <v>91.525000000000006</v>
      </c>
      <c r="AX30" s="23">
        <v>3.0539999999999998</v>
      </c>
      <c r="AY30" s="23">
        <v>1.1539999999999999</v>
      </c>
      <c r="AZ30" s="23">
        <v>2.2427464474160179</v>
      </c>
      <c r="BA30" s="23">
        <v>-56.9</v>
      </c>
      <c r="BB30" s="23">
        <v>2.92</v>
      </c>
      <c r="BC30" s="23">
        <v>1.1040000000000001</v>
      </c>
      <c r="BD30" s="23">
        <v>2.1445059841635938</v>
      </c>
      <c r="BE30" s="23">
        <v>-82.447000000000003</v>
      </c>
      <c r="BF30" s="23">
        <v>2.8119999999999998</v>
      </c>
      <c r="BG30" s="23">
        <v>1.0629999999999999</v>
      </c>
      <c r="BH30" s="23">
        <v>2.065512435532348</v>
      </c>
      <c r="BI30" s="23">
        <v>1.9770000000000001</v>
      </c>
      <c r="BJ30" s="23">
        <v>0.1</v>
      </c>
      <c r="BK30" s="23">
        <v>3.7999999999999999E-2</v>
      </c>
      <c r="BL30" s="23">
        <v>7.3568606970476264E-2</v>
      </c>
      <c r="BM30" s="23" t="s">
        <v>174</v>
      </c>
      <c r="BN30" s="23">
        <v>2.0499999999999998</v>
      </c>
      <c r="BO30" s="23">
        <v>1.008128581</v>
      </c>
      <c r="BP30" s="23">
        <v>-2.19</v>
      </c>
      <c r="BQ30" s="23">
        <v>-2.15</v>
      </c>
      <c r="BR30" s="23">
        <v>28.71</v>
      </c>
      <c r="BS30" s="23">
        <v>-6.6638360053329702E-5</v>
      </c>
      <c r="BT30" s="23" t="s">
        <v>92</v>
      </c>
      <c r="BU30" s="23">
        <v>-0.46200000000000002</v>
      </c>
      <c r="BV30" s="23">
        <v>1.4183219772567</v>
      </c>
      <c r="BW30" s="23">
        <v>0.83469552882699494</v>
      </c>
      <c r="BX30" s="23">
        <v>0.17899999999999999</v>
      </c>
      <c r="BY30" s="23">
        <v>0</v>
      </c>
      <c r="BZ30" s="23">
        <v>0.17899999999999999</v>
      </c>
      <c r="CA30" s="23"/>
      <c r="CB30" s="23"/>
      <c r="CC30" s="23"/>
      <c r="CD30" s="23"/>
      <c r="CE30" s="23"/>
      <c r="CF30" s="23"/>
      <c r="CG30" s="23"/>
      <c r="CH30" s="23"/>
      <c r="CI30" s="23" t="s">
        <v>174</v>
      </c>
      <c r="CJ30" s="23">
        <v>0.92719219563950939</v>
      </c>
      <c r="CK30" s="23" t="s">
        <v>87</v>
      </c>
      <c r="CL30" s="23">
        <v>-16.122</v>
      </c>
      <c r="CM30" s="23">
        <v>-3.9717064771538453E-3</v>
      </c>
      <c r="CN30" s="23">
        <v>0.1942162808247308</v>
      </c>
      <c r="CO30" s="23">
        <v>0.25800000000000001</v>
      </c>
      <c r="CP30" s="23">
        <v>0</v>
      </c>
      <c r="CQ30" s="23">
        <v>0.25800000000000001</v>
      </c>
      <c r="CR30" s="23">
        <v>91.525000000000006</v>
      </c>
      <c r="CS30" s="23">
        <v>0</v>
      </c>
    </row>
    <row r="31" spans="1:97" x14ac:dyDescent="0.2">
      <c r="A31" s="24" t="s">
        <v>209</v>
      </c>
      <c r="B31" s="7" t="s">
        <v>210</v>
      </c>
      <c r="C31" s="7" t="s">
        <v>65</v>
      </c>
      <c r="D31" s="7" t="s">
        <v>62</v>
      </c>
      <c r="E31" s="7" t="b">
        <v>0</v>
      </c>
      <c r="F31" s="7" t="s">
        <v>174</v>
      </c>
      <c r="G31" s="7" t="s">
        <v>0</v>
      </c>
      <c r="H31" s="7" t="s">
        <v>66</v>
      </c>
      <c r="I31" s="7" t="s">
        <v>174</v>
      </c>
      <c r="J31" s="7" t="s">
        <v>67</v>
      </c>
      <c r="K31" s="7" t="s">
        <v>68</v>
      </c>
      <c r="L31" s="7">
        <v>90</v>
      </c>
      <c r="M31" s="7">
        <v>7</v>
      </c>
      <c r="N31" s="7">
        <v>7</v>
      </c>
      <c r="O31" s="7">
        <v>17000.558402788203</v>
      </c>
      <c r="P31" s="7">
        <v>17028.987895615584</v>
      </c>
      <c r="Q31" s="7">
        <v>2.09</v>
      </c>
      <c r="R31" s="7">
        <v>0</v>
      </c>
      <c r="S31" s="7">
        <v>0</v>
      </c>
      <c r="T31" s="7">
        <v>1.6618300927553275E-3</v>
      </c>
      <c r="U31" s="7">
        <v>5.7</v>
      </c>
      <c r="V31" s="7">
        <v>0.01</v>
      </c>
      <c r="W31" s="7">
        <v>0</v>
      </c>
      <c r="X31" s="7">
        <v>4.2569965094245354E-3</v>
      </c>
      <c r="Y31" s="7">
        <v>36.799999999999997</v>
      </c>
      <c r="Z31" s="7">
        <v>0.01</v>
      </c>
      <c r="AA31" s="7">
        <v>0</v>
      </c>
      <c r="AB31" s="7">
        <v>4.3886228414968583E-3</v>
      </c>
      <c r="AC31" s="7">
        <v>5.2770000000000001</v>
      </c>
      <c r="AD31" s="7">
        <v>2E-3</v>
      </c>
      <c r="AE31" s="7">
        <v>1E-3</v>
      </c>
      <c r="AF31" s="7">
        <v>1.6568388084301311E-3</v>
      </c>
      <c r="AG31" s="7">
        <v>10.974</v>
      </c>
      <c r="AH31" s="7">
        <v>6.0000000000000001E-3</v>
      </c>
      <c r="AI31" s="7">
        <v>2E-3</v>
      </c>
      <c r="AJ31" s="7">
        <v>4.2773519863282764E-3</v>
      </c>
      <c r="AK31" s="7">
        <v>15.847</v>
      </c>
      <c r="AL31" s="7">
        <v>4.1000000000000002E-2</v>
      </c>
      <c r="AM31" s="7">
        <v>1.4999999999999999E-2</v>
      </c>
      <c r="AN31" s="7">
        <v>2.9995457549869271E-2</v>
      </c>
      <c r="AO31" s="7">
        <v>-0.438</v>
      </c>
      <c r="AP31" s="7">
        <v>4.2000000000000003E-2</v>
      </c>
      <c r="AQ31" s="7">
        <v>1.6E-2</v>
      </c>
      <c r="AR31" s="7">
        <v>3.1063480462747341E-2</v>
      </c>
      <c r="AS31" s="7">
        <v>364.02100000000002</v>
      </c>
      <c r="AT31" s="7">
        <v>34.753999999999998</v>
      </c>
      <c r="AU31" s="7">
        <v>13.135999999999999</v>
      </c>
      <c r="AV31" s="7">
        <v>25.524840266851569</v>
      </c>
      <c r="AW31" s="7">
        <v>334.56900000000002</v>
      </c>
      <c r="AX31" s="23">
        <v>33.993000000000002</v>
      </c>
      <c r="AY31" s="23">
        <v>12.848000000000001</v>
      </c>
      <c r="AZ31" s="23">
        <v>24.966466280958713</v>
      </c>
      <c r="BA31" s="23">
        <v>-203.1</v>
      </c>
      <c r="BB31" s="23">
        <v>12.121</v>
      </c>
      <c r="BC31" s="23">
        <v>4.5810000000000004</v>
      </c>
      <c r="BD31" s="23">
        <v>8.9022656884475069</v>
      </c>
      <c r="BE31" s="23">
        <v>-224.37200000000001</v>
      </c>
      <c r="BF31" s="23">
        <v>11.803000000000001</v>
      </c>
      <c r="BG31" s="23">
        <v>4.4610000000000003</v>
      </c>
      <c r="BH31" s="23">
        <v>8.6683884470943493</v>
      </c>
      <c r="BI31" s="23">
        <v>6.9089999999999998</v>
      </c>
      <c r="BJ31" s="23">
        <v>0.48499999999999999</v>
      </c>
      <c r="BK31" s="23">
        <v>0.183</v>
      </c>
      <c r="BL31" s="23">
        <v>0.35617602320888109</v>
      </c>
      <c r="BM31" s="23" t="s">
        <v>174</v>
      </c>
      <c r="BN31" s="23">
        <v>2.09</v>
      </c>
      <c r="BO31" s="23">
        <v>1.008128581</v>
      </c>
      <c r="BP31" s="23">
        <v>-2.41</v>
      </c>
      <c r="BQ31" s="23">
        <v>-2.36</v>
      </c>
      <c r="BR31" s="23">
        <v>28.49</v>
      </c>
      <c r="BS31" s="23">
        <v>-6.6638360053329702E-5</v>
      </c>
      <c r="BT31" s="23" t="s">
        <v>92</v>
      </c>
      <c r="BU31" s="23">
        <v>-0.437</v>
      </c>
      <c r="BV31" s="23">
        <v>1.4831913393201424</v>
      </c>
      <c r="BW31" s="23">
        <v>0.85131125945532837</v>
      </c>
      <c r="BX31" s="23">
        <v>0.20399999999999999</v>
      </c>
      <c r="BY31" s="23">
        <v>0</v>
      </c>
      <c r="BZ31" s="23">
        <v>0.20399999999999999</v>
      </c>
      <c r="CA31" s="23"/>
      <c r="CB31" s="23"/>
      <c r="CC31" s="23"/>
      <c r="CD31" s="23"/>
      <c r="CE31" s="23"/>
      <c r="CF31" s="23"/>
      <c r="CG31" s="23"/>
      <c r="CH31" s="23"/>
      <c r="CI31" s="23" t="s">
        <v>174</v>
      </c>
      <c r="CJ31" s="23">
        <v>0.92719219563950939</v>
      </c>
      <c r="CK31" s="23" t="s">
        <v>87</v>
      </c>
      <c r="CL31" s="23">
        <v>-2.948</v>
      </c>
      <c r="CM31" s="23">
        <v>-3.9717064771538453E-3</v>
      </c>
      <c r="CN31" s="23">
        <v>0.1942162808247308</v>
      </c>
      <c r="CO31" s="23">
        <v>0.20599999999999999</v>
      </c>
      <c r="CP31" s="23">
        <v>0</v>
      </c>
      <c r="CQ31" s="23">
        <v>0.20599999999999999</v>
      </c>
      <c r="CR31" s="23">
        <v>334.56900000000002</v>
      </c>
      <c r="CS31" s="23">
        <v>0</v>
      </c>
    </row>
    <row r="32" spans="1:97" x14ac:dyDescent="0.2">
      <c r="A32" s="24" t="s">
        <v>215</v>
      </c>
      <c r="B32" s="7" t="s">
        <v>216</v>
      </c>
      <c r="C32" s="7" t="s">
        <v>65</v>
      </c>
      <c r="D32" s="7" t="s">
        <v>62</v>
      </c>
      <c r="E32" s="7" t="b">
        <v>0</v>
      </c>
      <c r="F32" s="7" t="s">
        <v>174</v>
      </c>
      <c r="G32" s="7" t="s">
        <v>0</v>
      </c>
      <c r="H32" s="7" t="s">
        <v>66</v>
      </c>
      <c r="I32" s="7" t="s">
        <v>174</v>
      </c>
      <c r="J32" s="7" t="s">
        <v>67</v>
      </c>
      <c r="K32" s="7" t="s">
        <v>68</v>
      </c>
      <c r="L32" s="7">
        <v>90</v>
      </c>
      <c r="M32" s="7">
        <v>7</v>
      </c>
      <c r="N32" s="7">
        <v>7</v>
      </c>
      <c r="O32" s="7">
        <v>16929.55965720833</v>
      </c>
      <c r="P32" s="7">
        <v>16976.243553180797</v>
      </c>
      <c r="Q32" s="7">
        <v>2.0299999999999998</v>
      </c>
      <c r="R32" s="7">
        <v>0</v>
      </c>
      <c r="S32" s="7">
        <v>0</v>
      </c>
      <c r="T32" s="7">
        <v>2.4486505069591753E-3</v>
      </c>
      <c r="U32" s="7">
        <v>5.79</v>
      </c>
      <c r="V32" s="7">
        <v>0</v>
      </c>
      <c r="W32" s="7">
        <v>0</v>
      </c>
      <c r="X32" s="7">
        <v>2.8246496309693786E-3</v>
      </c>
      <c r="Y32" s="7">
        <v>36.89</v>
      </c>
      <c r="Z32" s="7">
        <v>0</v>
      </c>
      <c r="AA32" s="7">
        <v>0</v>
      </c>
      <c r="AB32" s="7">
        <v>2.9119877975607401E-3</v>
      </c>
      <c r="AC32" s="7">
        <v>5.2290000000000001</v>
      </c>
      <c r="AD32" s="7">
        <v>3.0000000000000001E-3</v>
      </c>
      <c r="AE32" s="7">
        <v>1E-3</v>
      </c>
      <c r="AF32" s="7">
        <v>2.3619469949315666E-3</v>
      </c>
      <c r="AG32" s="7">
        <v>11.061</v>
      </c>
      <c r="AH32" s="7">
        <v>4.0000000000000001E-3</v>
      </c>
      <c r="AI32" s="7">
        <v>1E-3</v>
      </c>
      <c r="AJ32" s="7">
        <v>2.8401192489072883E-3</v>
      </c>
      <c r="AK32" s="7">
        <v>15.875999999999999</v>
      </c>
      <c r="AL32" s="7">
        <v>3.5000000000000003E-2</v>
      </c>
      <c r="AM32" s="7">
        <v>1.2999999999999999E-2</v>
      </c>
      <c r="AN32" s="7">
        <v>2.5362713717063244E-2</v>
      </c>
      <c r="AO32" s="7">
        <v>-0.44500000000000001</v>
      </c>
      <c r="AP32" s="7">
        <v>3.6999999999999998E-2</v>
      </c>
      <c r="AQ32" s="7">
        <v>1.4E-2</v>
      </c>
      <c r="AR32" s="7">
        <v>2.7373686612802709E-2</v>
      </c>
      <c r="AS32" s="7">
        <v>391.387</v>
      </c>
      <c r="AT32" s="7">
        <v>41.478000000000002</v>
      </c>
      <c r="AU32" s="7">
        <v>15.677</v>
      </c>
      <c r="AV32" s="7">
        <v>30.46352334442706</v>
      </c>
      <c r="AW32" s="7">
        <v>361.10899999999998</v>
      </c>
      <c r="AX32" s="23">
        <v>40.572000000000003</v>
      </c>
      <c r="AY32" s="23">
        <v>15.335000000000001</v>
      </c>
      <c r="AZ32" s="23">
        <v>29.798519034656913</v>
      </c>
      <c r="BA32" s="23">
        <v>-235.649</v>
      </c>
      <c r="BB32" s="23">
        <v>14.776</v>
      </c>
      <c r="BC32" s="23">
        <v>5.585</v>
      </c>
      <c r="BD32" s="23">
        <v>10.852205174940964</v>
      </c>
      <c r="BE32" s="23">
        <v>-256.14</v>
      </c>
      <c r="BF32" s="23">
        <v>14.38</v>
      </c>
      <c r="BG32" s="23">
        <v>5.4349999999999996</v>
      </c>
      <c r="BH32" s="23">
        <v>10.561309153298053</v>
      </c>
      <c r="BI32" s="23">
        <v>7.8890000000000002</v>
      </c>
      <c r="BJ32" s="23">
        <v>0.625</v>
      </c>
      <c r="BK32" s="23">
        <v>0.23599999999999999</v>
      </c>
      <c r="BL32" s="23">
        <v>0.45916027478610649</v>
      </c>
      <c r="BM32" s="23" t="s">
        <v>174</v>
      </c>
      <c r="BN32" s="23">
        <v>2.0299999999999998</v>
      </c>
      <c r="BO32" s="23">
        <v>1.008128581</v>
      </c>
      <c r="BP32" s="23">
        <v>-2.3199999999999998</v>
      </c>
      <c r="BQ32" s="23">
        <v>-2.2599999999999998</v>
      </c>
      <c r="BR32" s="23">
        <v>28.59</v>
      </c>
      <c r="BS32" s="23">
        <v>-6.6638360053329702E-5</v>
      </c>
      <c r="BT32" s="23" t="s">
        <v>92</v>
      </c>
      <c r="BU32" s="23">
        <v>-0.44400000000000001</v>
      </c>
      <c r="BV32" s="23">
        <v>1.5038175642376299</v>
      </c>
      <c r="BW32" s="23">
        <v>0.85983882252096455</v>
      </c>
      <c r="BX32" s="23">
        <v>0.193</v>
      </c>
      <c r="BY32" s="23">
        <v>0</v>
      </c>
      <c r="BZ32" s="23">
        <v>0.193</v>
      </c>
      <c r="CA32" s="23"/>
      <c r="CB32" s="23"/>
      <c r="CC32" s="23"/>
      <c r="CD32" s="23"/>
      <c r="CE32" s="23"/>
      <c r="CF32" s="23"/>
      <c r="CG32" s="23"/>
      <c r="CH32" s="23"/>
      <c r="CI32" s="23" t="s">
        <v>174</v>
      </c>
      <c r="CJ32" s="23">
        <v>0.92719219563950939</v>
      </c>
      <c r="CK32" s="23" t="s">
        <v>87</v>
      </c>
      <c r="CL32" s="23">
        <v>-1.782</v>
      </c>
      <c r="CM32" s="23">
        <v>-3.9717064771538453E-3</v>
      </c>
      <c r="CN32" s="23">
        <v>0.1942162808247308</v>
      </c>
      <c r="CO32" s="23">
        <v>0.20100000000000001</v>
      </c>
      <c r="CP32" s="23">
        <v>0</v>
      </c>
      <c r="CQ32" s="23">
        <v>0.20100000000000001</v>
      </c>
      <c r="CR32" s="23">
        <v>361.10899999999998</v>
      </c>
      <c r="CS32" s="23">
        <v>0</v>
      </c>
    </row>
    <row r="33" spans="1:97" x14ac:dyDescent="0.2">
      <c r="A33" s="24" t="s">
        <v>223</v>
      </c>
      <c r="B33" s="7" t="s">
        <v>224</v>
      </c>
      <c r="C33" s="7" t="s">
        <v>65</v>
      </c>
      <c r="D33" s="7" t="s">
        <v>62</v>
      </c>
      <c r="E33" s="7" t="b">
        <v>0</v>
      </c>
      <c r="F33" s="7" t="s">
        <v>174</v>
      </c>
      <c r="G33" s="7" t="s">
        <v>0</v>
      </c>
      <c r="H33" s="7" t="s">
        <v>66</v>
      </c>
      <c r="I33" s="7" t="s">
        <v>174</v>
      </c>
      <c r="J33" s="7" t="s">
        <v>67</v>
      </c>
      <c r="K33" s="7" t="s">
        <v>68</v>
      </c>
      <c r="L33" s="7">
        <v>90</v>
      </c>
      <c r="M33" s="7">
        <v>7</v>
      </c>
      <c r="N33" s="7">
        <v>7</v>
      </c>
      <c r="O33" s="7">
        <v>17049.930275966992</v>
      </c>
      <c r="P33" s="7">
        <v>17067.407895999517</v>
      </c>
      <c r="Q33" s="7">
        <v>2.04</v>
      </c>
      <c r="R33" s="7">
        <v>0</v>
      </c>
      <c r="S33" s="7">
        <v>0</v>
      </c>
      <c r="T33" s="7">
        <v>1.1285318893504341E-3</v>
      </c>
      <c r="U33" s="7">
        <v>5.95</v>
      </c>
      <c r="V33" s="7">
        <v>0.01</v>
      </c>
      <c r="W33" s="7">
        <v>0.01</v>
      </c>
      <c r="X33" s="7">
        <v>1.0777322491458031E-2</v>
      </c>
      <c r="Y33" s="7">
        <v>37.06</v>
      </c>
      <c r="Z33" s="7">
        <v>0.02</v>
      </c>
      <c r="AA33" s="7">
        <v>0.01</v>
      </c>
      <c r="AB33" s="7">
        <v>1.1110557302892435E-2</v>
      </c>
      <c r="AC33" s="7">
        <v>5.242</v>
      </c>
      <c r="AD33" s="7">
        <v>2E-3</v>
      </c>
      <c r="AE33" s="7">
        <v>1E-3</v>
      </c>
      <c r="AF33" s="7">
        <v>1.340649547600002E-3</v>
      </c>
      <c r="AG33" s="7">
        <v>11.226000000000001</v>
      </c>
      <c r="AH33" s="7">
        <v>1.4999999999999999E-2</v>
      </c>
      <c r="AI33" s="7">
        <v>6.0000000000000001E-3</v>
      </c>
      <c r="AJ33" s="7">
        <v>1.08247128759842E-2</v>
      </c>
      <c r="AK33" s="7">
        <v>16.077999999999999</v>
      </c>
      <c r="AL33" s="7">
        <v>2.7E-2</v>
      </c>
      <c r="AM33" s="7">
        <v>0.01</v>
      </c>
      <c r="AN33" s="7">
        <v>1.9976657269281672E-2</v>
      </c>
      <c r="AO33" s="7">
        <v>-0.41799999999999998</v>
      </c>
      <c r="AP33" s="7">
        <v>1.6E-2</v>
      </c>
      <c r="AQ33" s="7">
        <v>6.0000000000000001E-3</v>
      </c>
      <c r="AR33" s="7">
        <v>1.1651883369178537E-2</v>
      </c>
      <c r="AS33" s="7">
        <v>124.79900000000001</v>
      </c>
      <c r="AT33" s="7">
        <v>5.8070000000000004</v>
      </c>
      <c r="AU33" s="7">
        <v>2.1949999999999998</v>
      </c>
      <c r="AV33" s="7">
        <v>4.2648602225472869</v>
      </c>
      <c r="AW33" s="7">
        <v>99.965000000000003</v>
      </c>
      <c r="AX33" s="23">
        <v>5.665</v>
      </c>
      <c r="AY33" s="23">
        <v>2.141</v>
      </c>
      <c r="AZ33" s="23">
        <v>4.1610009966020973</v>
      </c>
      <c r="BA33" s="23">
        <v>-54.131</v>
      </c>
      <c r="BB33" s="23">
        <v>1.762</v>
      </c>
      <c r="BC33" s="23">
        <v>0.66600000000000004</v>
      </c>
      <c r="BD33" s="23">
        <v>1.2944058334572515</v>
      </c>
      <c r="BE33" s="23">
        <v>-79.795000000000002</v>
      </c>
      <c r="BF33" s="23">
        <v>1.7250000000000001</v>
      </c>
      <c r="BG33" s="23">
        <v>0.65200000000000002</v>
      </c>
      <c r="BH33" s="23">
        <v>1.2670962734449276</v>
      </c>
      <c r="BI33" s="23">
        <v>2.0230000000000001</v>
      </c>
      <c r="BJ33" s="23">
        <v>7.2999999999999995E-2</v>
      </c>
      <c r="BK33" s="23">
        <v>2.8000000000000001E-2</v>
      </c>
      <c r="BL33" s="23">
        <v>5.3472897010323067E-2</v>
      </c>
      <c r="BM33" s="23" t="s">
        <v>174</v>
      </c>
      <c r="BN33" s="23">
        <v>2.04</v>
      </c>
      <c r="BO33" s="23">
        <v>1.008128581</v>
      </c>
      <c r="BP33" s="23">
        <v>-2.16</v>
      </c>
      <c r="BQ33" s="23">
        <v>-2.09</v>
      </c>
      <c r="BR33" s="23">
        <v>28.76</v>
      </c>
      <c r="BS33" s="23">
        <v>-6.6638360053329702E-5</v>
      </c>
      <c r="BT33" s="23" t="s">
        <v>92</v>
      </c>
      <c r="BU33" s="23">
        <v>-0.41699999999999998</v>
      </c>
      <c r="BV33" s="23">
        <v>1.5098966759682997</v>
      </c>
      <c r="BW33" s="23">
        <v>0.86420043105264954</v>
      </c>
      <c r="BX33" s="23">
        <v>0.23400000000000001</v>
      </c>
      <c r="BY33" s="23">
        <v>0</v>
      </c>
      <c r="BZ33" s="23">
        <v>0.23400000000000001</v>
      </c>
      <c r="CA33" s="23"/>
      <c r="CB33" s="23"/>
      <c r="CC33" s="23"/>
      <c r="CD33" s="23"/>
      <c r="CE33" s="23"/>
      <c r="CF33" s="23"/>
      <c r="CG33" s="23"/>
      <c r="CH33" s="23"/>
      <c r="CI33" s="23" t="s">
        <v>174</v>
      </c>
      <c r="CJ33" s="23">
        <v>0.92719219563950939</v>
      </c>
      <c r="CK33" s="23" t="s">
        <v>87</v>
      </c>
      <c r="CL33" s="23">
        <v>-15.747999999999999</v>
      </c>
      <c r="CM33" s="23">
        <v>-3.9717064771538453E-3</v>
      </c>
      <c r="CN33" s="23">
        <v>0.1942162808247308</v>
      </c>
      <c r="CO33" s="23">
        <v>0.25700000000000001</v>
      </c>
      <c r="CP33" s="23">
        <v>0</v>
      </c>
      <c r="CQ33" s="23">
        <v>0.25700000000000001</v>
      </c>
      <c r="CR33" s="23">
        <v>99.965000000000003</v>
      </c>
      <c r="CS33" s="23">
        <v>0</v>
      </c>
    </row>
    <row r="34" spans="1:97" x14ac:dyDescent="0.2">
      <c r="A34" s="24" t="s">
        <v>233</v>
      </c>
      <c r="B34" s="7" t="s">
        <v>234</v>
      </c>
      <c r="C34" s="7" t="s">
        <v>65</v>
      </c>
      <c r="D34" s="7" t="s">
        <v>62</v>
      </c>
      <c r="E34" s="7" t="b">
        <v>0</v>
      </c>
      <c r="F34" s="7" t="s">
        <v>174</v>
      </c>
      <c r="G34" s="7" t="s">
        <v>0</v>
      </c>
      <c r="H34" s="7" t="s">
        <v>66</v>
      </c>
      <c r="I34" s="7" t="s">
        <v>174</v>
      </c>
      <c r="J34" s="7" t="s">
        <v>67</v>
      </c>
      <c r="K34" s="7" t="s">
        <v>68</v>
      </c>
      <c r="L34" s="7">
        <v>90</v>
      </c>
      <c r="M34" s="7">
        <v>7</v>
      </c>
      <c r="N34" s="7">
        <v>7</v>
      </c>
      <c r="O34" s="7">
        <v>17024.596379206974</v>
      </c>
      <c r="P34" s="7">
        <v>16993.648109455211</v>
      </c>
      <c r="Q34" s="7">
        <v>2.04</v>
      </c>
      <c r="R34" s="7">
        <v>0</v>
      </c>
      <c r="S34" s="7">
        <v>0</v>
      </c>
      <c r="T34" s="7">
        <v>1.1998460619129763E-3</v>
      </c>
      <c r="U34" s="7">
        <v>5.66</v>
      </c>
      <c r="V34" s="7">
        <v>0.01</v>
      </c>
      <c r="W34" s="7">
        <v>0</v>
      </c>
      <c r="X34" s="7">
        <v>6.5452493792876858E-3</v>
      </c>
      <c r="Y34" s="7">
        <v>36.75</v>
      </c>
      <c r="Z34" s="7">
        <v>0.01</v>
      </c>
      <c r="AA34" s="7">
        <v>0</v>
      </c>
      <c r="AB34" s="7">
        <v>6.7476284900969035E-3</v>
      </c>
      <c r="AC34" s="7">
        <v>5.2350000000000003</v>
      </c>
      <c r="AD34" s="7">
        <v>2E-3</v>
      </c>
      <c r="AE34" s="7">
        <v>1E-3</v>
      </c>
      <c r="AF34" s="7">
        <v>1.252018324086294E-3</v>
      </c>
      <c r="AG34" s="7">
        <v>10.93</v>
      </c>
      <c r="AH34" s="7">
        <v>8.9999999999999993E-3</v>
      </c>
      <c r="AI34" s="7">
        <v>3.0000000000000001E-3</v>
      </c>
      <c r="AJ34" s="7">
        <v>6.5742928856258468E-3</v>
      </c>
      <c r="AK34" s="7">
        <v>15.760999999999999</v>
      </c>
      <c r="AL34" s="7">
        <v>2.8000000000000001E-2</v>
      </c>
      <c r="AM34" s="7">
        <v>1.0999999999999999E-2</v>
      </c>
      <c r="AN34" s="7">
        <v>2.0830626858828322E-2</v>
      </c>
      <c r="AO34" s="7">
        <v>-0.436</v>
      </c>
      <c r="AP34" s="7">
        <v>2.7E-2</v>
      </c>
      <c r="AQ34" s="7">
        <v>0.01</v>
      </c>
      <c r="AR34" s="7">
        <v>1.9931952203325207E-2</v>
      </c>
      <c r="AS34" s="7">
        <v>125.06699999999999</v>
      </c>
      <c r="AT34" s="7">
        <v>8.2240000000000002</v>
      </c>
      <c r="AU34" s="7">
        <v>3.1080000000000001</v>
      </c>
      <c r="AV34" s="7">
        <v>6.0400806594295435</v>
      </c>
      <c r="AW34" s="7">
        <v>100.872</v>
      </c>
      <c r="AX34" s="23">
        <v>8.0350000000000001</v>
      </c>
      <c r="AY34" s="23">
        <v>3.0369999999999999</v>
      </c>
      <c r="AZ34" s="23">
        <v>5.9012893449725752</v>
      </c>
      <c r="BA34" s="23">
        <v>-47.582999999999998</v>
      </c>
      <c r="BB34" s="23">
        <v>3.2240000000000002</v>
      </c>
      <c r="BC34" s="23">
        <v>1.218</v>
      </c>
      <c r="BD34" s="23">
        <v>2.367748606212297</v>
      </c>
      <c r="BE34" s="23">
        <v>-72.885000000000005</v>
      </c>
      <c r="BF34" s="23">
        <v>3.15</v>
      </c>
      <c r="BG34" s="23">
        <v>1.19</v>
      </c>
      <c r="BH34" s="23">
        <v>2.3132911623101573</v>
      </c>
      <c r="BI34" s="23">
        <v>1.8260000000000001</v>
      </c>
      <c r="BJ34" s="23">
        <v>0.124</v>
      </c>
      <c r="BK34" s="23">
        <v>4.7E-2</v>
      </c>
      <c r="BL34" s="23">
        <v>9.1170167918730352E-2</v>
      </c>
      <c r="BM34" s="23" t="s">
        <v>174</v>
      </c>
      <c r="BN34" s="23">
        <v>2.04</v>
      </c>
      <c r="BO34" s="23">
        <v>1.008128581</v>
      </c>
      <c r="BP34" s="23">
        <v>-2.4500000000000002</v>
      </c>
      <c r="BQ34" s="23">
        <v>-2.4300000000000002</v>
      </c>
      <c r="BR34" s="23">
        <v>28.41</v>
      </c>
      <c r="BS34" s="23">
        <v>-6.6638360053329702E-5</v>
      </c>
      <c r="BT34" s="23" t="s">
        <v>92</v>
      </c>
      <c r="BU34" s="23">
        <v>-0.435</v>
      </c>
      <c r="BV34" s="23">
        <v>1.5220978298913574</v>
      </c>
      <c r="BW34" s="23">
        <v>0.85963012618787138</v>
      </c>
      <c r="BX34" s="23">
        <v>0.19700000000000001</v>
      </c>
      <c r="BY34" s="23">
        <v>0</v>
      </c>
      <c r="BZ34" s="23">
        <v>0.19700000000000001</v>
      </c>
      <c r="CA34" s="23"/>
      <c r="CB34" s="23"/>
      <c r="CC34" s="23"/>
      <c r="CD34" s="23"/>
      <c r="CE34" s="23"/>
      <c r="CF34" s="23"/>
      <c r="CG34" s="23"/>
      <c r="CH34" s="23"/>
      <c r="CI34" s="23" t="s">
        <v>174</v>
      </c>
      <c r="CJ34" s="23">
        <v>0.92719219563950939</v>
      </c>
      <c r="CK34" s="23" t="s">
        <v>87</v>
      </c>
      <c r="CL34" s="23">
        <v>-15.09</v>
      </c>
      <c r="CM34" s="23">
        <v>-3.9717064771538453E-3</v>
      </c>
      <c r="CN34" s="23">
        <v>0.1942162808247308</v>
      </c>
      <c r="CO34" s="23">
        <v>0.254</v>
      </c>
      <c r="CP34" s="23">
        <v>0</v>
      </c>
      <c r="CQ34" s="23">
        <v>0.254</v>
      </c>
      <c r="CR34" s="23">
        <v>100.872</v>
      </c>
      <c r="CS34" s="23">
        <v>0</v>
      </c>
    </row>
    <row r="35" spans="1:97" x14ac:dyDescent="0.2">
      <c r="A35" s="24" t="s">
        <v>237</v>
      </c>
      <c r="B35" s="7" t="s">
        <v>238</v>
      </c>
      <c r="C35" s="7" t="s">
        <v>65</v>
      </c>
      <c r="D35" s="7" t="s">
        <v>62</v>
      </c>
      <c r="E35" s="7" t="b">
        <v>0</v>
      </c>
      <c r="F35" s="7" t="s">
        <v>174</v>
      </c>
      <c r="G35" s="7" t="s">
        <v>0</v>
      </c>
      <c r="H35" s="7" t="s">
        <v>66</v>
      </c>
      <c r="I35" s="7" t="s">
        <v>174</v>
      </c>
      <c r="J35" s="7" t="s">
        <v>67</v>
      </c>
      <c r="K35" s="7" t="s">
        <v>68</v>
      </c>
      <c r="L35" s="7">
        <v>90</v>
      </c>
      <c r="M35" s="7">
        <v>7</v>
      </c>
      <c r="N35" s="7">
        <v>7</v>
      </c>
      <c r="O35" s="7">
        <v>16883.121870736872</v>
      </c>
      <c r="P35" s="7">
        <v>16958.562123717747</v>
      </c>
      <c r="Q35" s="7">
        <v>2.0299999999999998</v>
      </c>
      <c r="R35" s="7">
        <v>0</v>
      </c>
      <c r="S35" s="7">
        <v>0</v>
      </c>
      <c r="T35" s="7">
        <v>9.2686654695367109E-4</v>
      </c>
      <c r="U35" s="7">
        <v>5.79</v>
      </c>
      <c r="V35" s="7">
        <v>0.01</v>
      </c>
      <c r="W35" s="7">
        <v>0.01</v>
      </c>
      <c r="X35" s="7">
        <v>1.0788181787901778E-2</v>
      </c>
      <c r="Y35" s="7">
        <v>36.89</v>
      </c>
      <c r="Z35" s="7">
        <v>0.02</v>
      </c>
      <c r="AA35" s="7">
        <v>0.01</v>
      </c>
      <c r="AB35" s="7">
        <v>1.1121752368781533E-2</v>
      </c>
      <c r="AC35" s="7">
        <v>5.2320000000000002</v>
      </c>
      <c r="AD35" s="7">
        <v>1E-3</v>
      </c>
      <c r="AE35" s="7">
        <v>0</v>
      </c>
      <c r="AF35" s="7">
        <v>8.9650642432144651E-4</v>
      </c>
      <c r="AG35" s="7">
        <v>11.061</v>
      </c>
      <c r="AH35" s="7">
        <v>1.4999999999999999E-2</v>
      </c>
      <c r="AI35" s="7">
        <v>6.0000000000000001E-3</v>
      </c>
      <c r="AJ35" s="7">
        <v>1.0833699573535856E-2</v>
      </c>
      <c r="AK35" s="7">
        <v>15.887</v>
      </c>
      <c r="AL35" s="7">
        <v>3.9E-2</v>
      </c>
      <c r="AM35" s="7">
        <v>1.4999999999999999E-2</v>
      </c>
      <c r="AN35" s="7">
        <v>2.9004317030447143E-2</v>
      </c>
      <c r="AO35" s="7">
        <v>-0.437</v>
      </c>
      <c r="AP35" s="7">
        <v>3.6999999999999998E-2</v>
      </c>
      <c r="AQ35" s="7">
        <v>1.4E-2</v>
      </c>
      <c r="AR35" s="7">
        <v>2.7261851720974239E-2</v>
      </c>
      <c r="AS35" s="7">
        <v>499.58499999999998</v>
      </c>
      <c r="AT35" s="7">
        <v>33.143999999999998</v>
      </c>
      <c r="AU35" s="7">
        <v>12.526999999999999</v>
      </c>
      <c r="AV35" s="7">
        <v>24.342757060846633</v>
      </c>
      <c r="AW35" s="7">
        <v>466.95100000000002</v>
      </c>
      <c r="AX35" s="23">
        <v>32.395000000000003</v>
      </c>
      <c r="AY35" s="23">
        <v>12.244</v>
      </c>
      <c r="AZ35" s="23">
        <v>23.792928493229514</v>
      </c>
      <c r="BA35" s="23">
        <v>-352.47699999999998</v>
      </c>
      <c r="BB35" s="23">
        <v>8.27</v>
      </c>
      <c r="BC35" s="23">
        <v>3.1259999999999999</v>
      </c>
      <c r="BD35" s="23">
        <v>6.0739397625458063</v>
      </c>
      <c r="BE35" s="23">
        <v>-369.839</v>
      </c>
      <c r="BF35" s="23">
        <v>8.0329999999999995</v>
      </c>
      <c r="BG35" s="23">
        <v>3.036</v>
      </c>
      <c r="BH35" s="23">
        <v>5.9000270762793097</v>
      </c>
      <c r="BI35" s="23">
        <v>11.108000000000001</v>
      </c>
      <c r="BJ35" s="23">
        <v>0.251</v>
      </c>
      <c r="BK35" s="23">
        <v>9.5000000000000001E-2</v>
      </c>
      <c r="BL35" s="23">
        <v>0.18465894576184758</v>
      </c>
      <c r="BM35" s="23" t="s">
        <v>174</v>
      </c>
      <c r="BN35" s="23">
        <v>2.0299999999999998</v>
      </c>
      <c r="BO35" s="23">
        <v>1.008128581</v>
      </c>
      <c r="BP35" s="23">
        <v>-2.3199999999999998</v>
      </c>
      <c r="BQ35" s="23">
        <v>-2.29</v>
      </c>
      <c r="BR35" s="23">
        <v>28.56</v>
      </c>
      <c r="BS35" s="23">
        <v>-6.6638360053329702E-5</v>
      </c>
      <c r="BT35" s="23" t="s">
        <v>92</v>
      </c>
      <c r="BU35" s="23">
        <v>-0.435</v>
      </c>
      <c r="BV35" s="23">
        <v>1.6277212421164331</v>
      </c>
      <c r="BW35" s="23">
        <v>0.8875085794532952</v>
      </c>
      <c r="BX35" s="23">
        <v>0.17899999999999999</v>
      </c>
      <c r="BY35" s="23">
        <v>0</v>
      </c>
      <c r="BZ35" s="23">
        <v>0.17899999999999999</v>
      </c>
      <c r="CA35" s="23"/>
      <c r="CB35" s="23"/>
      <c r="CC35" s="23"/>
      <c r="CD35" s="23"/>
      <c r="CE35" s="23"/>
      <c r="CF35" s="23"/>
      <c r="CG35" s="23"/>
      <c r="CH35" s="23"/>
      <c r="CI35" s="23" t="s">
        <v>174</v>
      </c>
      <c r="CJ35" s="23">
        <v>0.92719219563950939</v>
      </c>
      <c r="CK35" s="23" t="s">
        <v>87</v>
      </c>
      <c r="CL35" s="23">
        <v>3.74</v>
      </c>
      <c r="CM35" s="23">
        <v>-3.9717064771538453E-3</v>
      </c>
      <c r="CN35" s="23">
        <v>0.1942162808247308</v>
      </c>
      <c r="CO35" s="23">
        <v>0.17899999999999999</v>
      </c>
      <c r="CP35" s="23">
        <v>0</v>
      </c>
      <c r="CQ35" s="23">
        <v>0.17899999999999999</v>
      </c>
      <c r="CR35" s="23">
        <v>466.95100000000002</v>
      </c>
      <c r="CS35" s="23">
        <v>0</v>
      </c>
    </row>
    <row r="36" spans="1:97" x14ac:dyDescent="0.2">
      <c r="A36" s="24" t="s">
        <v>245</v>
      </c>
      <c r="B36" s="7" t="s">
        <v>246</v>
      </c>
      <c r="C36" s="7" t="s">
        <v>65</v>
      </c>
      <c r="D36" s="7" t="s">
        <v>62</v>
      </c>
      <c r="E36" s="7" t="b">
        <v>0</v>
      </c>
      <c r="F36" s="7" t="s">
        <v>174</v>
      </c>
      <c r="G36" s="7" t="s">
        <v>0</v>
      </c>
      <c r="H36" s="7" t="s">
        <v>66</v>
      </c>
      <c r="I36" s="7" t="s">
        <v>174</v>
      </c>
      <c r="J36" s="7" t="s">
        <v>67</v>
      </c>
      <c r="K36" s="7" t="s">
        <v>68</v>
      </c>
      <c r="L36" s="7">
        <v>90</v>
      </c>
      <c r="M36" s="7">
        <v>7</v>
      </c>
      <c r="N36" s="7">
        <v>7</v>
      </c>
      <c r="O36" s="7">
        <v>17053.19122685535</v>
      </c>
      <c r="P36" s="7">
        <v>16898.980551708079</v>
      </c>
      <c r="Q36" s="7">
        <v>2.08</v>
      </c>
      <c r="R36" s="7">
        <v>0</v>
      </c>
      <c r="S36" s="7">
        <v>0</v>
      </c>
      <c r="T36" s="7">
        <v>2.0646910569361025E-3</v>
      </c>
      <c r="U36" s="7">
        <v>5.96</v>
      </c>
      <c r="V36" s="7">
        <v>0.01</v>
      </c>
      <c r="W36" s="7">
        <v>0</v>
      </c>
      <c r="X36" s="7">
        <v>7.3554819242773834E-3</v>
      </c>
      <c r="Y36" s="7">
        <v>37.07</v>
      </c>
      <c r="Z36" s="7">
        <v>0.01</v>
      </c>
      <c r="AA36" s="7">
        <v>0</v>
      </c>
      <c r="AB36" s="7">
        <v>7.582913425375112E-3</v>
      </c>
      <c r="AC36" s="7">
        <v>5.282</v>
      </c>
      <c r="AD36" s="7">
        <v>3.0000000000000001E-3</v>
      </c>
      <c r="AE36" s="7">
        <v>1E-3</v>
      </c>
      <c r="AF36" s="7">
        <v>2.1591676686343662E-3</v>
      </c>
      <c r="AG36" s="7">
        <v>11.234999999999999</v>
      </c>
      <c r="AH36" s="7">
        <v>0.01</v>
      </c>
      <c r="AI36" s="7">
        <v>4.0000000000000001E-3</v>
      </c>
      <c r="AJ36" s="7">
        <v>7.390503326283741E-3</v>
      </c>
      <c r="AK36" s="7">
        <v>16.117999999999999</v>
      </c>
      <c r="AL36" s="7">
        <v>5.5E-2</v>
      </c>
      <c r="AM36" s="7">
        <v>2.1000000000000001E-2</v>
      </c>
      <c r="AN36" s="7">
        <v>4.0177510055195445E-2</v>
      </c>
      <c r="AO36" s="7">
        <v>-0.43</v>
      </c>
      <c r="AP36" s="7">
        <v>6.0999999999999999E-2</v>
      </c>
      <c r="AQ36" s="7">
        <v>2.3E-2</v>
      </c>
      <c r="AR36" s="7">
        <v>4.5024042740878602E-2</v>
      </c>
      <c r="AS36" s="7">
        <v>164.054</v>
      </c>
      <c r="AT36" s="7">
        <v>8.5440000000000005</v>
      </c>
      <c r="AU36" s="7">
        <v>3.2290000000000001</v>
      </c>
      <c r="AV36" s="7">
        <v>6.2749113796700362</v>
      </c>
      <c r="AW36" s="7">
        <v>138.33099999999999</v>
      </c>
      <c r="AX36" s="23">
        <v>8.3379999999999992</v>
      </c>
      <c r="AY36" s="23">
        <v>3.1509999999999998</v>
      </c>
      <c r="AZ36" s="23">
        <v>6.1238120307075539</v>
      </c>
      <c r="BA36" s="23">
        <v>-79.52</v>
      </c>
      <c r="BB36" s="23">
        <v>4.4450000000000003</v>
      </c>
      <c r="BC36" s="23">
        <v>1.68</v>
      </c>
      <c r="BD36" s="23">
        <v>3.2643117710431535</v>
      </c>
      <c r="BE36" s="23">
        <v>-104.55</v>
      </c>
      <c r="BF36" s="23">
        <v>4.3330000000000002</v>
      </c>
      <c r="BG36" s="23">
        <v>1.6379999999999999</v>
      </c>
      <c r="BH36" s="23">
        <v>3.1824915598598342</v>
      </c>
      <c r="BI36" s="23">
        <v>2.875</v>
      </c>
      <c r="BJ36" s="23">
        <v>0.16300000000000001</v>
      </c>
      <c r="BK36" s="23">
        <v>6.2E-2</v>
      </c>
      <c r="BL36" s="23">
        <v>0.12002361901509993</v>
      </c>
      <c r="BM36" s="23" t="s">
        <v>174</v>
      </c>
      <c r="BN36" s="23">
        <v>2.08</v>
      </c>
      <c r="BO36" s="23">
        <v>1.008128581</v>
      </c>
      <c r="BP36" s="23">
        <v>-2.15</v>
      </c>
      <c r="BQ36" s="23">
        <v>-2.12</v>
      </c>
      <c r="BR36" s="23">
        <v>28.73</v>
      </c>
      <c r="BS36" s="23">
        <v>-6.6638360053329702E-5</v>
      </c>
      <c r="BT36" s="23" t="s">
        <v>92</v>
      </c>
      <c r="BU36" s="23">
        <v>-0.42899999999999999</v>
      </c>
      <c r="BV36" s="23">
        <v>1.6224917980693103</v>
      </c>
      <c r="BW36" s="23">
        <v>0.88870319282112631</v>
      </c>
      <c r="BX36" s="23">
        <v>0.193</v>
      </c>
      <c r="BY36" s="23">
        <v>0</v>
      </c>
      <c r="BZ36" s="23">
        <v>0.193</v>
      </c>
      <c r="CA36" s="23"/>
      <c r="CB36" s="23"/>
      <c r="CC36" s="23"/>
      <c r="CD36" s="23"/>
      <c r="CE36" s="23"/>
      <c r="CF36" s="23"/>
      <c r="CG36" s="23"/>
      <c r="CH36" s="23"/>
      <c r="CI36" s="23" t="s">
        <v>174</v>
      </c>
      <c r="CJ36" s="23">
        <v>0.92719219563950939</v>
      </c>
      <c r="CK36" s="23" t="s">
        <v>87</v>
      </c>
      <c r="CL36" s="23">
        <v>-13.779</v>
      </c>
      <c r="CM36" s="23">
        <v>-3.9717064771538453E-3</v>
      </c>
      <c r="CN36" s="23">
        <v>0.1942162808247308</v>
      </c>
      <c r="CO36" s="23">
        <v>0.249</v>
      </c>
      <c r="CP36" s="23">
        <v>0</v>
      </c>
      <c r="CQ36" s="23">
        <v>0.249</v>
      </c>
      <c r="CR36" s="23">
        <v>138.33099999999999</v>
      </c>
      <c r="CS36" s="23">
        <v>0</v>
      </c>
    </row>
    <row r="37" spans="1:97" x14ac:dyDescent="0.2">
      <c r="A37" s="24" t="s">
        <v>257</v>
      </c>
      <c r="B37" s="7" t="s">
        <v>258</v>
      </c>
      <c r="C37" s="7" t="s">
        <v>65</v>
      </c>
      <c r="D37" s="7" t="s">
        <v>62</v>
      </c>
      <c r="E37" s="7" t="b">
        <v>0</v>
      </c>
      <c r="F37" s="7" t="s">
        <v>174</v>
      </c>
      <c r="G37" s="7" t="s">
        <v>0</v>
      </c>
      <c r="H37" s="7" t="s">
        <v>66</v>
      </c>
      <c r="I37" s="7" t="s">
        <v>174</v>
      </c>
      <c r="J37" s="7" t="s">
        <v>67</v>
      </c>
      <c r="K37" s="7" t="s">
        <v>68</v>
      </c>
      <c r="L37" s="7">
        <v>90</v>
      </c>
      <c r="M37" s="7">
        <v>7</v>
      </c>
      <c r="N37" s="7">
        <v>7</v>
      </c>
      <c r="O37" s="7">
        <v>16973.536348669706</v>
      </c>
      <c r="P37" s="7">
        <v>16958.485214498683</v>
      </c>
      <c r="Q37" s="7">
        <v>2.06</v>
      </c>
      <c r="R37" s="7">
        <v>0</v>
      </c>
      <c r="S37" s="7">
        <v>0</v>
      </c>
      <c r="T37" s="7">
        <v>1.120511196264172E-3</v>
      </c>
      <c r="U37" s="7">
        <v>5.92</v>
      </c>
      <c r="V37" s="7">
        <v>0.01</v>
      </c>
      <c r="W37" s="7">
        <v>0</v>
      </c>
      <c r="X37" s="7">
        <v>6.4656173212685091E-3</v>
      </c>
      <c r="Y37" s="7">
        <v>37.03</v>
      </c>
      <c r="Z37" s="7">
        <v>0.01</v>
      </c>
      <c r="AA37" s="7">
        <v>0</v>
      </c>
      <c r="AB37" s="7">
        <v>6.6655342088408126E-3</v>
      </c>
      <c r="AC37" s="7">
        <v>5.2590000000000003</v>
      </c>
      <c r="AD37" s="7">
        <v>2E-3</v>
      </c>
      <c r="AE37" s="7">
        <v>1E-3</v>
      </c>
      <c r="AF37" s="7">
        <v>1.2358994092702199E-3</v>
      </c>
      <c r="AG37" s="7">
        <v>11.199</v>
      </c>
      <c r="AH37" s="7">
        <v>8.9999999999999993E-3</v>
      </c>
      <c r="AI37" s="7">
        <v>3.0000000000000001E-3</v>
      </c>
      <c r="AJ37" s="7">
        <v>6.4949626495837401E-3</v>
      </c>
      <c r="AK37" s="7">
        <v>16.076000000000001</v>
      </c>
      <c r="AL37" s="7">
        <v>3.5000000000000003E-2</v>
      </c>
      <c r="AM37" s="7">
        <v>1.2999999999999999E-2</v>
      </c>
      <c r="AN37" s="7">
        <v>2.594389059109049E-2</v>
      </c>
      <c r="AO37" s="7">
        <v>-0.41199999999999998</v>
      </c>
      <c r="AP37" s="7">
        <v>3.9E-2</v>
      </c>
      <c r="AQ37" s="7">
        <v>1.4999999999999999E-2</v>
      </c>
      <c r="AR37" s="7">
        <v>2.8605137383615843E-2</v>
      </c>
      <c r="AS37" s="7">
        <v>508.45299999999997</v>
      </c>
      <c r="AT37" s="7">
        <v>57.598999999999997</v>
      </c>
      <c r="AU37" s="7">
        <v>21.77</v>
      </c>
      <c r="AV37" s="7">
        <v>42.303616409548603</v>
      </c>
      <c r="AW37" s="7">
        <v>475.22500000000002</v>
      </c>
      <c r="AX37" s="23">
        <v>56.305999999999997</v>
      </c>
      <c r="AY37" s="23">
        <v>21.282</v>
      </c>
      <c r="AZ37" s="23">
        <v>41.354004594655606</v>
      </c>
      <c r="BA37" s="23">
        <v>-319.99</v>
      </c>
      <c r="BB37" s="23">
        <v>12.12</v>
      </c>
      <c r="BC37" s="23">
        <v>4.5810000000000004</v>
      </c>
      <c r="BD37" s="23">
        <v>8.9017669881136268</v>
      </c>
      <c r="BE37" s="23">
        <v>-338.41899999999998</v>
      </c>
      <c r="BF37" s="23">
        <v>11.798999999999999</v>
      </c>
      <c r="BG37" s="23">
        <v>4.4589999999999996</v>
      </c>
      <c r="BH37" s="23">
        <v>8.6654671518982891</v>
      </c>
      <c r="BI37" s="23">
        <v>10.694000000000001</v>
      </c>
      <c r="BJ37" s="23">
        <v>0.66</v>
      </c>
      <c r="BK37" s="23">
        <v>0.249</v>
      </c>
      <c r="BL37" s="23">
        <v>0.48447083941423835</v>
      </c>
      <c r="BM37" s="23" t="s">
        <v>174</v>
      </c>
      <c r="BN37" s="23">
        <v>2.06</v>
      </c>
      <c r="BO37" s="23">
        <v>1.008128581</v>
      </c>
      <c r="BP37" s="23">
        <v>-2.19</v>
      </c>
      <c r="BQ37" s="23">
        <v>-2.23</v>
      </c>
      <c r="BR37" s="23">
        <v>28.62</v>
      </c>
      <c r="BS37" s="23">
        <v>-6.6638360053329702E-5</v>
      </c>
      <c r="BT37" s="23" t="s">
        <v>92</v>
      </c>
      <c r="BU37" s="23">
        <v>-0.41099999999999998</v>
      </c>
      <c r="BV37" s="23">
        <v>1.5884043143805828</v>
      </c>
      <c r="BW37" s="23">
        <v>0.86713488021689888</v>
      </c>
      <c r="BX37" s="23">
        <v>0.214</v>
      </c>
      <c r="BY37" s="23">
        <v>0</v>
      </c>
      <c r="BZ37" s="23">
        <v>0.214</v>
      </c>
      <c r="CA37" s="23"/>
      <c r="CB37" s="23"/>
      <c r="CC37" s="23"/>
      <c r="CD37" s="23"/>
      <c r="CE37" s="23"/>
      <c r="CF37" s="23"/>
      <c r="CG37" s="23"/>
      <c r="CH37" s="23"/>
      <c r="CI37" s="23" t="s">
        <v>174</v>
      </c>
      <c r="CJ37" s="23">
        <v>0.92719219563950939</v>
      </c>
      <c r="CK37" s="23" t="s">
        <v>87</v>
      </c>
      <c r="CL37" s="23">
        <v>3.7919999999999998</v>
      </c>
      <c r="CM37" s="23">
        <v>-3.9717064771538453E-3</v>
      </c>
      <c r="CN37" s="23">
        <v>0.1942162808247308</v>
      </c>
      <c r="CO37" s="23">
        <v>0.17899999999999999</v>
      </c>
      <c r="CP37" s="23">
        <v>0</v>
      </c>
      <c r="CQ37" s="23">
        <v>0.17899999999999999</v>
      </c>
      <c r="CR37" s="23">
        <v>475.22500000000002</v>
      </c>
      <c r="CS37" s="23">
        <v>0</v>
      </c>
    </row>
    <row r="38" spans="1:97" x14ac:dyDescent="0.2">
      <c r="A38" s="24" t="s">
        <v>265</v>
      </c>
      <c r="B38" s="7" t="s">
        <v>266</v>
      </c>
      <c r="C38" s="7" t="s">
        <v>65</v>
      </c>
      <c r="D38" s="7" t="s">
        <v>62</v>
      </c>
      <c r="E38" s="7" t="b">
        <v>0</v>
      </c>
      <c r="F38" s="7" t="s">
        <v>174</v>
      </c>
      <c r="G38" s="7" t="s">
        <v>0</v>
      </c>
      <c r="H38" s="7" t="s">
        <v>66</v>
      </c>
      <c r="I38" s="7" t="s">
        <v>174</v>
      </c>
      <c r="J38" s="7" t="s">
        <v>67</v>
      </c>
      <c r="K38" s="7" t="s">
        <v>68</v>
      </c>
      <c r="L38" s="7">
        <v>90</v>
      </c>
      <c r="M38" s="7">
        <v>7</v>
      </c>
      <c r="N38" s="7">
        <v>7</v>
      </c>
      <c r="O38" s="7">
        <v>16883.552562363631</v>
      </c>
      <c r="P38" s="7">
        <v>16917.000381735012</v>
      </c>
      <c r="Q38" s="7">
        <v>2.0499999999999998</v>
      </c>
      <c r="R38" s="7">
        <v>0</v>
      </c>
      <c r="S38" s="7">
        <v>0</v>
      </c>
      <c r="T38" s="7">
        <v>1.2960467067327233E-3</v>
      </c>
      <c r="U38" s="7">
        <v>5.94</v>
      </c>
      <c r="V38" s="7">
        <v>0.01</v>
      </c>
      <c r="W38" s="7">
        <v>0</v>
      </c>
      <c r="X38" s="7">
        <v>8.7800447835095323E-3</v>
      </c>
      <c r="Y38" s="7">
        <v>37.049999999999997</v>
      </c>
      <c r="Z38" s="7">
        <v>0.01</v>
      </c>
      <c r="AA38" s="7">
        <v>0</v>
      </c>
      <c r="AB38" s="7">
        <v>9.0515237682168952E-3</v>
      </c>
      <c r="AC38" s="7">
        <v>5.2549999999999999</v>
      </c>
      <c r="AD38" s="7">
        <v>2E-3</v>
      </c>
      <c r="AE38" s="7">
        <v>1E-3</v>
      </c>
      <c r="AF38" s="7">
        <v>1.3702199809421489E-3</v>
      </c>
      <c r="AG38" s="7">
        <v>11.218</v>
      </c>
      <c r="AH38" s="7">
        <v>1.2E-2</v>
      </c>
      <c r="AI38" s="7">
        <v>5.0000000000000001E-3</v>
      </c>
      <c r="AJ38" s="7">
        <v>8.8184701215406787E-3</v>
      </c>
      <c r="AK38" s="7">
        <v>16.094000000000001</v>
      </c>
      <c r="AL38" s="7">
        <v>3.5999999999999997E-2</v>
      </c>
      <c r="AM38" s="7">
        <v>1.4E-2</v>
      </c>
      <c r="AN38" s="7">
        <v>2.678784818581437E-2</v>
      </c>
      <c r="AO38" s="7">
        <v>-0.40899999999999997</v>
      </c>
      <c r="AP38" s="7">
        <v>3.5000000000000003E-2</v>
      </c>
      <c r="AQ38" s="7">
        <v>1.2999999999999999E-2</v>
      </c>
      <c r="AR38" s="7">
        <v>2.5524751533602702E-2</v>
      </c>
      <c r="AS38" s="7">
        <v>508.30500000000001</v>
      </c>
      <c r="AT38" s="7">
        <v>38.384</v>
      </c>
      <c r="AU38" s="7">
        <v>14.507999999999999</v>
      </c>
      <c r="AV38" s="7">
        <v>28.190906710601553</v>
      </c>
      <c r="AW38" s="7">
        <v>475.02600000000001</v>
      </c>
      <c r="AX38" s="23">
        <v>37.512</v>
      </c>
      <c r="AY38" s="23">
        <v>14.178000000000001</v>
      </c>
      <c r="AZ38" s="23">
        <v>27.550717071984909</v>
      </c>
      <c r="BA38" s="23">
        <v>-369.14</v>
      </c>
      <c r="BB38" s="23">
        <v>9.9920000000000009</v>
      </c>
      <c r="BC38" s="23">
        <v>3.7759999999999998</v>
      </c>
      <c r="BD38" s="23">
        <v>7.3383779022574078</v>
      </c>
      <c r="BE38" s="23">
        <v>-386.25700000000001</v>
      </c>
      <c r="BF38" s="23">
        <v>9.7080000000000002</v>
      </c>
      <c r="BG38" s="23">
        <v>3.669</v>
      </c>
      <c r="BH38" s="23">
        <v>7.130163604413946</v>
      </c>
      <c r="BI38" s="23">
        <v>11.696999999999999</v>
      </c>
      <c r="BJ38" s="23">
        <v>0.33600000000000002</v>
      </c>
      <c r="BK38" s="23">
        <v>0.127</v>
      </c>
      <c r="BL38" s="23">
        <v>0.24655585437796521</v>
      </c>
      <c r="BM38" s="23" t="s">
        <v>174</v>
      </c>
      <c r="BN38" s="23">
        <v>2.0499999999999998</v>
      </c>
      <c r="BO38" s="23">
        <v>1.008128581</v>
      </c>
      <c r="BP38" s="23">
        <v>-2.17</v>
      </c>
      <c r="BQ38" s="23">
        <v>-2.2400000000000002</v>
      </c>
      <c r="BR38" s="23">
        <v>28.61</v>
      </c>
      <c r="BS38" s="23">
        <v>-6.6638360053329702E-5</v>
      </c>
      <c r="BT38" s="23" t="s">
        <v>92</v>
      </c>
      <c r="BU38" s="23">
        <v>-0.40799999999999997</v>
      </c>
      <c r="BV38" s="23">
        <v>1.5823864226201254</v>
      </c>
      <c r="BW38" s="23">
        <v>0.85033958242038121</v>
      </c>
      <c r="BX38" s="23">
        <v>0.20499999999999999</v>
      </c>
      <c r="BY38" s="23">
        <v>0</v>
      </c>
      <c r="BZ38" s="23">
        <v>0.20499999999999999</v>
      </c>
      <c r="CA38" s="23"/>
      <c r="CB38" s="23"/>
      <c r="CC38" s="23"/>
      <c r="CD38" s="23"/>
      <c r="CE38" s="23"/>
      <c r="CF38" s="23"/>
      <c r="CG38" s="23"/>
      <c r="CH38" s="23"/>
      <c r="CI38" s="23" t="s">
        <v>174</v>
      </c>
      <c r="CJ38" s="23">
        <v>0.92719219563950939</v>
      </c>
      <c r="CK38" s="23" t="s">
        <v>87</v>
      </c>
      <c r="CL38" s="23">
        <v>3.73</v>
      </c>
      <c r="CM38" s="23">
        <v>-3.9717064771538453E-3</v>
      </c>
      <c r="CN38" s="23">
        <v>0.1942162808247308</v>
      </c>
      <c r="CO38" s="23">
        <v>0.17899999999999999</v>
      </c>
      <c r="CP38" s="23">
        <v>0</v>
      </c>
      <c r="CQ38" s="23">
        <v>0.17899999999999999</v>
      </c>
      <c r="CR38" s="23">
        <v>475.02600000000001</v>
      </c>
      <c r="CS38" s="23">
        <v>0</v>
      </c>
    </row>
    <row r="39" spans="1:97" x14ac:dyDescent="0.2">
      <c r="A39" s="24" t="s">
        <v>286</v>
      </c>
      <c r="B39" s="7" t="s">
        <v>287</v>
      </c>
      <c r="C39" s="7" t="s">
        <v>65</v>
      </c>
      <c r="D39" s="7" t="s">
        <v>62</v>
      </c>
      <c r="E39" s="7" t="b">
        <v>0</v>
      </c>
      <c r="F39" s="7" t="s">
        <v>174</v>
      </c>
      <c r="G39" s="7" t="s">
        <v>0</v>
      </c>
      <c r="H39" s="7" t="s">
        <v>66</v>
      </c>
      <c r="I39" s="7" t="s">
        <v>174</v>
      </c>
      <c r="J39" s="7" t="s">
        <v>67</v>
      </c>
      <c r="K39" s="7" t="s">
        <v>68</v>
      </c>
      <c r="L39" s="7">
        <v>90</v>
      </c>
      <c r="M39" s="7">
        <v>7</v>
      </c>
      <c r="N39" s="7">
        <v>7</v>
      </c>
      <c r="O39" s="7">
        <v>16952.655495693554</v>
      </c>
      <c r="P39" s="7">
        <v>17050.111012631794</v>
      </c>
      <c r="Q39" s="7">
        <v>2.04</v>
      </c>
      <c r="R39" s="7">
        <v>0</v>
      </c>
      <c r="S39" s="7">
        <v>0</v>
      </c>
      <c r="T39" s="7">
        <v>1.5960651556839835E-3</v>
      </c>
      <c r="U39" s="7">
        <v>5.96</v>
      </c>
      <c r="V39" s="7">
        <v>0.02</v>
      </c>
      <c r="W39" s="7">
        <v>0.01</v>
      </c>
      <c r="X39" s="7">
        <v>1.7632905038002668E-2</v>
      </c>
      <c r="Y39" s="7">
        <v>37.06</v>
      </c>
      <c r="Z39" s="7">
        <v>0.02</v>
      </c>
      <c r="AA39" s="7">
        <v>0.01</v>
      </c>
      <c r="AB39" s="7">
        <v>1.817811446177826E-2</v>
      </c>
      <c r="AC39" s="7">
        <v>5.2469999999999999</v>
      </c>
      <c r="AD39" s="7">
        <v>3.0000000000000001E-3</v>
      </c>
      <c r="AE39" s="7">
        <v>1E-3</v>
      </c>
      <c r="AF39" s="7">
        <v>1.9378789483635601E-3</v>
      </c>
      <c r="AG39" s="7">
        <v>11.231</v>
      </c>
      <c r="AH39" s="7">
        <v>2.4E-2</v>
      </c>
      <c r="AI39" s="7">
        <v>8.9999999999999993E-3</v>
      </c>
      <c r="AJ39" s="7">
        <v>1.7709884899797013E-2</v>
      </c>
      <c r="AK39" s="7">
        <v>16.108000000000001</v>
      </c>
      <c r="AL39" s="7">
        <v>4.3999999999999997E-2</v>
      </c>
      <c r="AM39" s="7">
        <v>1.7000000000000001E-2</v>
      </c>
      <c r="AN39" s="7">
        <v>3.2301459108635043E-2</v>
      </c>
      <c r="AO39" s="7">
        <v>-0.39900000000000002</v>
      </c>
      <c r="AP39" s="7">
        <v>3.7999999999999999E-2</v>
      </c>
      <c r="AQ39" s="7">
        <v>1.4E-2</v>
      </c>
      <c r="AR39" s="7">
        <v>2.8006849659762637E-2</v>
      </c>
      <c r="AS39" s="7">
        <v>224.71100000000001</v>
      </c>
      <c r="AT39" s="7">
        <v>13.462999999999999</v>
      </c>
      <c r="AU39" s="7">
        <v>5.0890000000000004</v>
      </c>
      <c r="AV39" s="7">
        <v>9.887881388291083</v>
      </c>
      <c r="AW39" s="7">
        <v>197.65700000000001</v>
      </c>
      <c r="AX39" s="23">
        <v>13.135999999999999</v>
      </c>
      <c r="AY39" s="23">
        <v>4.9649999999999999</v>
      </c>
      <c r="AZ39" s="23">
        <v>9.6480731002335585</v>
      </c>
      <c r="BA39" s="23">
        <v>-98.846000000000004</v>
      </c>
      <c r="BB39" s="23">
        <v>4.2140000000000004</v>
      </c>
      <c r="BC39" s="23">
        <v>1.593</v>
      </c>
      <c r="BD39" s="23">
        <v>3.0950288645980386</v>
      </c>
      <c r="BE39" s="23">
        <v>-123.31100000000001</v>
      </c>
      <c r="BF39" s="23">
        <v>4.1180000000000003</v>
      </c>
      <c r="BG39" s="23">
        <v>1.556</v>
      </c>
      <c r="BH39" s="23">
        <v>3.0243711392131969</v>
      </c>
      <c r="BI39" s="23">
        <v>3.77</v>
      </c>
      <c r="BJ39" s="23">
        <v>0.18</v>
      </c>
      <c r="BK39" s="23">
        <v>6.8000000000000005E-2</v>
      </c>
      <c r="BL39" s="23">
        <v>0.13197110063856649</v>
      </c>
      <c r="BM39" s="23" t="s">
        <v>174</v>
      </c>
      <c r="BN39" s="23">
        <v>2.04</v>
      </c>
      <c r="BO39" s="23">
        <v>1.008128581</v>
      </c>
      <c r="BP39" s="23">
        <v>-2.15</v>
      </c>
      <c r="BQ39" s="23">
        <v>-2.23</v>
      </c>
      <c r="BR39" s="23">
        <v>28.62</v>
      </c>
      <c r="BS39" s="23">
        <v>-6.6638360053329702E-5</v>
      </c>
      <c r="BT39" s="23" t="s">
        <v>92</v>
      </c>
      <c r="BU39" s="23">
        <v>-0.39800000000000002</v>
      </c>
      <c r="BV39" s="23">
        <v>1.5739064301816796</v>
      </c>
      <c r="BW39" s="23">
        <v>0.84690962814581072</v>
      </c>
      <c r="BX39" s="23">
        <v>0.22</v>
      </c>
      <c r="BY39" s="23">
        <v>0</v>
      </c>
      <c r="BZ39" s="23">
        <v>0.22</v>
      </c>
      <c r="CA39" s="23"/>
      <c r="CB39" s="23"/>
      <c r="CC39" s="23"/>
      <c r="CD39" s="23"/>
      <c r="CE39" s="23"/>
      <c r="CF39" s="23"/>
      <c r="CG39" s="23"/>
      <c r="CH39" s="23"/>
      <c r="CI39" s="23" t="s">
        <v>174</v>
      </c>
      <c r="CJ39" s="23">
        <v>0.92719219563950939</v>
      </c>
      <c r="CK39" s="23" t="s">
        <v>87</v>
      </c>
      <c r="CL39" s="23">
        <v>-10.693</v>
      </c>
      <c r="CM39" s="23">
        <v>-3.9717064771538453E-3</v>
      </c>
      <c r="CN39" s="23">
        <v>0.1942162808247308</v>
      </c>
      <c r="CO39" s="23">
        <v>0.23699999999999999</v>
      </c>
      <c r="CP39" s="23">
        <v>0</v>
      </c>
      <c r="CQ39" s="23">
        <v>0.23699999999999999</v>
      </c>
      <c r="CR39" s="23">
        <v>197.65700000000001</v>
      </c>
      <c r="CS39" s="23">
        <v>0</v>
      </c>
    </row>
    <row r="40" spans="1:97" x14ac:dyDescent="0.2">
      <c r="A40" s="24" t="s">
        <v>308</v>
      </c>
      <c r="B40" s="7" t="s">
        <v>309</v>
      </c>
      <c r="C40" s="7" t="s">
        <v>65</v>
      </c>
      <c r="D40" s="7" t="s">
        <v>62</v>
      </c>
      <c r="E40" s="7" t="b">
        <v>0</v>
      </c>
      <c r="F40" s="7" t="s">
        <v>174</v>
      </c>
      <c r="G40" s="7" t="s">
        <v>0</v>
      </c>
      <c r="H40" s="7" t="s">
        <v>66</v>
      </c>
      <c r="I40" s="7" t="s">
        <v>174</v>
      </c>
      <c r="J40" s="7" t="s">
        <v>67</v>
      </c>
      <c r="K40" s="7" t="s">
        <v>68</v>
      </c>
      <c r="L40" s="7">
        <v>90</v>
      </c>
      <c r="M40" s="7">
        <v>7</v>
      </c>
      <c r="N40" s="7">
        <v>7</v>
      </c>
      <c r="O40" s="7">
        <v>16946.437385332149</v>
      </c>
      <c r="P40" s="7">
        <v>16856.599726542299</v>
      </c>
      <c r="Q40" s="7">
        <v>2.0499999999999998</v>
      </c>
      <c r="R40" s="7">
        <v>0</v>
      </c>
      <c r="S40" s="7">
        <v>0</v>
      </c>
      <c r="T40" s="7">
        <v>1.4888598997416025E-3</v>
      </c>
      <c r="U40" s="7">
        <v>5.92</v>
      </c>
      <c r="V40" s="7">
        <v>0.01</v>
      </c>
      <c r="W40" s="7">
        <v>0</v>
      </c>
      <c r="X40" s="7">
        <v>4.05893196119631E-3</v>
      </c>
      <c r="Y40" s="7">
        <v>37.020000000000003</v>
      </c>
      <c r="Z40" s="7">
        <v>0.01</v>
      </c>
      <c r="AA40" s="7">
        <v>0</v>
      </c>
      <c r="AB40" s="7">
        <v>4.184434137435836E-3</v>
      </c>
      <c r="AC40" s="7">
        <v>5.2539999999999996</v>
      </c>
      <c r="AD40" s="7">
        <v>2E-3</v>
      </c>
      <c r="AE40" s="7">
        <v>1E-3</v>
      </c>
      <c r="AF40" s="7">
        <v>1.4456961861618403E-3</v>
      </c>
      <c r="AG40" s="7">
        <v>11.194000000000001</v>
      </c>
      <c r="AH40" s="7">
        <v>6.0000000000000001E-3</v>
      </c>
      <c r="AI40" s="7">
        <v>2E-3</v>
      </c>
      <c r="AJ40" s="7">
        <v>4.077148890074522E-3</v>
      </c>
      <c r="AK40" s="7">
        <v>16.052</v>
      </c>
      <c r="AL40" s="7">
        <v>5.0999999999999997E-2</v>
      </c>
      <c r="AM40" s="7">
        <v>1.9E-2</v>
      </c>
      <c r="AN40" s="7">
        <v>3.7359774058608824E-2</v>
      </c>
      <c r="AO40" s="7">
        <v>-0.42599999999999999</v>
      </c>
      <c r="AP40" s="7">
        <v>5.2999999999999999E-2</v>
      </c>
      <c r="AQ40" s="7">
        <v>0.02</v>
      </c>
      <c r="AR40" s="7">
        <v>3.8732202776174035E-2</v>
      </c>
      <c r="AS40" s="7">
        <v>740.87599999999998</v>
      </c>
      <c r="AT40" s="7">
        <v>105.524</v>
      </c>
      <c r="AU40" s="7">
        <v>39.884</v>
      </c>
      <c r="AV40" s="7">
        <v>77.502131307160312</v>
      </c>
      <c r="AW40" s="7">
        <v>702.54399999999998</v>
      </c>
      <c r="AX40" s="23">
        <v>103.184</v>
      </c>
      <c r="AY40" s="23">
        <v>39</v>
      </c>
      <c r="AZ40" s="23">
        <v>75.784171569597206</v>
      </c>
      <c r="BA40" s="23">
        <v>-694.19600000000003</v>
      </c>
      <c r="BB40" s="23">
        <v>35.420999999999999</v>
      </c>
      <c r="BC40" s="23">
        <v>13.388</v>
      </c>
      <c r="BD40" s="23">
        <v>26.015414328342107</v>
      </c>
      <c r="BE40" s="23">
        <v>-702.47900000000004</v>
      </c>
      <c r="BF40" s="23">
        <v>34.457999999999998</v>
      </c>
      <c r="BG40" s="23">
        <v>13.023999999999999</v>
      </c>
      <c r="BH40" s="23">
        <v>25.30781420516821</v>
      </c>
      <c r="BI40" s="23">
        <v>19.7</v>
      </c>
      <c r="BJ40" s="23">
        <v>0.90200000000000002</v>
      </c>
      <c r="BK40" s="23">
        <v>0.34100000000000003</v>
      </c>
      <c r="BL40" s="23">
        <v>0.66219917689849495</v>
      </c>
      <c r="BM40" s="23" t="s">
        <v>174</v>
      </c>
      <c r="BN40" s="23">
        <v>2.0499999999999998</v>
      </c>
      <c r="BO40" s="23">
        <v>1.008128581</v>
      </c>
      <c r="BP40" s="23">
        <v>-2.19</v>
      </c>
      <c r="BQ40" s="23">
        <v>-2.2000000000000002</v>
      </c>
      <c r="BR40" s="23">
        <v>28.65</v>
      </c>
      <c r="BS40" s="23">
        <v>-6.6638360053329702E-5</v>
      </c>
      <c r="BT40" s="23" t="s">
        <v>92</v>
      </c>
      <c r="BU40" s="23">
        <v>-0.42499999999999999</v>
      </c>
      <c r="BV40" s="23">
        <v>1.5366357326939302</v>
      </c>
      <c r="BW40" s="23">
        <v>0.8244376993797623</v>
      </c>
      <c r="BX40" s="23">
        <v>0.17100000000000001</v>
      </c>
      <c r="BY40" s="23">
        <v>0</v>
      </c>
      <c r="BZ40" s="23">
        <v>0.17100000000000001</v>
      </c>
      <c r="CA40" s="23"/>
      <c r="CB40" s="23"/>
      <c r="CC40" s="23"/>
      <c r="CD40" s="23"/>
      <c r="CE40" s="23"/>
      <c r="CF40" s="23"/>
      <c r="CG40" s="23"/>
      <c r="CH40" s="23"/>
      <c r="CI40" s="23" t="s">
        <v>174</v>
      </c>
      <c r="CJ40" s="23">
        <v>0.92719219563950939</v>
      </c>
      <c r="CK40" s="23" t="s">
        <v>87</v>
      </c>
      <c r="CL40" s="23">
        <v>15.609</v>
      </c>
      <c r="CM40" s="23">
        <v>-3.9717064771538453E-3</v>
      </c>
      <c r="CN40" s="23">
        <v>0.1942162808247308</v>
      </c>
      <c r="CO40" s="23">
        <v>0.13200000000000001</v>
      </c>
      <c r="CP40" s="23">
        <v>0</v>
      </c>
      <c r="CQ40" s="23">
        <v>0.13200000000000001</v>
      </c>
      <c r="CR40" s="23">
        <v>702.54399999999998</v>
      </c>
      <c r="CS40" s="23">
        <v>0</v>
      </c>
    </row>
    <row r="41" spans="1:97" x14ac:dyDescent="0.2">
      <c r="A41" s="24" t="s">
        <v>330</v>
      </c>
      <c r="B41" s="7" t="s">
        <v>331</v>
      </c>
      <c r="C41" s="7" t="s">
        <v>65</v>
      </c>
      <c r="D41" s="7" t="s">
        <v>62</v>
      </c>
      <c r="E41" s="7" t="b">
        <v>0</v>
      </c>
      <c r="F41" s="7" t="s">
        <v>174</v>
      </c>
      <c r="G41" s="7" t="s">
        <v>0</v>
      </c>
      <c r="H41" s="7" t="s">
        <v>66</v>
      </c>
      <c r="I41" s="7" t="s">
        <v>174</v>
      </c>
      <c r="J41" s="7" t="s">
        <v>67</v>
      </c>
      <c r="K41" s="7" t="s">
        <v>68</v>
      </c>
      <c r="L41" s="7">
        <v>90</v>
      </c>
      <c r="M41" s="7">
        <v>7</v>
      </c>
      <c r="N41" s="7">
        <v>7</v>
      </c>
      <c r="O41" s="7">
        <v>16960.238744693364</v>
      </c>
      <c r="P41" s="7">
        <v>16875.350194150349</v>
      </c>
      <c r="Q41" s="7">
        <v>2.0699999999999998</v>
      </c>
      <c r="R41" s="7">
        <v>0</v>
      </c>
      <c r="S41" s="7">
        <v>0</v>
      </c>
      <c r="T41" s="7">
        <v>8.2773106299230859E-4</v>
      </c>
      <c r="U41" s="7">
        <v>5.92</v>
      </c>
      <c r="V41" s="7">
        <v>0</v>
      </c>
      <c r="W41" s="7">
        <v>0</v>
      </c>
      <c r="X41" s="7">
        <v>2.6637911071617317E-3</v>
      </c>
      <c r="Y41" s="7">
        <v>37.020000000000003</v>
      </c>
      <c r="Z41" s="7">
        <v>0</v>
      </c>
      <c r="AA41" s="7">
        <v>0</v>
      </c>
      <c r="AB41" s="7">
        <v>2.7461555281929812E-3</v>
      </c>
      <c r="AC41" s="7">
        <v>5.2709999999999999</v>
      </c>
      <c r="AD41" s="7">
        <v>1E-3</v>
      </c>
      <c r="AE41" s="7">
        <v>0</v>
      </c>
      <c r="AF41" s="7">
        <v>8.1091473817506028E-4</v>
      </c>
      <c r="AG41" s="7">
        <v>11.195</v>
      </c>
      <c r="AH41" s="7">
        <v>4.0000000000000001E-3</v>
      </c>
      <c r="AI41" s="7">
        <v>1E-3</v>
      </c>
      <c r="AJ41" s="7">
        <v>2.6756769778238545E-3</v>
      </c>
      <c r="AK41" s="7">
        <v>16.091999999999999</v>
      </c>
      <c r="AL41" s="7">
        <v>3.3000000000000002E-2</v>
      </c>
      <c r="AM41" s="7">
        <v>1.2E-2</v>
      </c>
      <c r="AN41" s="7">
        <v>2.388110261661695E-2</v>
      </c>
      <c r="AO41" s="7">
        <v>-0.40600000000000003</v>
      </c>
      <c r="AP41" s="7">
        <v>3.3000000000000002E-2</v>
      </c>
      <c r="AQ41" s="7">
        <v>1.2E-2</v>
      </c>
      <c r="AR41" s="7">
        <v>2.4233492050910441E-2</v>
      </c>
      <c r="AS41" s="7">
        <v>374.46499999999997</v>
      </c>
      <c r="AT41" s="7">
        <v>26.010999999999999</v>
      </c>
      <c r="AU41" s="7">
        <v>9.8309999999999995</v>
      </c>
      <c r="AV41" s="7">
        <v>19.104188521431951</v>
      </c>
      <c r="AW41" s="7">
        <v>344.19900000000001</v>
      </c>
      <c r="AX41" s="23">
        <v>25.431000000000001</v>
      </c>
      <c r="AY41" s="23">
        <v>9.6120000000000001</v>
      </c>
      <c r="AZ41" s="23">
        <v>18.678014785549699</v>
      </c>
      <c r="BA41" s="23">
        <v>-167.727</v>
      </c>
      <c r="BB41" s="23">
        <v>5.3090000000000002</v>
      </c>
      <c r="BC41" s="23">
        <v>2.0070000000000001</v>
      </c>
      <c r="BD41" s="23">
        <v>3.899470797766186</v>
      </c>
      <c r="BE41" s="23">
        <v>-190.286</v>
      </c>
      <c r="BF41" s="23">
        <v>5.1669999999999998</v>
      </c>
      <c r="BG41" s="23">
        <v>1.9530000000000001</v>
      </c>
      <c r="BH41" s="23">
        <v>3.7947384848883803</v>
      </c>
      <c r="BI41" s="23">
        <v>6.5629999999999997</v>
      </c>
      <c r="BJ41" s="23">
        <v>0.26900000000000002</v>
      </c>
      <c r="BK41" s="23">
        <v>0.10199999999999999</v>
      </c>
      <c r="BL41" s="23">
        <v>0.19786230415577832</v>
      </c>
      <c r="BM41" s="23" t="s">
        <v>174</v>
      </c>
      <c r="BN41" s="23">
        <v>2.0699999999999998</v>
      </c>
      <c r="BO41" s="23">
        <v>1.008128581</v>
      </c>
      <c r="BP41" s="23">
        <v>-2.19</v>
      </c>
      <c r="BQ41" s="23">
        <v>-2.2200000000000002</v>
      </c>
      <c r="BR41" s="23">
        <v>28.63</v>
      </c>
      <c r="BS41" s="23">
        <v>-6.6638360053329702E-5</v>
      </c>
      <c r="BT41" s="23" t="s">
        <v>92</v>
      </c>
      <c r="BU41" s="23">
        <v>-0.40400000000000003</v>
      </c>
      <c r="BV41" s="23">
        <v>1.32353314014792</v>
      </c>
      <c r="BW41" s="23">
        <v>0.767990191100414</v>
      </c>
      <c r="BX41" s="23">
        <v>0.23300000000000001</v>
      </c>
      <c r="BY41" s="23">
        <v>0</v>
      </c>
      <c r="BZ41" s="23">
        <v>0.23300000000000001</v>
      </c>
      <c r="CA41" s="23"/>
      <c r="CB41" s="23"/>
      <c r="CC41" s="23"/>
      <c r="CD41" s="23"/>
      <c r="CE41" s="23"/>
      <c r="CF41" s="23"/>
      <c r="CG41" s="23"/>
      <c r="CH41" s="23"/>
      <c r="CI41" s="23" t="s">
        <v>174</v>
      </c>
      <c r="CJ41" s="23">
        <v>0.92719219563950939</v>
      </c>
      <c r="CK41" s="23" t="s">
        <v>87</v>
      </c>
      <c r="CL41" s="23">
        <v>-3.0019999999999998</v>
      </c>
      <c r="CM41" s="23">
        <v>-3.9717064771538453E-3</v>
      </c>
      <c r="CN41" s="23">
        <v>0.1942162808247308</v>
      </c>
      <c r="CO41" s="23">
        <v>0.20599999999999999</v>
      </c>
      <c r="CP41" s="23">
        <v>0</v>
      </c>
      <c r="CQ41" s="23">
        <v>0.20599999999999999</v>
      </c>
      <c r="CR41" s="23">
        <v>344.19900000000001</v>
      </c>
      <c r="CS41" s="23">
        <v>0</v>
      </c>
    </row>
    <row r="42" spans="1:97" x14ac:dyDescent="0.2">
      <c r="A42" s="24" t="s">
        <v>175</v>
      </c>
      <c r="B42" s="7" t="s">
        <v>176</v>
      </c>
      <c r="C42" s="7" t="s">
        <v>65</v>
      </c>
      <c r="D42" s="7" t="s">
        <v>62</v>
      </c>
      <c r="E42" s="7" t="b">
        <v>0</v>
      </c>
      <c r="F42" s="7" t="s">
        <v>177</v>
      </c>
      <c r="G42" s="7" t="s">
        <v>0</v>
      </c>
      <c r="H42" s="7" t="s">
        <v>66</v>
      </c>
      <c r="I42" s="7" t="s">
        <v>177</v>
      </c>
      <c r="J42" s="7" t="s">
        <v>67</v>
      </c>
      <c r="K42" s="7" t="s">
        <v>68</v>
      </c>
      <c r="L42" s="7">
        <v>90</v>
      </c>
      <c r="M42" s="7">
        <v>7</v>
      </c>
      <c r="N42" s="7">
        <v>7</v>
      </c>
      <c r="O42" s="7">
        <v>16970.68686210335</v>
      </c>
      <c r="P42" s="7">
        <v>17001.346722283615</v>
      </c>
      <c r="Q42" s="7">
        <v>-10.119999999999999</v>
      </c>
      <c r="R42" s="7">
        <v>0</v>
      </c>
      <c r="S42" s="7">
        <v>0</v>
      </c>
      <c r="T42" s="7">
        <v>1.3431478886087654E-3</v>
      </c>
      <c r="U42" s="7">
        <v>-10.77</v>
      </c>
      <c r="V42" s="7">
        <v>0.02</v>
      </c>
      <c r="W42" s="7">
        <v>0.01</v>
      </c>
      <c r="X42" s="7">
        <v>1.1981174757991288E-2</v>
      </c>
      <c r="Y42" s="7">
        <v>19.82</v>
      </c>
      <c r="Z42" s="7">
        <v>0.02</v>
      </c>
      <c r="AA42" s="7">
        <v>0.01</v>
      </c>
      <c r="AB42" s="7">
        <v>1.2351632681508335E-2</v>
      </c>
      <c r="AC42" s="7">
        <v>-6.7350000000000003</v>
      </c>
      <c r="AD42" s="7">
        <v>2E-3</v>
      </c>
      <c r="AE42" s="7">
        <v>1E-3</v>
      </c>
      <c r="AF42" s="7">
        <v>1.5210921574631633E-3</v>
      </c>
      <c r="AG42" s="7">
        <v>-5.593</v>
      </c>
      <c r="AH42" s="7">
        <v>1.6E-2</v>
      </c>
      <c r="AI42" s="7">
        <v>6.0000000000000001E-3</v>
      </c>
      <c r="AJ42" s="7">
        <v>1.203346701503967E-2</v>
      </c>
      <c r="AK42" s="7">
        <v>-12.856999999999999</v>
      </c>
      <c r="AL42" s="7">
        <v>4.3999999999999997E-2</v>
      </c>
      <c r="AM42" s="7">
        <v>1.7000000000000001E-2</v>
      </c>
      <c r="AN42" s="7">
        <v>3.2594698217964874E-2</v>
      </c>
      <c r="AO42" s="7">
        <v>-0.45400000000000001</v>
      </c>
      <c r="AP42" s="7">
        <v>4.2999999999999997E-2</v>
      </c>
      <c r="AQ42" s="7">
        <v>1.6E-2</v>
      </c>
      <c r="AR42" s="7">
        <v>3.139153256757217E-2</v>
      </c>
      <c r="AS42" s="7">
        <v>-7.4340000000000002</v>
      </c>
      <c r="AT42" s="7">
        <v>0.28799999999999998</v>
      </c>
      <c r="AU42" s="7">
        <v>0.109</v>
      </c>
      <c r="AV42" s="7">
        <v>0.21179811750254221</v>
      </c>
      <c r="AW42" s="7">
        <v>3.762</v>
      </c>
      <c r="AX42" s="23">
        <v>0.28699999999999998</v>
      </c>
      <c r="AY42" s="23">
        <v>0.108</v>
      </c>
      <c r="AZ42" s="23">
        <v>0.21050332570490154</v>
      </c>
      <c r="BA42" s="23">
        <v>18.177</v>
      </c>
      <c r="BB42" s="23">
        <v>1.3859999999999999</v>
      </c>
      <c r="BC42" s="23">
        <v>0.52400000000000002</v>
      </c>
      <c r="BD42" s="23">
        <v>1.0176688829097913</v>
      </c>
      <c r="BE42" s="23">
        <v>36.902000000000001</v>
      </c>
      <c r="BF42" s="23">
        <v>1.427</v>
      </c>
      <c r="BG42" s="23">
        <v>0.53900000000000003</v>
      </c>
      <c r="BH42" s="23">
        <v>1.0481157113091437</v>
      </c>
      <c r="BI42" s="23">
        <v>-0.63900000000000001</v>
      </c>
      <c r="BJ42" s="23">
        <v>0.05</v>
      </c>
      <c r="BK42" s="23">
        <v>1.9E-2</v>
      </c>
      <c r="BL42" s="23">
        <v>3.7017498411697117E-2</v>
      </c>
      <c r="BM42" s="23" t="s">
        <v>177</v>
      </c>
      <c r="BN42" s="23">
        <v>-10.17</v>
      </c>
      <c r="BO42" s="23">
        <v>1.008128581</v>
      </c>
      <c r="BP42" s="23">
        <v>-18.75</v>
      </c>
      <c r="BQ42" s="23">
        <v>-18.75</v>
      </c>
      <c r="BR42" s="23">
        <v>11.59</v>
      </c>
      <c r="BS42" s="23">
        <v>-6.6638360053329702E-5</v>
      </c>
      <c r="BT42" s="23" t="s">
        <v>92</v>
      </c>
      <c r="BU42" s="23">
        <v>-0.45500000000000002</v>
      </c>
      <c r="BV42" s="23">
        <v>1.3793631804636401</v>
      </c>
      <c r="BW42" s="23">
        <v>0.82103989566137547</v>
      </c>
      <c r="BX42" s="23">
        <v>0.19400000000000001</v>
      </c>
      <c r="BY42" s="23">
        <v>0</v>
      </c>
      <c r="BZ42" s="23">
        <v>0.19400000000000001</v>
      </c>
      <c r="CA42" s="23">
        <f>COUNT(BN42:BN49)</f>
        <v>8</v>
      </c>
      <c r="CB42" s="23">
        <f>AVERAGE(BN42:BN49)</f>
        <v>-10.15625</v>
      </c>
      <c r="CC42" s="23">
        <f>STDEV(BN42:BN49)/SQRT(CA42)</f>
        <v>1.1942944719432937E-2</v>
      </c>
      <c r="CD42" s="23">
        <f>AVERAGE(BP42:BP49)</f>
        <v>-18.783749999999998</v>
      </c>
      <c r="CE42" s="23">
        <f>AVERAGE(BR42:BR49)</f>
        <v>11.54</v>
      </c>
      <c r="CF42" s="23">
        <f>STDEV(BQ42:BQ49)/SQRT(CA42)</f>
        <v>1.8558546356251752E-2</v>
      </c>
      <c r="CG42" s="23">
        <f>AVERAGE(BZ42:BZ49)</f>
        <v>0.20037499999999997</v>
      </c>
      <c r="CH42" s="23">
        <f>STDEV(BZ42:BZ49)/SQRT(CA42)</f>
        <v>1.2558345972755743E-2</v>
      </c>
      <c r="CI42" s="23" t="s">
        <v>177</v>
      </c>
      <c r="CJ42" s="23">
        <v>0.92719219563950939</v>
      </c>
      <c r="CK42" s="23" t="s">
        <v>87</v>
      </c>
      <c r="CL42" s="23">
        <v>10.656000000000001</v>
      </c>
      <c r="CM42" s="23">
        <v>-3.9717064771538453E-3</v>
      </c>
      <c r="CN42" s="23">
        <v>0.1942162808247308</v>
      </c>
      <c r="CO42" s="23">
        <v>0.152</v>
      </c>
      <c r="CP42" s="23">
        <v>0</v>
      </c>
      <c r="CQ42" s="23">
        <v>0.152</v>
      </c>
      <c r="CR42" s="23">
        <v>3.762</v>
      </c>
      <c r="CS42" s="23">
        <v>0</v>
      </c>
    </row>
    <row r="43" spans="1:97" x14ac:dyDescent="0.2">
      <c r="A43" s="24" t="s">
        <v>183</v>
      </c>
      <c r="B43" s="7" t="s">
        <v>184</v>
      </c>
      <c r="C43" s="7" t="s">
        <v>65</v>
      </c>
      <c r="D43" s="7" t="s">
        <v>62</v>
      </c>
      <c r="E43" s="7" t="b">
        <v>0</v>
      </c>
      <c r="F43" s="7" t="s">
        <v>177</v>
      </c>
      <c r="G43" s="7" t="s">
        <v>0</v>
      </c>
      <c r="H43" s="7" t="s">
        <v>66</v>
      </c>
      <c r="I43" s="7" t="s">
        <v>177</v>
      </c>
      <c r="J43" s="7" t="s">
        <v>67</v>
      </c>
      <c r="K43" s="7" t="s">
        <v>68</v>
      </c>
      <c r="L43" s="7">
        <v>90</v>
      </c>
      <c r="M43" s="7">
        <v>7</v>
      </c>
      <c r="N43" s="7">
        <v>7</v>
      </c>
      <c r="O43" s="7">
        <v>16885.86368439654</v>
      </c>
      <c r="P43" s="7">
        <v>16948.375497652589</v>
      </c>
      <c r="Q43" s="7">
        <v>-10.14</v>
      </c>
      <c r="R43" s="7">
        <v>0</v>
      </c>
      <c r="S43" s="7">
        <v>0</v>
      </c>
      <c r="T43" s="7">
        <v>2.028815512254228E-3</v>
      </c>
      <c r="U43" s="7">
        <v>-10.85</v>
      </c>
      <c r="V43" s="7">
        <v>0.02</v>
      </c>
      <c r="W43" s="7">
        <v>0.01</v>
      </c>
      <c r="X43" s="7">
        <v>1.1801519672274748E-2</v>
      </c>
      <c r="Y43" s="7">
        <v>19.739999999999998</v>
      </c>
      <c r="Z43" s="7">
        <v>0.02</v>
      </c>
      <c r="AA43" s="7">
        <v>0.01</v>
      </c>
      <c r="AB43" s="7">
        <v>1.2166422660540976E-2</v>
      </c>
      <c r="AC43" s="7">
        <v>-6.7610000000000001</v>
      </c>
      <c r="AD43" s="7">
        <v>3.0000000000000001E-3</v>
      </c>
      <c r="AE43" s="7">
        <v>1E-3</v>
      </c>
      <c r="AF43" s="7">
        <v>2.1056371127383907E-3</v>
      </c>
      <c r="AG43" s="7">
        <v>-5.6710000000000003</v>
      </c>
      <c r="AH43" s="7">
        <v>1.6E-2</v>
      </c>
      <c r="AI43" s="7">
        <v>6.0000000000000001E-3</v>
      </c>
      <c r="AJ43" s="7">
        <v>1.1853327758562678E-2</v>
      </c>
      <c r="AK43" s="7">
        <v>-12.962999999999999</v>
      </c>
      <c r="AL43" s="7">
        <v>5.6000000000000001E-2</v>
      </c>
      <c r="AM43" s="7">
        <v>2.1000000000000001E-2</v>
      </c>
      <c r="AN43" s="7">
        <v>4.0873242724671022E-2</v>
      </c>
      <c r="AO43" s="7">
        <v>-0.45700000000000002</v>
      </c>
      <c r="AP43" s="7">
        <v>0.05</v>
      </c>
      <c r="AQ43" s="7">
        <v>1.9E-2</v>
      </c>
      <c r="AR43" s="7">
        <v>3.6564324062042804E-2</v>
      </c>
      <c r="AS43" s="7">
        <v>144.56</v>
      </c>
      <c r="AT43" s="7">
        <v>5.2759999999999998</v>
      </c>
      <c r="AU43" s="7">
        <v>1.994</v>
      </c>
      <c r="AV43" s="7">
        <v>3.875270915723505</v>
      </c>
      <c r="AW43" s="7">
        <v>157.65299999999999</v>
      </c>
      <c r="AX43" s="23">
        <v>5.3280000000000003</v>
      </c>
      <c r="AY43" s="23">
        <v>2.0139999999999998</v>
      </c>
      <c r="AZ43" s="23">
        <v>3.9132753085860901</v>
      </c>
      <c r="BA43" s="23">
        <v>-73.454999999999998</v>
      </c>
      <c r="BB43" s="23">
        <v>3.6179999999999999</v>
      </c>
      <c r="BC43" s="23">
        <v>1.367</v>
      </c>
      <c r="BD43" s="23">
        <v>2.6570149243214161</v>
      </c>
      <c r="BE43" s="23">
        <v>-56.244</v>
      </c>
      <c r="BF43" s="23">
        <v>3.7029999999999998</v>
      </c>
      <c r="BG43" s="23">
        <v>1.4</v>
      </c>
      <c r="BH43" s="23">
        <v>2.7195605299445345</v>
      </c>
      <c r="BI43" s="23">
        <v>2.4060000000000001</v>
      </c>
      <c r="BJ43" s="23">
        <v>0.107</v>
      </c>
      <c r="BK43" s="23">
        <v>0.04</v>
      </c>
      <c r="BL43" s="23">
        <v>7.85198346284708E-2</v>
      </c>
      <c r="BM43" s="23" t="s">
        <v>177</v>
      </c>
      <c r="BN43" s="23">
        <v>-10.19</v>
      </c>
      <c r="BO43" s="23">
        <v>1.008128581</v>
      </c>
      <c r="BP43" s="23">
        <v>-18.82</v>
      </c>
      <c r="BQ43" s="23">
        <v>-18.84</v>
      </c>
      <c r="BR43" s="23">
        <v>11.49</v>
      </c>
      <c r="BS43" s="23">
        <v>-6.6638360053329702E-5</v>
      </c>
      <c r="BT43" s="23" t="s">
        <v>92</v>
      </c>
      <c r="BU43" s="23">
        <v>-0.45800000000000002</v>
      </c>
      <c r="BV43" s="23">
        <v>1.3906895769011911</v>
      </c>
      <c r="BW43" s="23">
        <v>0.82625973108171813</v>
      </c>
      <c r="BX43" s="23">
        <v>0.19</v>
      </c>
      <c r="BY43" s="23">
        <v>0</v>
      </c>
      <c r="BZ43" s="23">
        <v>0.19</v>
      </c>
      <c r="CA43" s="23"/>
      <c r="CB43" s="23"/>
      <c r="CC43" s="23"/>
      <c r="CD43" s="23"/>
      <c r="CE43" s="23"/>
      <c r="CF43" s="23"/>
      <c r="CG43" s="23"/>
      <c r="CH43" s="23"/>
      <c r="CI43" s="23" t="s">
        <v>177</v>
      </c>
      <c r="CJ43" s="23">
        <v>0.92719219563950939</v>
      </c>
      <c r="CK43" s="23" t="s">
        <v>87</v>
      </c>
      <c r="CL43" s="23">
        <v>23.617999999999999</v>
      </c>
      <c r="CM43" s="23">
        <v>-3.9717064771538453E-3</v>
      </c>
      <c r="CN43" s="23">
        <v>0.1942162808247308</v>
      </c>
      <c r="CO43" s="23">
        <v>0.1</v>
      </c>
      <c r="CP43" s="23">
        <v>0</v>
      </c>
      <c r="CQ43" s="23">
        <v>0.1</v>
      </c>
      <c r="CR43" s="23">
        <v>157.65299999999999</v>
      </c>
      <c r="CS43" s="23">
        <v>0</v>
      </c>
    </row>
    <row r="44" spans="1:97" x14ac:dyDescent="0.2">
      <c r="A44" s="24" t="s">
        <v>193</v>
      </c>
      <c r="B44" s="7" t="s">
        <v>194</v>
      </c>
      <c r="C44" s="7" t="s">
        <v>65</v>
      </c>
      <c r="D44" s="7" t="s">
        <v>62</v>
      </c>
      <c r="E44" s="7" t="b">
        <v>0</v>
      </c>
      <c r="F44" s="7" t="s">
        <v>177</v>
      </c>
      <c r="G44" s="7" t="s">
        <v>0</v>
      </c>
      <c r="H44" s="7" t="s">
        <v>66</v>
      </c>
      <c r="I44" s="7" t="s">
        <v>177</v>
      </c>
      <c r="J44" s="7" t="s">
        <v>67</v>
      </c>
      <c r="K44" s="7" t="s">
        <v>68</v>
      </c>
      <c r="L44" s="7">
        <v>90</v>
      </c>
      <c r="M44" s="7">
        <v>7</v>
      </c>
      <c r="N44" s="7">
        <v>7</v>
      </c>
      <c r="O44" s="7">
        <v>17004.542300335772</v>
      </c>
      <c r="P44" s="7">
        <v>17034.30232265298</v>
      </c>
      <c r="Q44" s="7">
        <v>-10.06</v>
      </c>
      <c r="R44" s="7">
        <v>0</v>
      </c>
      <c r="S44" s="7">
        <v>0</v>
      </c>
      <c r="T44" s="7">
        <v>1.4762081855947777E-3</v>
      </c>
      <c r="U44" s="7">
        <v>-10.77</v>
      </c>
      <c r="V44" s="7">
        <v>0.01</v>
      </c>
      <c r="W44" s="7">
        <v>0</v>
      </c>
      <c r="X44" s="7">
        <v>5.817949902900711E-3</v>
      </c>
      <c r="Y44" s="7">
        <v>19.809999999999999</v>
      </c>
      <c r="Z44" s="7">
        <v>0.01</v>
      </c>
      <c r="AA44" s="7">
        <v>0</v>
      </c>
      <c r="AB44" s="7">
        <v>5.9978409138982018E-3</v>
      </c>
      <c r="AC44" s="7">
        <v>-6.6769999999999996</v>
      </c>
      <c r="AD44" s="7">
        <v>2E-3</v>
      </c>
      <c r="AE44" s="7">
        <v>1E-3</v>
      </c>
      <c r="AF44" s="7">
        <v>1.4956487472926562E-3</v>
      </c>
      <c r="AG44" s="7">
        <v>-5.5960000000000001</v>
      </c>
      <c r="AH44" s="7">
        <v>8.0000000000000002E-3</v>
      </c>
      <c r="AI44" s="7">
        <v>3.0000000000000001E-3</v>
      </c>
      <c r="AJ44" s="7">
        <v>5.844175655571179E-3</v>
      </c>
      <c r="AK44" s="7">
        <v>-12.782999999999999</v>
      </c>
      <c r="AL44" s="7">
        <v>0.04</v>
      </c>
      <c r="AM44" s="7">
        <v>1.4999999999999999E-2</v>
      </c>
      <c r="AN44" s="7">
        <v>2.9330122887662291E-2</v>
      </c>
      <c r="AO44" s="7">
        <v>-0.437</v>
      </c>
      <c r="AP44" s="7">
        <v>4.1000000000000002E-2</v>
      </c>
      <c r="AQ44" s="7">
        <v>1.6E-2</v>
      </c>
      <c r="AR44" s="7">
        <v>3.039516802758278E-2</v>
      </c>
      <c r="AS44" s="7">
        <v>-7.0629999999999997</v>
      </c>
      <c r="AT44" s="7">
        <v>0.40799999999999997</v>
      </c>
      <c r="AU44" s="7">
        <v>0.154</v>
      </c>
      <c r="AV44" s="7">
        <v>0.29950382640774997</v>
      </c>
      <c r="AW44" s="7">
        <v>4.1440000000000001</v>
      </c>
      <c r="AX44" s="23">
        <v>0.40899999999999997</v>
      </c>
      <c r="AY44" s="23">
        <v>0.154</v>
      </c>
      <c r="AZ44" s="23">
        <v>0.30004953819218622</v>
      </c>
      <c r="BA44" s="23">
        <v>16.631</v>
      </c>
      <c r="BB44" s="23">
        <v>1.522</v>
      </c>
      <c r="BC44" s="23">
        <v>0.57499999999999996</v>
      </c>
      <c r="BD44" s="23">
        <v>1.1174745434817188</v>
      </c>
      <c r="BE44" s="23">
        <v>35.268999999999998</v>
      </c>
      <c r="BF44" s="23">
        <v>1.538</v>
      </c>
      <c r="BG44" s="23">
        <v>0.58099999999999996</v>
      </c>
      <c r="BH44" s="23">
        <v>1.1295650876772982</v>
      </c>
      <c r="BI44" s="23">
        <v>-0.59699999999999998</v>
      </c>
      <c r="BJ44" s="23">
        <v>4.5999999999999999E-2</v>
      </c>
      <c r="BK44" s="23">
        <v>1.7999999999999999E-2</v>
      </c>
      <c r="BL44" s="23">
        <v>3.4064455394518446E-2</v>
      </c>
      <c r="BM44" s="23" t="s">
        <v>177</v>
      </c>
      <c r="BN44" s="23">
        <v>-10.11</v>
      </c>
      <c r="BO44" s="23">
        <v>1.008128581</v>
      </c>
      <c r="BP44" s="23">
        <v>-18.75</v>
      </c>
      <c r="BQ44" s="23">
        <v>-18.760000000000002</v>
      </c>
      <c r="BR44" s="23">
        <v>11.58</v>
      </c>
      <c r="BS44" s="23">
        <v>-6.6638360053329702E-5</v>
      </c>
      <c r="BT44" s="23" t="s">
        <v>92</v>
      </c>
      <c r="BU44" s="23">
        <v>-0.437</v>
      </c>
      <c r="BV44" s="23">
        <v>1.3962886981806852</v>
      </c>
      <c r="BW44" s="23">
        <v>0.82866310298321422</v>
      </c>
      <c r="BX44" s="23">
        <v>0.218</v>
      </c>
      <c r="BY44" s="23">
        <v>0</v>
      </c>
      <c r="BZ44" s="23">
        <v>0.218</v>
      </c>
      <c r="CA44" s="23"/>
      <c r="CB44" s="23"/>
      <c r="CC44" s="23"/>
      <c r="CD44" s="23"/>
      <c r="CE44" s="23"/>
      <c r="CF44" s="23"/>
      <c r="CG44" s="23"/>
      <c r="CH44" s="23"/>
      <c r="CI44" s="23" t="s">
        <v>177</v>
      </c>
      <c r="CJ44" s="23">
        <v>0.92719219563950939</v>
      </c>
      <c r="CK44" s="23" t="s">
        <v>87</v>
      </c>
      <c r="CL44" s="23">
        <v>10.693</v>
      </c>
      <c r="CM44" s="23">
        <v>-3.9717064771538453E-3</v>
      </c>
      <c r="CN44" s="23">
        <v>0.1942162808247308</v>
      </c>
      <c r="CO44" s="23">
        <v>0.152</v>
      </c>
      <c r="CP44" s="23">
        <v>0</v>
      </c>
      <c r="CQ44" s="23">
        <v>0.152</v>
      </c>
      <c r="CR44" s="23">
        <v>4.1440000000000001</v>
      </c>
      <c r="CS44" s="23">
        <v>0</v>
      </c>
    </row>
    <row r="45" spans="1:97" x14ac:dyDescent="0.2">
      <c r="A45" s="24" t="s">
        <v>225</v>
      </c>
      <c r="B45" s="7" t="s">
        <v>226</v>
      </c>
      <c r="C45" s="7" t="s">
        <v>65</v>
      </c>
      <c r="D45" s="7" t="s">
        <v>62</v>
      </c>
      <c r="E45" s="7" t="b">
        <v>0</v>
      </c>
      <c r="F45" s="7" t="s">
        <v>177</v>
      </c>
      <c r="G45" s="7" t="s">
        <v>0</v>
      </c>
      <c r="H45" s="7" t="s">
        <v>66</v>
      </c>
      <c r="I45" s="7" t="s">
        <v>177</v>
      </c>
      <c r="J45" s="7" t="s">
        <v>67</v>
      </c>
      <c r="K45" s="7" t="s">
        <v>68</v>
      </c>
      <c r="L45" s="7">
        <v>90</v>
      </c>
      <c r="M45" s="7">
        <v>7</v>
      </c>
      <c r="N45" s="7">
        <v>7</v>
      </c>
      <c r="O45" s="7">
        <v>16912.943420429332</v>
      </c>
      <c r="P45" s="7">
        <v>17027.119001592306</v>
      </c>
      <c r="Q45" s="7">
        <v>-10.11</v>
      </c>
      <c r="R45" s="7">
        <v>0</v>
      </c>
      <c r="S45" s="7">
        <v>0</v>
      </c>
      <c r="T45" s="7">
        <v>1.6794601426698996E-3</v>
      </c>
      <c r="U45" s="7">
        <v>-10.87</v>
      </c>
      <c r="V45" s="7">
        <v>0.01</v>
      </c>
      <c r="W45" s="7">
        <v>0</v>
      </c>
      <c r="X45" s="7">
        <v>7.7521308710687851E-3</v>
      </c>
      <c r="Y45" s="7">
        <v>19.71</v>
      </c>
      <c r="Z45" s="7">
        <v>0.01</v>
      </c>
      <c r="AA45" s="7">
        <v>0</v>
      </c>
      <c r="AB45" s="7">
        <v>7.9918267576030173E-3</v>
      </c>
      <c r="AC45" s="7">
        <v>-6.7270000000000003</v>
      </c>
      <c r="AD45" s="7">
        <v>2E-3</v>
      </c>
      <c r="AE45" s="7">
        <v>1E-3</v>
      </c>
      <c r="AF45" s="7">
        <v>1.4189489560156852E-3</v>
      </c>
      <c r="AG45" s="7">
        <v>-5.6929999999999996</v>
      </c>
      <c r="AH45" s="7">
        <v>1.0999999999999999E-2</v>
      </c>
      <c r="AI45" s="7">
        <v>4.0000000000000001E-3</v>
      </c>
      <c r="AJ45" s="7">
        <v>7.7827535506545574E-3</v>
      </c>
      <c r="AK45" s="7">
        <v>-12.939</v>
      </c>
      <c r="AL45" s="7">
        <v>4.9000000000000002E-2</v>
      </c>
      <c r="AM45" s="7">
        <v>1.9E-2</v>
      </c>
      <c r="AN45" s="7">
        <v>3.6171574981472991E-2</v>
      </c>
      <c r="AO45" s="7">
        <v>-0.44600000000000001</v>
      </c>
      <c r="AP45" s="7">
        <v>4.2000000000000003E-2</v>
      </c>
      <c r="AQ45" s="7">
        <v>1.6E-2</v>
      </c>
      <c r="AR45" s="7">
        <v>3.0812136968713252E-2</v>
      </c>
      <c r="AS45" s="7">
        <v>-7.423</v>
      </c>
      <c r="AT45" s="7">
        <v>8.6999999999999994E-2</v>
      </c>
      <c r="AU45" s="7">
        <v>3.3000000000000002E-2</v>
      </c>
      <c r="AV45" s="7">
        <v>6.4113329031952618E-2</v>
      </c>
      <c r="AW45" s="7">
        <v>3.976</v>
      </c>
      <c r="AX45" s="23">
        <v>9.2999999999999999E-2</v>
      </c>
      <c r="AY45" s="23">
        <v>3.5000000000000003E-2</v>
      </c>
      <c r="AZ45" s="23">
        <v>6.8308524060118836E-2</v>
      </c>
      <c r="BA45" s="23">
        <v>16.311</v>
      </c>
      <c r="BB45" s="23">
        <v>1.3480000000000001</v>
      </c>
      <c r="BC45" s="23">
        <v>0.50900000000000001</v>
      </c>
      <c r="BD45" s="23">
        <v>0.98977998521069044</v>
      </c>
      <c r="BE45" s="23">
        <v>35.198</v>
      </c>
      <c r="BF45" s="23">
        <v>1.3759999999999999</v>
      </c>
      <c r="BG45" s="23">
        <v>0.52</v>
      </c>
      <c r="BH45" s="23">
        <v>1.0108647872244527</v>
      </c>
      <c r="BI45" s="23">
        <v>-0.621</v>
      </c>
      <c r="BJ45" s="23">
        <v>4.7E-2</v>
      </c>
      <c r="BK45" s="23">
        <v>1.7999999999999999E-2</v>
      </c>
      <c r="BL45" s="23">
        <v>3.4788113696396103E-2</v>
      </c>
      <c r="BM45" s="23" t="s">
        <v>177</v>
      </c>
      <c r="BN45" s="23">
        <v>-10.16</v>
      </c>
      <c r="BO45" s="23">
        <v>1.008128581</v>
      </c>
      <c r="BP45" s="23">
        <v>-18.850000000000001</v>
      </c>
      <c r="BQ45" s="23">
        <v>-18.87</v>
      </c>
      <c r="BR45" s="23">
        <v>11.47</v>
      </c>
      <c r="BS45" s="23">
        <v>-6.6638360053329702E-5</v>
      </c>
      <c r="BT45" s="23" t="s">
        <v>92</v>
      </c>
      <c r="BU45" s="23">
        <v>-0.44700000000000001</v>
      </c>
      <c r="BV45" s="23">
        <v>1.5767348671125969</v>
      </c>
      <c r="BW45" s="23">
        <v>0.87652143082488476</v>
      </c>
      <c r="BX45" s="23">
        <v>0.17199999999999999</v>
      </c>
      <c r="BY45" s="23">
        <v>0</v>
      </c>
      <c r="BZ45" s="23">
        <v>0.17199999999999999</v>
      </c>
      <c r="CA45" s="23"/>
      <c r="CB45" s="23"/>
      <c r="CC45" s="23"/>
      <c r="CD45" s="23"/>
      <c r="CE45" s="23"/>
      <c r="CF45" s="23"/>
      <c r="CG45" s="23"/>
      <c r="CH45" s="23"/>
      <c r="CI45" s="23" t="s">
        <v>177</v>
      </c>
      <c r="CJ45" s="23">
        <v>0.92719219563950939</v>
      </c>
      <c r="CK45" s="23" t="s">
        <v>87</v>
      </c>
      <c r="CL45" s="23">
        <v>10.859</v>
      </c>
      <c r="CM45" s="23">
        <v>-3.9717064771538453E-3</v>
      </c>
      <c r="CN45" s="23">
        <v>0.1942162808247308</v>
      </c>
      <c r="CO45" s="23">
        <v>0.151</v>
      </c>
      <c r="CP45" s="23">
        <v>0</v>
      </c>
      <c r="CQ45" s="23">
        <v>0.151</v>
      </c>
      <c r="CR45" s="23">
        <v>3.976</v>
      </c>
      <c r="CS45" s="23">
        <v>0</v>
      </c>
    </row>
    <row r="46" spans="1:97" x14ac:dyDescent="0.2">
      <c r="A46" s="24" t="s">
        <v>259</v>
      </c>
      <c r="B46" s="7" t="s">
        <v>260</v>
      </c>
      <c r="C46" s="7" t="s">
        <v>65</v>
      </c>
      <c r="D46" s="7" t="s">
        <v>62</v>
      </c>
      <c r="E46" s="7" t="b">
        <v>0</v>
      </c>
      <c r="F46" s="7" t="s">
        <v>177</v>
      </c>
      <c r="G46" s="7" t="s">
        <v>0</v>
      </c>
      <c r="H46" s="7" t="s">
        <v>66</v>
      </c>
      <c r="I46" s="7" t="s">
        <v>177</v>
      </c>
      <c r="J46" s="7" t="s">
        <v>67</v>
      </c>
      <c r="K46" s="7" t="s">
        <v>68</v>
      </c>
      <c r="L46" s="7">
        <v>90</v>
      </c>
      <c r="M46" s="7">
        <v>7</v>
      </c>
      <c r="N46" s="7">
        <v>7</v>
      </c>
      <c r="O46" s="7">
        <v>17040.931897336384</v>
      </c>
      <c r="P46" s="7">
        <v>16948.148615456343</v>
      </c>
      <c r="Q46" s="7">
        <v>-10.09</v>
      </c>
      <c r="R46" s="7">
        <v>0</v>
      </c>
      <c r="S46" s="7">
        <v>0</v>
      </c>
      <c r="T46" s="7">
        <v>1.752237904020884E-3</v>
      </c>
      <c r="U46" s="7">
        <v>-10.78</v>
      </c>
      <c r="V46" s="7">
        <v>0.02</v>
      </c>
      <c r="W46" s="7">
        <v>0.01</v>
      </c>
      <c r="X46" s="7">
        <v>1.1623127450328072E-2</v>
      </c>
      <c r="Y46" s="7">
        <v>19.809999999999999</v>
      </c>
      <c r="Z46" s="7">
        <v>0.02</v>
      </c>
      <c r="AA46" s="7">
        <v>0.01</v>
      </c>
      <c r="AB46" s="7">
        <v>1.198251455109149E-2</v>
      </c>
      <c r="AC46" s="7">
        <v>-6.7110000000000003</v>
      </c>
      <c r="AD46" s="7">
        <v>3.0000000000000001E-3</v>
      </c>
      <c r="AE46" s="7">
        <v>1E-3</v>
      </c>
      <c r="AF46" s="7">
        <v>1.9009745948278792E-3</v>
      </c>
      <c r="AG46" s="7">
        <v>-5.5979999999999999</v>
      </c>
      <c r="AH46" s="7">
        <v>1.6E-2</v>
      </c>
      <c r="AI46" s="7">
        <v>6.0000000000000001E-3</v>
      </c>
      <c r="AJ46" s="7">
        <v>1.1674496478926837E-2</v>
      </c>
      <c r="AK46" s="7">
        <v>-12.787000000000001</v>
      </c>
      <c r="AL46" s="7">
        <v>0.03</v>
      </c>
      <c r="AM46" s="7">
        <v>1.2E-2</v>
      </c>
      <c r="AN46" s="7">
        <v>2.2389483945153485E-2</v>
      </c>
      <c r="AO46" s="7">
        <v>-0.40400000000000003</v>
      </c>
      <c r="AP46" s="7">
        <v>0.04</v>
      </c>
      <c r="AQ46" s="7">
        <v>1.4999999999999999E-2</v>
      </c>
      <c r="AR46" s="7">
        <v>2.9564359943871001E-2</v>
      </c>
      <c r="AS46" s="7">
        <v>77.075999999999993</v>
      </c>
      <c r="AT46" s="7">
        <v>3.6190000000000002</v>
      </c>
      <c r="AU46" s="7">
        <v>1.3680000000000001</v>
      </c>
      <c r="AV46" s="7">
        <v>2.6582070231741421</v>
      </c>
      <c r="AW46" s="7">
        <v>89.236999999999995</v>
      </c>
      <c r="AX46" s="23">
        <v>3.6459999999999999</v>
      </c>
      <c r="AY46" s="23">
        <v>1.3779999999999999</v>
      </c>
      <c r="AZ46" s="23">
        <v>2.6777009138662806</v>
      </c>
      <c r="BA46" s="23">
        <v>-24.952000000000002</v>
      </c>
      <c r="BB46" s="23">
        <v>2.302</v>
      </c>
      <c r="BC46" s="23">
        <v>0.87</v>
      </c>
      <c r="BD46" s="23">
        <v>1.6906523655197487</v>
      </c>
      <c r="BE46" s="23">
        <v>-7.0369999999999999</v>
      </c>
      <c r="BF46" s="23">
        <v>2.3660000000000001</v>
      </c>
      <c r="BG46" s="23">
        <v>0.89400000000000002</v>
      </c>
      <c r="BH46" s="23">
        <v>1.7380320786927732</v>
      </c>
      <c r="BI46" s="23">
        <v>0.91800000000000004</v>
      </c>
      <c r="BJ46" s="23">
        <v>7.2999999999999995E-2</v>
      </c>
      <c r="BK46" s="23">
        <v>2.8000000000000001E-2</v>
      </c>
      <c r="BL46" s="23">
        <v>5.3690211826053873E-2</v>
      </c>
      <c r="BM46" s="23" t="s">
        <v>177</v>
      </c>
      <c r="BN46" s="23">
        <v>-10.14</v>
      </c>
      <c r="BO46" s="23">
        <v>1.008128581</v>
      </c>
      <c r="BP46" s="23">
        <v>-18.75</v>
      </c>
      <c r="BQ46" s="23">
        <v>-18.77</v>
      </c>
      <c r="BR46" s="23">
        <v>11.57</v>
      </c>
      <c r="BS46" s="23">
        <v>-6.6638360053329702E-5</v>
      </c>
      <c r="BT46" s="23" t="s">
        <v>92</v>
      </c>
      <c r="BU46" s="23">
        <v>-0.40500000000000003</v>
      </c>
      <c r="BV46" s="23">
        <v>1.59498141353112</v>
      </c>
      <c r="BW46" s="23">
        <v>0.86820957826642309</v>
      </c>
      <c r="BX46" s="23">
        <v>0.222</v>
      </c>
      <c r="BY46" s="23">
        <v>0</v>
      </c>
      <c r="BZ46" s="23">
        <v>0.222</v>
      </c>
      <c r="CA46" s="23"/>
      <c r="CB46" s="23"/>
      <c r="CC46" s="23"/>
      <c r="CD46" s="23"/>
      <c r="CE46" s="23"/>
      <c r="CF46" s="23"/>
      <c r="CG46" s="23"/>
      <c r="CH46" s="23"/>
      <c r="CI46" s="23" t="s">
        <v>177</v>
      </c>
      <c r="CJ46" s="23">
        <v>0.92719219563950939</v>
      </c>
      <c r="CK46" s="23" t="s">
        <v>87</v>
      </c>
      <c r="CL46" s="23">
        <v>17.771999999999998</v>
      </c>
      <c r="CM46" s="23">
        <v>-3.9717064771538453E-3</v>
      </c>
      <c r="CN46" s="23">
        <v>0.1942162808247308</v>
      </c>
      <c r="CO46" s="23">
        <v>0.124</v>
      </c>
      <c r="CP46" s="23">
        <v>0</v>
      </c>
      <c r="CQ46" s="23">
        <v>0.124</v>
      </c>
      <c r="CR46" s="23">
        <v>89.236999999999995</v>
      </c>
      <c r="CS46" s="23">
        <v>0</v>
      </c>
    </row>
    <row r="47" spans="1:97" x14ac:dyDescent="0.2">
      <c r="A47" s="24" t="s">
        <v>288</v>
      </c>
      <c r="B47" s="7" t="s">
        <v>289</v>
      </c>
      <c r="C47" s="7" t="s">
        <v>65</v>
      </c>
      <c r="D47" s="7" t="s">
        <v>62</v>
      </c>
      <c r="E47" s="7" t="b">
        <v>0</v>
      </c>
      <c r="F47" s="7" t="s">
        <v>177</v>
      </c>
      <c r="G47" s="7" t="s">
        <v>0</v>
      </c>
      <c r="H47" s="7" t="s">
        <v>66</v>
      </c>
      <c r="I47" s="7" t="s">
        <v>177</v>
      </c>
      <c r="J47" s="7" t="s">
        <v>67</v>
      </c>
      <c r="K47" s="7" t="s">
        <v>68</v>
      </c>
      <c r="L47" s="7">
        <v>90</v>
      </c>
      <c r="M47" s="7">
        <v>7</v>
      </c>
      <c r="N47" s="7">
        <v>7</v>
      </c>
      <c r="O47" s="7">
        <v>16894.658253596623</v>
      </c>
      <c r="P47" s="7">
        <v>16983.734511117731</v>
      </c>
      <c r="Q47" s="7">
        <v>-10.16</v>
      </c>
      <c r="R47" s="7">
        <v>0</v>
      </c>
      <c r="S47" s="7">
        <v>0</v>
      </c>
      <c r="T47" s="7">
        <v>1.3979362004758996E-3</v>
      </c>
      <c r="U47" s="7">
        <v>-10.76</v>
      </c>
      <c r="V47" s="7">
        <v>0.01</v>
      </c>
      <c r="W47" s="7">
        <v>0</v>
      </c>
      <c r="X47" s="7">
        <v>7.3489840758434385E-3</v>
      </c>
      <c r="Y47" s="7">
        <v>19.82</v>
      </c>
      <c r="Z47" s="7">
        <v>0.01</v>
      </c>
      <c r="AA47" s="7">
        <v>0</v>
      </c>
      <c r="AB47" s="7">
        <v>7.5762146634693987E-3</v>
      </c>
      <c r="AC47" s="7">
        <v>-6.7729999999999997</v>
      </c>
      <c r="AD47" s="7">
        <v>2E-3</v>
      </c>
      <c r="AE47" s="7">
        <v>1E-3</v>
      </c>
      <c r="AF47" s="7">
        <v>1.3977160032214411E-3</v>
      </c>
      <c r="AG47" s="7">
        <v>-5.5869999999999997</v>
      </c>
      <c r="AH47" s="7">
        <v>0.01</v>
      </c>
      <c r="AI47" s="7">
        <v>4.0000000000000001E-3</v>
      </c>
      <c r="AJ47" s="7">
        <v>7.3808917759178158E-3</v>
      </c>
      <c r="AK47" s="7">
        <v>-12.824999999999999</v>
      </c>
      <c r="AL47" s="7">
        <v>0.04</v>
      </c>
      <c r="AM47" s="7">
        <v>1.4999999999999999E-2</v>
      </c>
      <c r="AN47" s="7">
        <v>2.9553367156894064E-2</v>
      </c>
      <c r="AO47" s="7">
        <v>-0.38800000000000001</v>
      </c>
      <c r="AP47" s="7">
        <v>4.2999999999999997E-2</v>
      </c>
      <c r="AQ47" s="7">
        <v>1.6E-2</v>
      </c>
      <c r="AR47" s="7">
        <v>3.1536640389352687E-2</v>
      </c>
      <c r="AS47" s="7">
        <v>-9.0009999999999994</v>
      </c>
      <c r="AT47" s="7">
        <v>6.8000000000000005E-2</v>
      </c>
      <c r="AU47" s="7">
        <v>2.5999999999999999E-2</v>
      </c>
      <c r="AV47" s="7">
        <v>4.9829819229719172E-2</v>
      </c>
      <c r="AW47" s="7">
        <v>2.1659999999999999</v>
      </c>
      <c r="AX47" s="23">
        <v>7.8E-2</v>
      </c>
      <c r="AY47" s="23">
        <v>0.03</v>
      </c>
      <c r="AZ47" s="23">
        <v>5.74315856163677E-2</v>
      </c>
      <c r="BA47" s="23">
        <v>13.725</v>
      </c>
      <c r="BB47" s="23">
        <v>0.89</v>
      </c>
      <c r="BC47" s="23">
        <v>0.33600000000000002</v>
      </c>
      <c r="BD47" s="23">
        <v>0.65341174299335136</v>
      </c>
      <c r="BE47" s="23">
        <v>32.398000000000003</v>
      </c>
      <c r="BF47" s="23">
        <v>0.90900000000000003</v>
      </c>
      <c r="BG47" s="23">
        <v>0.34300000000000003</v>
      </c>
      <c r="BH47" s="23">
        <v>0.66727791140528925</v>
      </c>
      <c r="BI47" s="23">
        <v>-0.55700000000000005</v>
      </c>
      <c r="BJ47" s="23">
        <v>3.9E-2</v>
      </c>
      <c r="BK47" s="23">
        <v>1.4999999999999999E-2</v>
      </c>
      <c r="BL47" s="23">
        <v>2.8677063372220226E-2</v>
      </c>
      <c r="BM47" s="23" t="s">
        <v>177</v>
      </c>
      <c r="BN47" s="23">
        <v>-10.210000000000001</v>
      </c>
      <c r="BO47" s="23">
        <v>1.008128581</v>
      </c>
      <c r="BP47" s="23">
        <v>-18.739999999999998</v>
      </c>
      <c r="BQ47" s="23">
        <v>-18.78</v>
      </c>
      <c r="BR47" s="23">
        <v>11.56</v>
      </c>
      <c r="BS47" s="23">
        <v>-6.6638360053329702E-5</v>
      </c>
      <c r="BT47" s="23" t="s">
        <v>92</v>
      </c>
      <c r="BU47" s="23">
        <v>-0.38900000000000001</v>
      </c>
      <c r="BV47" s="23">
        <v>1.5357304408617212</v>
      </c>
      <c r="BW47" s="23">
        <v>0.84052165021003578</v>
      </c>
      <c r="BX47" s="23">
        <v>0.24299999999999999</v>
      </c>
      <c r="BY47" s="23">
        <v>0</v>
      </c>
      <c r="BZ47" s="23">
        <v>0.24299999999999999</v>
      </c>
      <c r="CA47" s="23"/>
      <c r="CB47" s="23"/>
      <c r="CC47" s="23"/>
      <c r="CD47" s="23"/>
      <c r="CE47" s="23"/>
      <c r="CF47" s="23"/>
      <c r="CG47" s="23"/>
      <c r="CH47" s="23"/>
      <c r="CI47" s="23" t="s">
        <v>177</v>
      </c>
      <c r="CJ47" s="23">
        <v>0.92719219563950939</v>
      </c>
      <c r="CK47" s="23" t="s">
        <v>87</v>
      </c>
      <c r="CL47" s="23">
        <v>10.512</v>
      </c>
      <c r="CM47" s="23">
        <v>-3.9717064771538453E-3</v>
      </c>
      <c r="CN47" s="23">
        <v>0.1942162808247308</v>
      </c>
      <c r="CO47" s="23">
        <v>0.152</v>
      </c>
      <c r="CP47" s="23">
        <v>0</v>
      </c>
      <c r="CQ47" s="23">
        <v>0.152</v>
      </c>
      <c r="CR47" s="23">
        <v>2.1659999999999999</v>
      </c>
      <c r="CS47" s="23">
        <v>0</v>
      </c>
    </row>
    <row r="48" spans="1:97" x14ac:dyDescent="0.2">
      <c r="A48" s="24" t="s">
        <v>298</v>
      </c>
      <c r="B48" s="7" t="s">
        <v>299</v>
      </c>
      <c r="C48" s="7" t="s">
        <v>65</v>
      </c>
      <c r="D48" s="7" t="s">
        <v>62</v>
      </c>
      <c r="E48" s="7" t="b">
        <v>0</v>
      </c>
      <c r="F48" s="7" t="s">
        <v>177</v>
      </c>
      <c r="G48" s="7" t="s">
        <v>0</v>
      </c>
      <c r="H48" s="7" t="s">
        <v>66</v>
      </c>
      <c r="I48" s="7" t="s">
        <v>177</v>
      </c>
      <c r="J48" s="7" t="s">
        <v>67</v>
      </c>
      <c r="K48" s="7" t="s">
        <v>68</v>
      </c>
      <c r="L48" s="7">
        <v>90</v>
      </c>
      <c r="M48" s="7">
        <v>7</v>
      </c>
      <c r="N48" s="7">
        <v>7</v>
      </c>
      <c r="O48" s="7">
        <v>16976.374298853207</v>
      </c>
      <c r="P48" s="7">
        <v>16953.624551853773</v>
      </c>
      <c r="Q48" s="7">
        <v>-10.07</v>
      </c>
      <c r="R48" s="7">
        <v>0</v>
      </c>
      <c r="S48" s="7">
        <v>0</v>
      </c>
      <c r="T48" s="7">
        <v>1.2511320215595045E-3</v>
      </c>
      <c r="U48" s="7">
        <v>-10.79</v>
      </c>
      <c r="V48" s="7">
        <v>0.01</v>
      </c>
      <c r="W48" s="7">
        <v>0</v>
      </c>
      <c r="X48" s="7">
        <v>6.0792232367849379E-3</v>
      </c>
      <c r="Y48" s="7">
        <v>19.8</v>
      </c>
      <c r="Z48" s="7">
        <v>0.01</v>
      </c>
      <c r="AA48" s="7">
        <v>0</v>
      </c>
      <c r="AB48" s="7">
        <v>6.2671928192658171E-3</v>
      </c>
      <c r="AC48" s="7">
        <v>-6.6870000000000003</v>
      </c>
      <c r="AD48" s="7">
        <v>2E-3</v>
      </c>
      <c r="AE48" s="7">
        <v>1E-3</v>
      </c>
      <c r="AF48" s="7">
        <v>1.2828487004505752E-3</v>
      </c>
      <c r="AG48" s="7">
        <v>-5.6079999999999997</v>
      </c>
      <c r="AH48" s="7">
        <v>8.0000000000000002E-3</v>
      </c>
      <c r="AI48" s="7">
        <v>3.0000000000000001E-3</v>
      </c>
      <c r="AJ48" s="7">
        <v>6.1061948021819802E-3</v>
      </c>
      <c r="AK48" s="7">
        <v>-12.763</v>
      </c>
      <c r="AL48" s="7">
        <v>2.7E-2</v>
      </c>
      <c r="AM48" s="7">
        <v>0.01</v>
      </c>
      <c r="AN48" s="7">
        <v>2.0097038504203517E-2</v>
      </c>
      <c r="AO48" s="7">
        <v>-0.39400000000000002</v>
      </c>
      <c r="AP48" s="7">
        <v>3.1E-2</v>
      </c>
      <c r="AQ48" s="7">
        <v>1.2E-2</v>
      </c>
      <c r="AR48" s="7">
        <v>2.271672460289666E-2</v>
      </c>
      <c r="AS48" s="7">
        <v>-9.1850000000000005</v>
      </c>
      <c r="AT48" s="7">
        <v>0.10199999999999999</v>
      </c>
      <c r="AU48" s="7">
        <v>3.9E-2</v>
      </c>
      <c r="AV48" s="7">
        <v>7.5242508080930928E-2</v>
      </c>
      <c r="AW48" s="7">
        <v>2.0219999999999998</v>
      </c>
      <c r="AX48" s="23">
        <v>0.109</v>
      </c>
      <c r="AY48" s="23">
        <v>4.1000000000000002E-2</v>
      </c>
      <c r="AZ48" s="23">
        <v>8.0258625833823413E-2</v>
      </c>
      <c r="BA48" s="23">
        <v>14.420999999999999</v>
      </c>
      <c r="BB48" s="23">
        <v>1.4259999999999999</v>
      </c>
      <c r="BC48" s="23">
        <v>0.53900000000000003</v>
      </c>
      <c r="BD48" s="23">
        <v>1.0476780295778294</v>
      </c>
      <c r="BE48" s="23">
        <v>33.054000000000002</v>
      </c>
      <c r="BF48" s="23">
        <v>1.45</v>
      </c>
      <c r="BG48" s="23">
        <v>0.54800000000000004</v>
      </c>
      <c r="BH48" s="23">
        <v>1.0652415762479126</v>
      </c>
      <c r="BI48" s="23">
        <v>-0.6</v>
      </c>
      <c r="BJ48" s="23">
        <v>5.2999999999999999E-2</v>
      </c>
      <c r="BK48" s="23">
        <v>0.02</v>
      </c>
      <c r="BL48" s="23">
        <v>3.9196085946993892E-2</v>
      </c>
      <c r="BM48" s="23" t="s">
        <v>177</v>
      </c>
      <c r="BN48" s="23">
        <v>-10.119999999999999</v>
      </c>
      <c r="BO48" s="23">
        <v>1.008128581</v>
      </c>
      <c r="BP48" s="23">
        <v>-18.760000000000002</v>
      </c>
      <c r="BQ48" s="23">
        <v>-18.75</v>
      </c>
      <c r="BR48" s="23">
        <v>11.59</v>
      </c>
      <c r="BS48" s="23">
        <v>-6.6638360053329702E-5</v>
      </c>
      <c r="BT48" s="23" t="s">
        <v>92</v>
      </c>
      <c r="BU48" s="23">
        <v>-0.39500000000000002</v>
      </c>
      <c r="BV48" s="23">
        <v>1.5248221526618733</v>
      </c>
      <c r="BW48" s="23">
        <v>0.83127251668251156</v>
      </c>
      <c r="BX48" s="23">
        <v>0.23</v>
      </c>
      <c r="BY48" s="23">
        <v>0</v>
      </c>
      <c r="BZ48" s="23">
        <v>0.23</v>
      </c>
      <c r="CA48" s="23"/>
      <c r="CB48" s="23"/>
      <c r="CC48" s="23"/>
      <c r="CD48" s="23"/>
      <c r="CE48" s="23"/>
      <c r="CF48" s="23"/>
      <c r="CG48" s="23"/>
      <c r="CH48" s="23"/>
      <c r="CI48" s="23" t="s">
        <v>177</v>
      </c>
      <c r="CJ48" s="23">
        <v>0.92719219563950939</v>
      </c>
      <c r="CK48" s="23" t="s">
        <v>87</v>
      </c>
      <c r="CL48" s="23">
        <v>10.538</v>
      </c>
      <c r="CM48" s="23">
        <v>-3.9717064771538453E-3</v>
      </c>
      <c r="CN48" s="23">
        <v>0.1942162808247308</v>
      </c>
      <c r="CO48" s="23">
        <v>0.152</v>
      </c>
      <c r="CP48" s="23">
        <v>0</v>
      </c>
      <c r="CQ48" s="23">
        <v>0.152</v>
      </c>
      <c r="CR48" s="23">
        <v>2.0219999999999998</v>
      </c>
      <c r="CS48" s="23">
        <v>0</v>
      </c>
    </row>
    <row r="49" spans="1:97" x14ac:dyDescent="0.2">
      <c r="A49" s="24" t="s">
        <v>314</v>
      </c>
      <c r="B49" s="7" t="s">
        <v>315</v>
      </c>
      <c r="C49" s="7" t="s">
        <v>65</v>
      </c>
      <c r="D49" s="7" t="s">
        <v>62</v>
      </c>
      <c r="E49" s="7" t="b">
        <v>0</v>
      </c>
      <c r="F49" s="7" t="s">
        <v>177</v>
      </c>
      <c r="G49" s="7" t="s">
        <v>0</v>
      </c>
      <c r="H49" s="7" t="s">
        <v>66</v>
      </c>
      <c r="I49" s="7" t="s">
        <v>177</v>
      </c>
      <c r="J49" s="7" t="s">
        <v>67</v>
      </c>
      <c r="K49" s="7" t="s">
        <v>68</v>
      </c>
      <c r="L49" s="7">
        <v>90</v>
      </c>
      <c r="M49" s="7">
        <v>7</v>
      </c>
      <c r="N49" s="7">
        <v>7</v>
      </c>
      <c r="O49" s="7">
        <v>17003.796280910839</v>
      </c>
      <c r="P49" s="7">
        <v>16970.352307000412</v>
      </c>
      <c r="Q49" s="7">
        <v>-10.1</v>
      </c>
      <c r="R49" s="7">
        <v>0</v>
      </c>
      <c r="S49" s="7">
        <v>0</v>
      </c>
      <c r="T49" s="7">
        <v>1.017589611904898E-3</v>
      </c>
      <c r="U49" s="7">
        <v>-10.87</v>
      </c>
      <c r="V49" s="7">
        <v>0.01</v>
      </c>
      <c r="W49" s="7">
        <v>0</v>
      </c>
      <c r="X49" s="7">
        <v>5.1507016898364221E-3</v>
      </c>
      <c r="Y49" s="7">
        <v>19.71</v>
      </c>
      <c r="Z49" s="7">
        <v>0.01</v>
      </c>
      <c r="AA49" s="7">
        <v>0</v>
      </c>
      <c r="AB49" s="7">
        <v>5.3099613860860644E-3</v>
      </c>
      <c r="AC49" s="7">
        <v>-6.7210000000000001</v>
      </c>
      <c r="AD49" s="7">
        <v>1E-3</v>
      </c>
      <c r="AE49" s="7">
        <v>1E-3</v>
      </c>
      <c r="AF49" s="7">
        <v>1.0362431506820288E-3</v>
      </c>
      <c r="AG49" s="7">
        <v>-5.6950000000000003</v>
      </c>
      <c r="AH49" s="7">
        <v>7.0000000000000001E-3</v>
      </c>
      <c r="AI49" s="7">
        <v>3.0000000000000001E-3</v>
      </c>
      <c r="AJ49" s="7">
        <v>5.1733650842462047E-3</v>
      </c>
      <c r="AK49" s="7">
        <v>-12.933999999999999</v>
      </c>
      <c r="AL49" s="7">
        <v>4.3999999999999997E-2</v>
      </c>
      <c r="AM49" s="7">
        <v>1.7000000000000001E-2</v>
      </c>
      <c r="AN49" s="7">
        <v>3.2506562556396716E-2</v>
      </c>
      <c r="AO49" s="7">
        <v>-0.44600000000000001</v>
      </c>
      <c r="AP49" s="7">
        <v>4.2999999999999997E-2</v>
      </c>
      <c r="AQ49" s="7">
        <v>1.6E-2</v>
      </c>
      <c r="AR49" s="7">
        <v>3.1309540205124713E-2</v>
      </c>
      <c r="AS49" s="7">
        <v>84.186000000000007</v>
      </c>
      <c r="AT49" s="7">
        <v>5.4539999999999997</v>
      </c>
      <c r="AU49" s="7">
        <v>2.0619999999999998</v>
      </c>
      <c r="AV49" s="7">
        <v>4.0059702064282519</v>
      </c>
      <c r="AW49" s="7">
        <v>96.641000000000005</v>
      </c>
      <c r="AX49" s="23">
        <v>5.508</v>
      </c>
      <c r="AY49" s="23">
        <v>2.0819999999999999</v>
      </c>
      <c r="AZ49" s="23">
        <v>4.0453650304073543</v>
      </c>
      <c r="BA49" s="23">
        <v>-22.175999999999998</v>
      </c>
      <c r="BB49" s="23">
        <v>2.4009999999999998</v>
      </c>
      <c r="BC49" s="23">
        <v>0.90800000000000003</v>
      </c>
      <c r="BD49" s="23">
        <v>1.7637056860679168</v>
      </c>
      <c r="BE49" s="23">
        <v>-4.0069999999999997</v>
      </c>
      <c r="BF49" s="23">
        <v>2.456</v>
      </c>
      <c r="BG49" s="23">
        <v>0.92800000000000005</v>
      </c>
      <c r="BH49" s="23">
        <v>1.8041708799903144</v>
      </c>
      <c r="BI49" s="23">
        <v>0.88100000000000001</v>
      </c>
      <c r="BJ49" s="23">
        <v>9.7000000000000003E-2</v>
      </c>
      <c r="BK49" s="23">
        <v>3.6999999999999998E-2</v>
      </c>
      <c r="BL49" s="23">
        <v>7.1417149324222939E-2</v>
      </c>
      <c r="BM49" s="23" t="s">
        <v>177</v>
      </c>
      <c r="BN49" s="23">
        <v>-10.15</v>
      </c>
      <c r="BO49" s="23">
        <v>1.008128581</v>
      </c>
      <c r="BP49" s="23">
        <v>-18.850000000000001</v>
      </c>
      <c r="BQ49" s="23">
        <v>-18.87</v>
      </c>
      <c r="BR49" s="23">
        <v>11.47</v>
      </c>
      <c r="BS49" s="23">
        <v>-6.6638360053329702E-5</v>
      </c>
      <c r="BT49" s="23" t="s">
        <v>92</v>
      </c>
      <c r="BU49" s="23">
        <v>-0.44700000000000001</v>
      </c>
      <c r="BV49" s="23">
        <v>1.5373486942570695</v>
      </c>
      <c r="BW49" s="23">
        <v>0.82165943536932018</v>
      </c>
      <c r="BX49" s="23">
        <v>0.13400000000000001</v>
      </c>
      <c r="BY49" s="23">
        <v>0</v>
      </c>
      <c r="BZ49" s="23">
        <v>0.13400000000000001</v>
      </c>
      <c r="CA49" s="23"/>
      <c r="CB49" s="23"/>
      <c r="CC49" s="23"/>
      <c r="CD49" s="23"/>
      <c r="CE49" s="23"/>
      <c r="CF49" s="23"/>
      <c r="CG49" s="23"/>
      <c r="CH49" s="23"/>
      <c r="CI49" s="23" t="s">
        <v>177</v>
      </c>
      <c r="CJ49" s="23">
        <v>0.92719219563950939</v>
      </c>
      <c r="CK49" s="23" t="s">
        <v>87</v>
      </c>
      <c r="CL49" s="23">
        <v>18.585000000000001</v>
      </c>
      <c r="CM49" s="23">
        <v>-3.9717064771538453E-3</v>
      </c>
      <c r="CN49" s="23">
        <v>0.1942162808247308</v>
      </c>
      <c r="CO49" s="23">
        <v>0.12</v>
      </c>
      <c r="CP49" s="23">
        <v>0</v>
      </c>
      <c r="CQ49" s="23">
        <v>0.12</v>
      </c>
      <c r="CR49" s="23">
        <v>96.641000000000005</v>
      </c>
      <c r="CS49" s="23">
        <v>0</v>
      </c>
    </row>
    <row r="50" spans="1:97" x14ac:dyDescent="0.2">
      <c r="A50" s="24" t="s">
        <v>178</v>
      </c>
      <c r="B50" s="7" t="s">
        <v>179</v>
      </c>
      <c r="C50" s="7" t="s">
        <v>65</v>
      </c>
      <c r="D50" s="7" t="s">
        <v>62</v>
      </c>
      <c r="E50" s="7" t="b">
        <v>0</v>
      </c>
      <c r="F50" s="7" t="s">
        <v>180</v>
      </c>
      <c r="G50" s="7" t="s">
        <v>0</v>
      </c>
      <c r="H50" s="7" t="s">
        <v>66</v>
      </c>
      <c r="I50" s="7" t="s">
        <v>180</v>
      </c>
      <c r="J50" s="7" t="s">
        <v>67</v>
      </c>
      <c r="K50" s="7" t="s">
        <v>68</v>
      </c>
      <c r="L50" s="7">
        <v>90</v>
      </c>
      <c r="M50" s="7">
        <v>7</v>
      </c>
      <c r="N50" s="7">
        <v>7</v>
      </c>
      <c r="O50" s="7">
        <v>16944.041663158274</v>
      </c>
      <c r="P50" s="7">
        <v>17017.420749068206</v>
      </c>
      <c r="Q50" s="7">
        <v>1.77</v>
      </c>
      <c r="R50" s="7">
        <v>0</v>
      </c>
      <c r="S50" s="7">
        <v>0</v>
      </c>
      <c r="T50" s="7">
        <v>1.2993314509882001E-3</v>
      </c>
      <c r="U50" s="7">
        <v>6.24</v>
      </c>
      <c r="V50" s="7">
        <v>0.01</v>
      </c>
      <c r="W50" s="7">
        <v>0</v>
      </c>
      <c r="X50" s="7">
        <v>6.8099881344363348E-3</v>
      </c>
      <c r="Y50" s="7">
        <v>37.35</v>
      </c>
      <c r="Z50" s="7">
        <v>0.01</v>
      </c>
      <c r="AA50" s="7">
        <v>0</v>
      </c>
      <c r="AB50" s="7">
        <v>7.0205529675506362E-3</v>
      </c>
      <c r="AC50" s="7">
        <v>5.0010000000000003</v>
      </c>
      <c r="AD50" s="7">
        <v>2E-3</v>
      </c>
      <c r="AE50" s="7">
        <v>1E-3</v>
      </c>
      <c r="AF50" s="7">
        <v>1.316213632585588E-3</v>
      </c>
      <c r="AG50" s="7">
        <v>11.513</v>
      </c>
      <c r="AH50" s="7">
        <v>8.9999999999999993E-3</v>
      </c>
      <c r="AI50" s="7">
        <v>4.0000000000000001E-3</v>
      </c>
      <c r="AJ50" s="7">
        <v>6.8398237239952432E-3</v>
      </c>
      <c r="AK50" s="7">
        <v>16.381</v>
      </c>
      <c r="AL50" s="7">
        <v>4.3999999999999997E-2</v>
      </c>
      <c r="AM50" s="7">
        <v>1.7000000000000001E-2</v>
      </c>
      <c r="AN50" s="7">
        <v>3.2495725658540066E-2</v>
      </c>
      <c r="AO50" s="7">
        <v>-0.153</v>
      </c>
      <c r="AP50" s="7">
        <v>4.2999999999999997E-2</v>
      </c>
      <c r="AQ50" s="7">
        <v>1.6E-2</v>
      </c>
      <c r="AR50" s="7">
        <v>3.1643999647745835E-2</v>
      </c>
      <c r="AS50" s="7">
        <v>17.529</v>
      </c>
      <c r="AT50" s="7">
        <v>0.52100000000000002</v>
      </c>
      <c r="AU50" s="7">
        <v>0.19700000000000001</v>
      </c>
      <c r="AV50" s="7">
        <v>0.38257468123733446</v>
      </c>
      <c r="AW50" s="7">
        <v>-5.5019999999999998</v>
      </c>
      <c r="AX50" s="23">
        <v>0.51</v>
      </c>
      <c r="AY50" s="23">
        <v>0.193</v>
      </c>
      <c r="AZ50" s="23">
        <v>0.37488201074476529</v>
      </c>
      <c r="BA50" s="23">
        <v>-4.327</v>
      </c>
      <c r="BB50" s="23">
        <v>1.1299999999999999</v>
      </c>
      <c r="BC50" s="23">
        <v>0.42699999999999999</v>
      </c>
      <c r="BD50" s="23">
        <v>0.83008741734835989</v>
      </c>
      <c r="BE50" s="23">
        <v>-31.637</v>
      </c>
      <c r="BF50" s="23">
        <v>1.101</v>
      </c>
      <c r="BG50" s="23">
        <v>0.41599999999999998</v>
      </c>
      <c r="BH50" s="23">
        <v>0.80872709926951003</v>
      </c>
      <c r="BI50" s="23">
        <v>0.154</v>
      </c>
      <c r="BJ50" s="23">
        <v>3.9E-2</v>
      </c>
      <c r="BK50" s="23">
        <v>1.4999999999999999E-2</v>
      </c>
      <c r="BL50" s="23">
        <v>2.8937806186106394E-2</v>
      </c>
      <c r="BM50" s="23" t="s">
        <v>180</v>
      </c>
      <c r="BN50" s="23">
        <v>1.77</v>
      </c>
      <c r="BO50" s="23">
        <v>1.008128581</v>
      </c>
      <c r="BP50" s="23">
        <v>-1.87</v>
      </c>
      <c r="BQ50" s="23">
        <v>-1.85</v>
      </c>
      <c r="BR50" s="23">
        <v>29.01</v>
      </c>
      <c r="BS50" s="23">
        <v>-6.6638360053329702E-5</v>
      </c>
      <c r="BT50" s="23" t="s">
        <v>92</v>
      </c>
      <c r="BU50" s="23">
        <v>-0.152</v>
      </c>
      <c r="BV50" s="23">
        <v>1.3844569764360342</v>
      </c>
      <c r="BW50" s="23">
        <v>0.82569911052401856</v>
      </c>
      <c r="BX50" s="23">
        <v>0.61499999999999999</v>
      </c>
      <c r="BY50" s="23">
        <v>0</v>
      </c>
      <c r="BZ50" s="23">
        <v>0.61499999999999999</v>
      </c>
      <c r="CA50" s="23">
        <f>COUNT(BN50:BN61)</f>
        <v>12</v>
      </c>
      <c r="CB50" s="23">
        <f>AVERAGE(BN50:BN61)</f>
        <v>1.7383333333333333</v>
      </c>
      <c r="CC50" s="23">
        <f>STDEV(BN50:BN61)/SQRT(CA50)</f>
        <v>9.9112220857129115E-3</v>
      </c>
      <c r="CD50" s="23">
        <f>AVERAGE(BP50:BP61)</f>
        <v>-1.8550000000000002</v>
      </c>
      <c r="CE50" s="23">
        <f>AVERAGE(BR50:BR61)</f>
        <v>28.996666666666666</v>
      </c>
      <c r="CF50" s="23">
        <f>STDEV(BQ50:BQ61)/SQRT(CA50)</f>
        <v>3.4145410978769775E-2</v>
      </c>
      <c r="CG50" s="23">
        <f>AVERAGE(BZ50:BZ61)</f>
        <v>0.61033333333333339</v>
      </c>
      <c r="CH50" s="23">
        <f>STDEV(BZ50:BZ61)/SQRT(CA50)</f>
        <v>8.5911629485233738E-3</v>
      </c>
      <c r="CI50" s="23" t="s">
        <v>180</v>
      </c>
      <c r="CJ50" s="23">
        <v>0.92719219563950939</v>
      </c>
      <c r="CK50" s="23" t="s">
        <v>87</v>
      </c>
      <c r="CL50" s="23">
        <v>-21.754999999999999</v>
      </c>
      <c r="CM50" s="23">
        <v>-3.9717064771538453E-3</v>
      </c>
      <c r="CN50" s="23">
        <v>0.1942162808247308</v>
      </c>
      <c r="CO50" s="23">
        <v>0.28100000000000003</v>
      </c>
      <c r="CP50" s="23">
        <v>0</v>
      </c>
      <c r="CQ50" s="23">
        <v>0.28100000000000003</v>
      </c>
      <c r="CR50" s="23">
        <v>-5.5019999999999998</v>
      </c>
      <c r="CS50" s="23">
        <v>0</v>
      </c>
    </row>
    <row r="51" spans="1:97" x14ac:dyDescent="0.2">
      <c r="A51" s="24" t="s">
        <v>185</v>
      </c>
      <c r="B51" s="7" t="s">
        <v>186</v>
      </c>
      <c r="C51" s="7" t="s">
        <v>65</v>
      </c>
      <c r="D51" s="7" t="s">
        <v>62</v>
      </c>
      <c r="E51" s="7" t="b">
        <v>0</v>
      </c>
      <c r="F51" s="7" t="s">
        <v>180</v>
      </c>
      <c r="G51" s="7" t="s">
        <v>0</v>
      </c>
      <c r="H51" s="7" t="s">
        <v>66</v>
      </c>
      <c r="I51" s="7" t="s">
        <v>180</v>
      </c>
      <c r="J51" s="7" t="s">
        <v>67</v>
      </c>
      <c r="K51" s="7" t="s">
        <v>68</v>
      </c>
      <c r="L51" s="7">
        <v>90</v>
      </c>
      <c r="M51" s="7">
        <v>7</v>
      </c>
      <c r="N51" s="7">
        <v>7</v>
      </c>
      <c r="O51" s="7">
        <v>17042.673891148206</v>
      </c>
      <c r="P51" s="7">
        <v>16942.930324942783</v>
      </c>
      <c r="Q51" s="7">
        <v>1.75</v>
      </c>
      <c r="R51" s="7">
        <v>0</v>
      </c>
      <c r="S51" s="7">
        <v>0</v>
      </c>
      <c r="T51" s="7">
        <v>1.7329780688007019E-3</v>
      </c>
      <c r="U51" s="7">
        <v>6.34</v>
      </c>
      <c r="V51" s="7">
        <v>0.02</v>
      </c>
      <c r="W51" s="7">
        <v>0.01</v>
      </c>
      <c r="X51" s="7">
        <v>1.120193079921719E-2</v>
      </c>
      <c r="Y51" s="7">
        <v>37.450000000000003</v>
      </c>
      <c r="Z51" s="7">
        <v>0.02</v>
      </c>
      <c r="AA51" s="7">
        <v>0.01</v>
      </c>
      <c r="AB51" s="7">
        <v>1.1548294499527363E-2</v>
      </c>
      <c r="AC51" s="7">
        <v>4.9809999999999999</v>
      </c>
      <c r="AD51" s="7">
        <v>3.0000000000000001E-3</v>
      </c>
      <c r="AE51" s="7">
        <v>1E-3</v>
      </c>
      <c r="AF51" s="7">
        <v>1.9536893339579756E-3</v>
      </c>
      <c r="AG51" s="7">
        <v>11.612</v>
      </c>
      <c r="AH51" s="7">
        <v>1.4999999999999999E-2</v>
      </c>
      <c r="AI51" s="7">
        <v>6.0000000000000001E-3</v>
      </c>
      <c r="AJ51" s="7">
        <v>1.1252488663361558E-2</v>
      </c>
      <c r="AK51" s="7">
        <v>16.436</v>
      </c>
      <c r="AL51" s="7">
        <v>0.06</v>
      </c>
      <c r="AM51" s="7">
        <v>2.3E-2</v>
      </c>
      <c r="AN51" s="7">
        <v>4.4396507242990449E-2</v>
      </c>
      <c r="AO51" s="7">
        <v>-0.17499999999999999</v>
      </c>
      <c r="AP51" s="7">
        <v>6.9000000000000006E-2</v>
      </c>
      <c r="AQ51" s="7">
        <v>2.5999999999999999E-2</v>
      </c>
      <c r="AR51" s="7">
        <v>5.0441832768519393E-2</v>
      </c>
      <c r="AS51" s="7">
        <v>214.465</v>
      </c>
      <c r="AT51" s="7">
        <v>10.692</v>
      </c>
      <c r="AU51" s="7">
        <v>4.0410000000000004</v>
      </c>
      <c r="AV51" s="7">
        <v>7.8530971918544186</v>
      </c>
      <c r="AW51" s="7">
        <v>186.74299999999999</v>
      </c>
      <c r="AX51" s="23">
        <v>10.428000000000001</v>
      </c>
      <c r="AY51" s="23">
        <v>3.9409999999999998</v>
      </c>
      <c r="AZ51" s="23">
        <v>7.6589123059509578</v>
      </c>
      <c r="BA51" s="23">
        <v>-128.34700000000001</v>
      </c>
      <c r="BB51" s="23">
        <v>5.4340000000000002</v>
      </c>
      <c r="BC51" s="23">
        <v>2.0539999999999998</v>
      </c>
      <c r="BD51" s="23">
        <v>3.9908791412416096</v>
      </c>
      <c r="BE51" s="23">
        <v>-152.40100000000001</v>
      </c>
      <c r="BF51" s="23">
        <v>5.2949999999999999</v>
      </c>
      <c r="BG51" s="23">
        <v>2.0009999999999999</v>
      </c>
      <c r="BH51" s="23">
        <v>3.88921854360916</v>
      </c>
      <c r="BI51" s="23">
        <v>4.1840000000000002</v>
      </c>
      <c r="BJ51" s="23">
        <v>0.17199999999999999</v>
      </c>
      <c r="BK51" s="23">
        <v>6.5000000000000002E-2</v>
      </c>
      <c r="BL51" s="23">
        <v>0.12643339225124858</v>
      </c>
      <c r="BM51" s="23" t="s">
        <v>180</v>
      </c>
      <c r="BN51" s="23">
        <v>1.75</v>
      </c>
      <c r="BO51" s="23">
        <v>1.008128581</v>
      </c>
      <c r="BP51" s="23">
        <v>-1.78</v>
      </c>
      <c r="BQ51" s="23">
        <v>-1.75</v>
      </c>
      <c r="BR51" s="23">
        <v>29.11</v>
      </c>
      <c r="BS51" s="23">
        <v>-6.6638360053329702E-5</v>
      </c>
      <c r="BT51" s="23" t="s">
        <v>92</v>
      </c>
      <c r="BU51" s="23">
        <v>-0.17399999999999999</v>
      </c>
      <c r="BV51" s="23">
        <v>1.3861507476543442</v>
      </c>
      <c r="BW51" s="23">
        <v>0.82336674460165604</v>
      </c>
      <c r="BX51" s="23">
        <v>0.58199999999999996</v>
      </c>
      <c r="BY51" s="23">
        <v>0</v>
      </c>
      <c r="BZ51" s="23">
        <v>0.58199999999999996</v>
      </c>
      <c r="CA51" s="23"/>
      <c r="CB51" s="23"/>
      <c r="CC51" s="23"/>
      <c r="CD51" s="23"/>
      <c r="CE51" s="23"/>
      <c r="CF51" s="23"/>
      <c r="CG51" s="23"/>
      <c r="CH51" s="23"/>
      <c r="CI51" s="23" t="s">
        <v>180</v>
      </c>
      <c r="CJ51" s="23">
        <v>0.92719219563950939</v>
      </c>
      <c r="CK51" s="23" t="s">
        <v>87</v>
      </c>
      <c r="CL51" s="23">
        <v>-12.106999999999999</v>
      </c>
      <c r="CM51" s="23">
        <v>-3.9717064771538453E-3</v>
      </c>
      <c r="CN51" s="23">
        <v>0.1942162808247308</v>
      </c>
      <c r="CO51" s="23">
        <v>0.24199999999999999</v>
      </c>
      <c r="CP51" s="23">
        <v>0</v>
      </c>
      <c r="CQ51" s="23">
        <v>0.24199999999999999</v>
      </c>
      <c r="CR51" s="23">
        <v>186.74299999999999</v>
      </c>
      <c r="CS51" s="23">
        <v>0</v>
      </c>
    </row>
    <row r="52" spans="1:97" x14ac:dyDescent="0.2">
      <c r="A52" s="24" t="s">
        <v>195</v>
      </c>
      <c r="B52" s="7" t="s">
        <v>196</v>
      </c>
      <c r="C52" s="7" t="s">
        <v>65</v>
      </c>
      <c r="D52" s="7" t="s">
        <v>62</v>
      </c>
      <c r="E52" s="7" t="b">
        <v>0</v>
      </c>
      <c r="F52" s="7" t="s">
        <v>180</v>
      </c>
      <c r="G52" s="7" t="s">
        <v>0</v>
      </c>
      <c r="H52" s="7" t="s">
        <v>66</v>
      </c>
      <c r="I52" s="7" t="s">
        <v>180</v>
      </c>
      <c r="J52" s="7" t="s">
        <v>67</v>
      </c>
      <c r="K52" s="7" t="s">
        <v>68</v>
      </c>
      <c r="L52" s="7">
        <v>90</v>
      </c>
      <c r="M52" s="7">
        <v>7</v>
      </c>
      <c r="N52" s="7">
        <v>7</v>
      </c>
      <c r="O52" s="7">
        <v>17008.172415475641</v>
      </c>
      <c r="P52" s="7">
        <v>16879.876301692326</v>
      </c>
      <c r="Q52" s="7">
        <v>1.68</v>
      </c>
      <c r="R52" s="7">
        <v>0</v>
      </c>
      <c r="S52" s="7">
        <v>0</v>
      </c>
      <c r="T52" s="7">
        <v>2.6004437102738211E-3</v>
      </c>
      <c r="U52" s="7">
        <v>6.09</v>
      </c>
      <c r="V52" s="7">
        <v>0.01</v>
      </c>
      <c r="W52" s="7">
        <v>0</v>
      </c>
      <c r="X52" s="7">
        <v>6.843793811803809E-3</v>
      </c>
      <c r="Y52" s="7">
        <v>37.200000000000003</v>
      </c>
      <c r="Z52" s="7">
        <v>0.01</v>
      </c>
      <c r="AA52" s="7">
        <v>0</v>
      </c>
      <c r="AB52" s="7">
        <v>7.055403916462962E-3</v>
      </c>
      <c r="AC52" s="7">
        <v>4.9139999999999997</v>
      </c>
      <c r="AD52" s="7">
        <v>4.0000000000000001E-3</v>
      </c>
      <c r="AE52" s="7">
        <v>1E-3</v>
      </c>
      <c r="AF52" s="7">
        <v>2.5709766054928833E-3</v>
      </c>
      <c r="AG52" s="7">
        <v>11.363</v>
      </c>
      <c r="AH52" s="7">
        <v>8.9999999999999993E-3</v>
      </c>
      <c r="AI52" s="7">
        <v>4.0000000000000001E-3</v>
      </c>
      <c r="AJ52" s="7">
        <v>6.8757712958828722E-3</v>
      </c>
      <c r="AK52" s="7">
        <v>16.123999999999999</v>
      </c>
      <c r="AL52" s="7">
        <v>4.7E-2</v>
      </c>
      <c r="AM52" s="7">
        <v>1.7999999999999999E-2</v>
      </c>
      <c r="AN52" s="7">
        <v>3.4669982359397319E-2</v>
      </c>
      <c r="AO52" s="7">
        <v>-0.17</v>
      </c>
      <c r="AP52" s="7">
        <v>5.5E-2</v>
      </c>
      <c r="AQ52" s="7">
        <v>2.1000000000000001E-2</v>
      </c>
      <c r="AR52" s="7">
        <v>4.0057903344468078E-2</v>
      </c>
      <c r="AS52" s="7">
        <v>17.884</v>
      </c>
      <c r="AT52" s="7">
        <v>0.32500000000000001</v>
      </c>
      <c r="AU52" s="7">
        <v>0.123</v>
      </c>
      <c r="AV52" s="7">
        <v>0.2385110802626679</v>
      </c>
      <c r="AW52" s="7">
        <v>-4.8609999999999998</v>
      </c>
      <c r="AX52" s="23">
        <v>0.31</v>
      </c>
      <c r="AY52" s="23">
        <v>0.11700000000000001</v>
      </c>
      <c r="AZ52" s="23">
        <v>0.22733176809696293</v>
      </c>
      <c r="BA52" s="23">
        <v>-4.0830000000000002</v>
      </c>
      <c r="BB52" s="23">
        <v>2.468</v>
      </c>
      <c r="BC52" s="23">
        <v>0.93300000000000005</v>
      </c>
      <c r="BD52" s="23">
        <v>1.8122961168836795</v>
      </c>
      <c r="BE52" s="23">
        <v>-31.027999999999999</v>
      </c>
      <c r="BF52" s="23">
        <v>2.4049999999999998</v>
      </c>
      <c r="BG52" s="23">
        <v>0.90900000000000003</v>
      </c>
      <c r="BH52" s="23">
        <v>1.7660959809858121</v>
      </c>
      <c r="BI52" s="23">
        <v>0.14899999999999999</v>
      </c>
      <c r="BJ52" s="23">
        <v>0.09</v>
      </c>
      <c r="BK52" s="23">
        <v>3.4000000000000002E-2</v>
      </c>
      <c r="BL52" s="23">
        <v>6.6209575288751973E-2</v>
      </c>
      <c r="BM52" s="23" t="s">
        <v>180</v>
      </c>
      <c r="BN52" s="23">
        <v>1.68</v>
      </c>
      <c r="BO52" s="23">
        <v>1.008128581</v>
      </c>
      <c r="BP52" s="23">
        <v>-2.02</v>
      </c>
      <c r="BQ52" s="23">
        <v>-1.99</v>
      </c>
      <c r="BR52" s="23">
        <v>28.87</v>
      </c>
      <c r="BS52" s="23">
        <v>-6.6638360053329702E-5</v>
      </c>
      <c r="BT52" s="23" t="s">
        <v>92</v>
      </c>
      <c r="BU52" s="23">
        <v>-0.16900000000000001</v>
      </c>
      <c r="BV52" s="23">
        <v>1.4343475916571351</v>
      </c>
      <c r="BW52" s="23">
        <v>0.84140445688342214</v>
      </c>
      <c r="BX52" s="23">
        <v>0.59899999999999998</v>
      </c>
      <c r="BY52" s="23">
        <v>0</v>
      </c>
      <c r="BZ52" s="23">
        <v>0.59899999999999998</v>
      </c>
      <c r="CA52" s="23"/>
      <c r="CB52" s="23"/>
      <c r="CC52" s="23"/>
      <c r="CD52" s="23"/>
      <c r="CE52" s="23"/>
      <c r="CF52" s="23"/>
      <c r="CG52" s="23"/>
      <c r="CH52" s="23"/>
      <c r="CI52" s="23" t="s">
        <v>180</v>
      </c>
      <c r="CJ52" s="23">
        <v>0.92719219563950939</v>
      </c>
      <c r="CK52" s="23" t="s">
        <v>87</v>
      </c>
      <c r="CL52" s="23">
        <v>-21.443000000000001</v>
      </c>
      <c r="CM52" s="23">
        <v>-3.9717064771538453E-3</v>
      </c>
      <c r="CN52" s="23">
        <v>0.1942162808247308</v>
      </c>
      <c r="CO52" s="23">
        <v>0.27900000000000003</v>
      </c>
      <c r="CP52" s="23">
        <v>0</v>
      </c>
      <c r="CQ52" s="23">
        <v>0.27900000000000003</v>
      </c>
      <c r="CR52" s="23">
        <v>-4.8609999999999998</v>
      </c>
      <c r="CS52" s="23">
        <v>0</v>
      </c>
    </row>
    <row r="53" spans="1:97" x14ac:dyDescent="0.2">
      <c r="A53" s="24" t="s">
        <v>217</v>
      </c>
      <c r="B53" s="7" t="s">
        <v>218</v>
      </c>
      <c r="C53" s="7" t="s">
        <v>65</v>
      </c>
      <c r="D53" s="7" t="s">
        <v>62</v>
      </c>
      <c r="E53" s="7" t="b">
        <v>0</v>
      </c>
      <c r="F53" s="7" t="s">
        <v>180</v>
      </c>
      <c r="G53" s="7" t="s">
        <v>0</v>
      </c>
      <c r="H53" s="7" t="s">
        <v>66</v>
      </c>
      <c r="I53" s="7" t="s">
        <v>180</v>
      </c>
      <c r="J53" s="7" t="s">
        <v>67</v>
      </c>
      <c r="K53" s="7" t="s">
        <v>68</v>
      </c>
      <c r="L53" s="7">
        <v>90</v>
      </c>
      <c r="M53" s="7">
        <v>7</v>
      </c>
      <c r="N53" s="7">
        <v>7</v>
      </c>
      <c r="O53" s="7">
        <v>16919.592222417501</v>
      </c>
      <c r="P53" s="7">
        <v>16997.262842751265</v>
      </c>
      <c r="Q53" s="7">
        <v>1.7</v>
      </c>
      <c r="R53" s="7">
        <v>0</v>
      </c>
      <c r="S53" s="7">
        <v>0</v>
      </c>
      <c r="T53" s="7">
        <v>1.8967328742928108E-3</v>
      </c>
      <c r="U53" s="7">
        <v>6.1</v>
      </c>
      <c r="V53" s="7">
        <v>0.01</v>
      </c>
      <c r="W53" s="7">
        <v>0</v>
      </c>
      <c r="X53" s="7">
        <v>5.3103528700493173E-3</v>
      </c>
      <c r="Y53" s="7">
        <v>37.200000000000003</v>
      </c>
      <c r="Z53" s="7">
        <v>0.01</v>
      </c>
      <c r="AA53" s="7">
        <v>0</v>
      </c>
      <c r="AB53" s="7">
        <v>5.4745489807917717E-3</v>
      </c>
      <c r="AC53" s="7">
        <v>4.9249999999999998</v>
      </c>
      <c r="AD53" s="7">
        <v>2E-3</v>
      </c>
      <c r="AE53" s="7">
        <v>1E-3</v>
      </c>
      <c r="AF53" s="7">
        <v>1.7957271190295143E-3</v>
      </c>
      <c r="AG53" s="7">
        <v>11.37</v>
      </c>
      <c r="AH53" s="7">
        <v>7.0000000000000001E-3</v>
      </c>
      <c r="AI53" s="7">
        <v>3.0000000000000001E-3</v>
      </c>
      <c r="AJ53" s="7">
        <v>5.3330701768905106E-3</v>
      </c>
      <c r="AK53" s="7">
        <v>16.158999999999999</v>
      </c>
      <c r="AL53" s="7">
        <v>4.2999999999999997E-2</v>
      </c>
      <c r="AM53" s="7">
        <v>1.6E-2</v>
      </c>
      <c r="AN53" s="7">
        <v>3.1610478239883444E-2</v>
      </c>
      <c r="AO53" s="7">
        <v>-0.155</v>
      </c>
      <c r="AP53" s="7">
        <v>4.2999999999999997E-2</v>
      </c>
      <c r="AQ53" s="7">
        <v>1.6E-2</v>
      </c>
      <c r="AR53" s="7">
        <v>3.1452636384092666E-2</v>
      </c>
      <c r="AS53" s="7">
        <v>70.244</v>
      </c>
      <c r="AT53" s="7">
        <v>3.7890000000000001</v>
      </c>
      <c r="AU53" s="7">
        <v>1.4319999999999999</v>
      </c>
      <c r="AV53" s="7">
        <v>2.7831339466246514</v>
      </c>
      <c r="AW53" s="7">
        <v>46.316000000000003</v>
      </c>
      <c r="AX53" s="23">
        <v>3.6960000000000002</v>
      </c>
      <c r="AY53" s="23">
        <v>1.397</v>
      </c>
      <c r="AZ53" s="23">
        <v>2.7148271290787447</v>
      </c>
      <c r="BA53" s="23">
        <v>-29.26</v>
      </c>
      <c r="BB53" s="23">
        <v>2.387</v>
      </c>
      <c r="BC53" s="23">
        <v>0.90200000000000002</v>
      </c>
      <c r="BD53" s="23">
        <v>1.753189741452974</v>
      </c>
      <c r="BE53" s="23">
        <v>-55.548000000000002</v>
      </c>
      <c r="BF53" s="23">
        <v>2.335</v>
      </c>
      <c r="BG53" s="23">
        <v>0.88200000000000001</v>
      </c>
      <c r="BH53" s="23">
        <v>1.7147504476701276</v>
      </c>
      <c r="BI53" s="23">
        <v>1.077</v>
      </c>
      <c r="BJ53" s="23">
        <v>8.2000000000000003E-2</v>
      </c>
      <c r="BK53" s="23">
        <v>3.1E-2</v>
      </c>
      <c r="BL53" s="23">
        <v>6.0165022506741779E-2</v>
      </c>
      <c r="BM53" s="23" t="s">
        <v>180</v>
      </c>
      <c r="BN53" s="23">
        <v>1.69</v>
      </c>
      <c r="BO53" s="23">
        <v>1.008128581</v>
      </c>
      <c r="BP53" s="23">
        <v>-2.02</v>
      </c>
      <c r="BQ53" s="23">
        <v>-1.97</v>
      </c>
      <c r="BR53" s="23">
        <v>28.89</v>
      </c>
      <c r="BS53" s="23">
        <v>-6.6638360053329702E-5</v>
      </c>
      <c r="BT53" s="23" t="s">
        <v>92</v>
      </c>
      <c r="BU53" s="23">
        <v>-0.154</v>
      </c>
      <c r="BV53" s="23">
        <v>1.5203902325329728</v>
      </c>
      <c r="BW53" s="23">
        <v>0.86476496191765817</v>
      </c>
      <c r="BX53" s="23">
        <v>0.63100000000000001</v>
      </c>
      <c r="BY53" s="23">
        <v>0</v>
      </c>
      <c r="BZ53" s="23">
        <v>0.63100000000000001</v>
      </c>
      <c r="CA53" s="23"/>
      <c r="CB53" s="23"/>
      <c r="CC53" s="23"/>
      <c r="CD53" s="23"/>
      <c r="CE53" s="23"/>
      <c r="CF53" s="23"/>
      <c r="CG53" s="23"/>
      <c r="CH53" s="23"/>
      <c r="CI53" s="23" t="s">
        <v>180</v>
      </c>
      <c r="CJ53" s="23">
        <v>0.92719219563950939</v>
      </c>
      <c r="CK53" s="23" t="s">
        <v>87</v>
      </c>
      <c r="CL53" s="23">
        <v>-18.814</v>
      </c>
      <c r="CM53" s="23">
        <v>-3.9717064771538453E-3</v>
      </c>
      <c r="CN53" s="23">
        <v>0.1942162808247308</v>
      </c>
      <c r="CO53" s="23">
        <v>0.26900000000000002</v>
      </c>
      <c r="CP53" s="23">
        <v>0</v>
      </c>
      <c r="CQ53" s="23">
        <v>0.26900000000000002</v>
      </c>
      <c r="CR53" s="23">
        <v>46.316000000000003</v>
      </c>
      <c r="CS53" s="23">
        <v>0</v>
      </c>
    </row>
    <row r="54" spans="1:97" x14ac:dyDescent="0.2">
      <c r="A54" s="24" t="s">
        <v>229</v>
      </c>
      <c r="B54" s="7" t="s">
        <v>230</v>
      </c>
      <c r="C54" s="7" t="s">
        <v>65</v>
      </c>
      <c r="D54" s="7" t="s">
        <v>62</v>
      </c>
      <c r="E54" s="7" t="b">
        <v>0</v>
      </c>
      <c r="F54" s="7" t="s">
        <v>180</v>
      </c>
      <c r="G54" s="7" t="s">
        <v>0</v>
      </c>
      <c r="H54" s="7" t="s">
        <v>66</v>
      </c>
      <c r="I54" s="7" t="s">
        <v>180</v>
      </c>
      <c r="J54" s="7" t="s">
        <v>67</v>
      </c>
      <c r="K54" s="7" t="s">
        <v>68</v>
      </c>
      <c r="L54" s="7">
        <v>90</v>
      </c>
      <c r="M54" s="7">
        <v>7</v>
      </c>
      <c r="N54" s="7">
        <v>7</v>
      </c>
      <c r="O54" s="7">
        <v>16915.496806502288</v>
      </c>
      <c r="P54" s="7">
        <v>16998.612599545857</v>
      </c>
      <c r="Q54" s="7">
        <v>1.7</v>
      </c>
      <c r="R54" s="7">
        <v>0</v>
      </c>
      <c r="S54" s="7">
        <v>0</v>
      </c>
      <c r="T54" s="7">
        <v>1.0241086098182275E-3</v>
      </c>
      <c r="U54" s="7">
        <v>6.18</v>
      </c>
      <c r="V54" s="7">
        <v>0.01</v>
      </c>
      <c r="W54" s="7">
        <v>0</v>
      </c>
      <c r="X54" s="7">
        <v>4.4597259007039119E-3</v>
      </c>
      <c r="Y54" s="7">
        <v>37.29</v>
      </c>
      <c r="Z54" s="7">
        <v>0.01</v>
      </c>
      <c r="AA54" s="7">
        <v>0</v>
      </c>
      <c r="AB54" s="7">
        <v>4.5976206255518137E-3</v>
      </c>
      <c r="AC54" s="7">
        <v>4.9359999999999999</v>
      </c>
      <c r="AD54" s="7">
        <v>1E-3</v>
      </c>
      <c r="AE54" s="7">
        <v>0</v>
      </c>
      <c r="AF54" s="7">
        <v>9.4097893144723019E-4</v>
      </c>
      <c r="AG54" s="7">
        <v>11.456</v>
      </c>
      <c r="AH54" s="7">
        <v>6.0000000000000001E-3</v>
      </c>
      <c r="AI54" s="7">
        <v>2E-3</v>
      </c>
      <c r="AJ54" s="7">
        <v>4.4782105490708494E-3</v>
      </c>
      <c r="AK54" s="7">
        <v>16.251000000000001</v>
      </c>
      <c r="AL54" s="7">
        <v>4.2000000000000003E-2</v>
      </c>
      <c r="AM54" s="7">
        <v>1.6E-2</v>
      </c>
      <c r="AN54" s="7">
        <v>3.0980831949078365E-2</v>
      </c>
      <c r="AO54" s="7">
        <v>-0.158</v>
      </c>
      <c r="AP54" s="7">
        <v>4.1000000000000002E-2</v>
      </c>
      <c r="AQ54" s="7">
        <v>1.4999999999999999E-2</v>
      </c>
      <c r="AR54" s="7">
        <v>3.0085344062748431E-2</v>
      </c>
      <c r="AS54" s="7">
        <v>19.744</v>
      </c>
      <c r="AT54" s="7">
        <v>0.158</v>
      </c>
      <c r="AU54" s="7">
        <v>0.06</v>
      </c>
      <c r="AV54" s="7">
        <v>0.1160093538754363</v>
      </c>
      <c r="AW54" s="7">
        <v>-3.2240000000000002</v>
      </c>
      <c r="AX54" s="23">
        <v>0.155</v>
      </c>
      <c r="AY54" s="23">
        <v>5.8999999999999997E-2</v>
      </c>
      <c r="AZ54" s="23">
        <v>0.11400361704962578</v>
      </c>
      <c r="BA54" s="23">
        <v>-4.8339999999999996</v>
      </c>
      <c r="BB54" s="23">
        <v>2.1080000000000001</v>
      </c>
      <c r="BC54" s="23">
        <v>0.79700000000000004</v>
      </c>
      <c r="BD54" s="23">
        <v>1.5483930122336029</v>
      </c>
      <c r="BE54" s="23">
        <v>-31.954000000000001</v>
      </c>
      <c r="BF54" s="23">
        <v>2.0499999999999998</v>
      </c>
      <c r="BG54" s="23">
        <v>0.77500000000000002</v>
      </c>
      <c r="BH54" s="23">
        <v>1.5056374383736255</v>
      </c>
      <c r="BI54" s="23">
        <v>0.191</v>
      </c>
      <c r="BJ54" s="23">
        <v>8.5999999999999993E-2</v>
      </c>
      <c r="BK54" s="23">
        <v>3.2000000000000001E-2</v>
      </c>
      <c r="BL54" s="23">
        <v>6.2960585296421873E-2</v>
      </c>
      <c r="BM54" s="23" t="s">
        <v>180</v>
      </c>
      <c r="BN54" s="23">
        <v>1.7</v>
      </c>
      <c r="BO54" s="23">
        <v>1.008128581</v>
      </c>
      <c r="BP54" s="23">
        <v>-1.93</v>
      </c>
      <c r="BQ54" s="23">
        <v>-1.9</v>
      </c>
      <c r="BR54" s="23">
        <v>28.97</v>
      </c>
      <c r="BS54" s="23">
        <v>-6.6638360053329702E-5</v>
      </c>
      <c r="BT54" s="23" t="s">
        <v>92</v>
      </c>
      <c r="BU54" s="23">
        <v>-0.157</v>
      </c>
      <c r="BV54" s="23">
        <v>1.5189776934906818</v>
      </c>
      <c r="BW54" s="23">
        <v>0.85939124007225531</v>
      </c>
      <c r="BX54" s="23">
        <v>0.622</v>
      </c>
      <c r="BY54" s="23">
        <v>0</v>
      </c>
      <c r="BZ54" s="23">
        <v>0.622</v>
      </c>
      <c r="CA54" s="23"/>
      <c r="CB54" s="23"/>
      <c r="CC54" s="23"/>
      <c r="CD54" s="23"/>
      <c r="CE54" s="23"/>
      <c r="CF54" s="23"/>
      <c r="CG54" s="23"/>
      <c r="CH54" s="23"/>
      <c r="CI54" s="23" t="s">
        <v>180</v>
      </c>
      <c r="CJ54" s="23">
        <v>0.92719219563950939</v>
      </c>
      <c r="CK54" s="23" t="s">
        <v>87</v>
      </c>
      <c r="CL54" s="23">
        <v>-21.530999999999999</v>
      </c>
      <c r="CM54" s="23">
        <v>-3.9717064771538453E-3</v>
      </c>
      <c r="CN54" s="23">
        <v>0.1942162808247308</v>
      </c>
      <c r="CO54" s="23">
        <v>0.28000000000000003</v>
      </c>
      <c r="CP54" s="23">
        <v>0</v>
      </c>
      <c r="CQ54" s="23">
        <v>0.28000000000000003</v>
      </c>
      <c r="CR54" s="23">
        <v>-3.2240000000000002</v>
      </c>
      <c r="CS54" s="23">
        <v>0</v>
      </c>
    </row>
    <row r="55" spans="1:97" x14ac:dyDescent="0.2">
      <c r="A55" s="24" t="s">
        <v>241</v>
      </c>
      <c r="B55" s="7" t="s">
        <v>242</v>
      </c>
      <c r="C55" s="7" t="s">
        <v>65</v>
      </c>
      <c r="D55" s="7" t="s">
        <v>62</v>
      </c>
      <c r="E55" s="7" t="b">
        <v>0</v>
      </c>
      <c r="F55" s="7" t="s">
        <v>180</v>
      </c>
      <c r="G55" s="7" t="s">
        <v>0</v>
      </c>
      <c r="H55" s="7" t="s">
        <v>66</v>
      </c>
      <c r="I55" s="7" t="s">
        <v>180</v>
      </c>
      <c r="J55" s="7" t="s">
        <v>67</v>
      </c>
      <c r="K55" s="7" t="s">
        <v>68</v>
      </c>
      <c r="L55" s="7">
        <v>90</v>
      </c>
      <c r="M55" s="7">
        <v>7</v>
      </c>
      <c r="N55" s="7">
        <v>7</v>
      </c>
      <c r="O55" s="7">
        <v>16940.20773858788</v>
      </c>
      <c r="P55" s="7">
        <v>16882.798852016796</v>
      </c>
      <c r="Q55" s="7">
        <v>1.73</v>
      </c>
      <c r="R55" s="7">
        <v>0</v>
      </c>
      <c r="S55" s="7">
        <v>0</v>
      </c>
      <c r="T55" s="7">
        <v>1.2386838642732471E-3</v>
      </c>
      <c r="U55" s="7">
        <v>6.13</v>
      </c>
      <c r="V55" s="7">
        <v>0.01</v>
      </c>
      <c r="W55" s="7">
        <v>0</v>
      </c>
      <c r="X55" s="7">
        <v>5.0319742918423132E-3</v>
      </c>
      <c r="Y55" s="7">
        <v>37.24</v>
      </c>
      <c r="Z55" s="7">
        <v>0.01</v>
      </c>
      <c r="AA55" s="7">
        <v>0</v>
      </c>
      <c r="AB55" s="7">
        <v>5.1875629369469286E-3</v>
      </c>
      <c r="AC55" s="7">
        <v>4.96</v>
      </c>
      <c r="AD55" s="7">
        <v>2E-3</v>
      </c>
      <c r="AE55" s="7">
        <v>1E-3</v>
      </c>
      <c r="AF55" s="7">
        <v>1.243405040622895E-3</v>
      </c>
      <c r="AG55" s="7">
        <v>11.406000000000001</v>
      </c>
      <c r="AH55" s="7">
        <v>7.0000000000000001E-3</v>
      </c>
      <c r="AI55" s="7">
        <v>3.0000000000000001E-3</v>
      </c>
      <c r="AJ55" s="7">
        <v>5.0544235690403207E-3</v>
      </c>
      <c r="AK55" s="7">
        <v>16.210999999999999</v>
      </c>
      <c r="AL55" s="7">
        <v>2.9000000000000001E-2</v>
      </c>
      <c r="AM55" s="7">
        <v>1.0999999999999999E-2</v>
      </c>
      <c r="AN55" s="7">
        <v>2.0966947828844201E-2</v>
      </c>
      <c r="AO55" s="7">
        <v>-0.17399999999999999</v>
      </c>
      <c r="AP55" s="7">
        <v>2.9000000000000001E-2</v>
      </c>
      <c r="AQ55" s="7">
        <v>1.0999999999999999E-2</v>
      </c>
      <c r="AR55" s="7">
        <v>2.151016199900839E-2</v>
      </c>
      <c r="AS55" s="7">
        <v>202.62200000000001</v>
      </c>
      <c r="AT55" s="7">
        <v>4.6289999999999996</v>
      </c>
      <c r="AU55" s="7">
        <v>1.75</v>
      </c>
      <c r="AV55" s="7">
        <v>3.4000590607213228</v>
      </c>
      <c r="AW55" s="7">
        <v>175.65</v>
      </c>
      <c r="AX55" s="23">
        <v>4.5190000000000001</v>
      </c>
      <c r="AY55" s="23">
        <v>1.708</v>
      </c>
      <c r="AZ55" s="23">
        <v>3.3188192608696134</v>
      </c>
      <c r="BA55" s="23">
        <v>-111.20099999999999</v>
      </c>
      <c r="BB55" s="23">
        <v>4.5890000000000004</v>
      </c>
      <c r="BC55" s="23">
        <v>1.734</v>
      </c>
      <c r="BD55" s="23">
        <v>3.3703602715548135</v>
      </c>
      <c r="BE55" s="23">
        <v>-135.36199999999999</v>
      </c>
      <c r="BF55" s="23">
        <v>4.4740000000000002</v>
      </c>
      <c r="BG55" s="23">
        <v>1.6910000000000001</v>
      </c>
      <c r="BH55" s="23">
        <v>3.2855776082438464</v>
      </c>
      <c r="BI55" s="23">
        <v>3.831</v>
      </c>
      <c r="BJ55" s="23">
        <v>0.13</v>
      </c>
      <c r="BK55" s="23">
        <v>4.9000000000000002E-2</v>
      </c>
      <c r="BL55" s="23">
        <v>9.526717842006191E-2</v>
      </c>
      <c r="BM55" s="23" t="s">
        <v>180</v>
      </c>
      <c r="BN55" s="23">
        <v>1.73</v>
      </c>
      <c r="BO55" s="23">
        <v>1.008128581</v>
      </c>
      <c r="BP55" s="23">
        <v>-1.98</v>
      </c>
      <c r="BQ55" s="23">
        <v>-1.97</v>
      </c>
      <c r="BR55" s="23">
        <v>28.89</v>
      </c>
      <c r="BS55" s="23">
        <v>-6.6638360053329702E-5</v>
      </c>
      <c r="BT55" s="23" t="s">
        <v>92</v>
      </c>
      <c r="BU55" s="23">
        <v>-0.17299999999999999</v>
      </c>
      <c r="BV55" s="23">
        <v>1.5765014900897676</v>
      </c>
      <c r="BW55" s="23">
        <v>0.86989139914136171</v>
      </c>
      <c r="BX55" s="23">
        <v>0.59699999999999998</v>
      </c>
      <c r="BY55" s="23">
        <v>0</v>
      </c>
      <c r="BZ55" s="23">
        <v>0.59699999999999998</v>
      </c>
      <c r="CA55" s="23"/>
      <c r="CB55" s="23"/>
      <c r="CC55" s="23"/>
      <c r="CD55" s="23"/>
      <c r="CE55" s="23"/>
      <c r="CF55" s="23"/>
      <c r="CG55" s="23"/>
      <c r="CH55" s="23"/>
      <c r="CI55" s="23" t="s">
        <v>180</v>
      </c>
      <c r="CJ55" s="23">
        <v>0.92719219563950939</v>
      </c>
      <c r="CK55" s="23" t="s">
        <v>87</v>
      </c>
      <c r="CL55" s="23">
        <v>-12.22</v>
      </c>
      <c r="CM55" s="23">
        <v>-3.9717064771538453E-3</v>
      </c>
      <c r="CN55" s="23">
        <v>0.1942162808247308</v>
      </c>
      <c r="CO55" s="23">
        <v>0.24299999999999999</v>
      </c>
      <c r="CP55" s="23">
        <v>0</v>
      </c>
      <c r="CQ55" s="23">
        <v>0.24299999999999999</v>
      </c>
      <c r="CR55" s="23">
        <v>175.65</v>
      </c>
      <c r="CS55" s="23">
        <v>0</v>
      </c>
    </row>
    <row r="56" spans="1:97" x14ac:dyDescent="0.2">
      <c r="A56" s="24" t="s">
        <v>249</v>
      </c>
      <c r="B56" s="7" t="s">
        <v>250</v>
      </c>
      <c r="C56" s="7" t="s">
        <v>65</v>
      </c>
      <c r="D56" s="7" t="s">
        <v>62</v>
      </c>
      <c r="E56" s="7" t="b">
        <v>0</v>
      </c>
      <c r="F56" s="7" t="s">
        <v>180</v>
      </c>
      <c r="G56" s="7" t="s">
        <v>0</v>
      </c>
      <c r="H56" s="7" t="s">
        <v>66</v>
      </c>
      <c r="I56" s="7" t="s">
        <v>180</v>
      </c>
      <c r="J56" s="7" t="s">
        <v>67</v>
      </c>
      <c r="K56" s="7" t="s">
        <v>68</v>
      </c>
      <c r="L56" s="7">
        <v>90</v>
      </c>
      <c r="M56" s="7">
        <v>7</v>
      </c>
      <c r="N56" s="7">
        <v>7</v>
      </c>
      <c r="O56" s="7">
        <v>17010.664274173345</v>
      </c>
      <c r="P56" s="7">
        <v>17032.033500690563</v>
      </c>
      <c r="Q56" s="7">
        <v>1.78</v>
      </c>
      <c r="R56" s="7">
        <v>0</v>
      </c>
      <c r="S56" s="7">
        <v>0</v>
      </c>
      <c r="T56" s="7">
        <v>1.0032219904637122E-3</v>
      </c>
      <c r="U56" s="7">
        <v>6.47</v>
      </c>
      <c r="V56" s="7">
        <v>0.01</v>
      </c>
      <c r="W56" s="7">
        <v>0</v>
      </c>
      <c r="X56" s="7">
        <v>7.3467861258786323E-3</v>
      </c>
      <c r="Y56" s="7">
        <v>37.590000000000003</v>
      </c>
      <c r="Z56" s="7">
        <v>0.01</v>
      </c>
      <c r="AA56" s="7">
        <v>0</v>
      </c>
      <c r="AB56" s="7">
        <v>7.573948752889764E-3</v>
      </c>
      <c r="AC56" s="7">
        <v>5.0179999999999998</v>
      </c>
      <c r="AD56" s="7">
        <v>1E-3</v>
      </c>
      <c r="AE56" s="7">
        <v>1E-3</v>
      </c>
      <c r="AF56" s="7">
        <v>1.0581025803768022E-3</v>
      </c>
      <c r="AG56" s="7">
        <v>11.746</v>
      </c>
      <c r="AH56" s="7">
        <v>0.01</v>
      </c>
      <c r="AI56" s="7">
        <v>4.0000000000000001E-3</v>
      </c>
      <c r="AJ56" s="7">
        <v>7.3787299599001963E-3</v>
      </c>
      <c r="AK56" s="7">
        <v>16.646000000000001</v>
      </c>
      <c r="AL56" s="7">
        <v>4.4999999999999998E-2</v>
      </c>
      <c r="AM56" s="7">
        <v>1.7000000000000001E-2</v>
      </c>
      <c r="AN56" s="7">
        <v>3.2898039901740256E-2</v>
      </c>
      <c r="AO56" s="7">
        <v>-0.13600000000000001</v>
      </c>
      <c r="AP56" s="7">
        <v>4.2999999999999997E-2</v>
      </c>
      <c r="AQ56" s="7">
        <v>1.6E-2</v>
      </c>
      <c r="AR56" s="7">
        <v>3.1781860746541789E-2</v>
      </c>
      <c r="AS56" s="7">
        <v>18.786999999999999</v>
      </c>
      <c r="AT56" s="7">
        <v>0.36299999999999999</v>
      </c>
      <c r="AU56" s="7">
        <v>0.13700000000000001</v>
      </c>
      <c r="AV56" s="7">
        <v>0.26682008618885711</v>
      </c>
      <c r="AW56" s="7">
        <v>-4.7320000000000002</v>
      </c>
      <c r="AX56" s="23">
        <v>0.35799999999999998</v>
      </c>
      <c r="AY56" s="23">
        <v>0.13500000000000001</v>
      </c>
      <c r="AZ56" s="23">
        <v>0.26274129113832584</v>
      </c>
      <c r="BA56" s="23">
        <v>-4.556</v>
      </c>
      <c r="BB56" s="23">
        <v>0.63900000000000001</v>
      </c>
      <c r="BC56" s="23">
        <v>0.24199999999999999</v>
      </c>
      <c r="BD56" s="23">
        <v>0.46955816234328679</v>
      </c>
      <c r="BE56" s="23">
        <v>-32.314999999999998</v>
      </c>
      <c r="BF56" s="23">
        <v>0.624</v>
      </c>
      <c r="BG56" s="23">
        <v>0.23599999999999999</v>
      </c>
      <c r="BH56" s="23">
        <v>0.45845689656907723</v>
      </c>
      <c r="BI56" s="23">
        <v>0.17399999999999999</v>
      </c>
      <c r="BJ56" s="23">
        <v>2.4E-2</v>
      </c>
      <c r="BK56" s="23">
        <v>8.9999999999999993E-3</v>
      </c>
      <c r="BL56" s="23">
        <v>1.7869293493293616E-2</v>
      </c>
      <c r="BM56" s="23" t="s">
        <v>180</v>
      </c>
      <c r="BN56" s="23">
        <v>1.78</v>
      </c>
      <c r="BO56" s="23">
        <v>1.008128581</v>
      </c>
      <c r="BP56" s="23">
        <v>-1.64</v>
      </c>
      <c r="BQ56" s="23">
        <v>-1.63</v>
      </c>
      <c r="BR56" s="23">
        <v>29.24</v>
      </c>
      <c r="BS56" s="23">
        <v>-6.6638360053329702E-5</v>
      </c>
      <c r="BT56" s="23" t="s">
        <v>92</v>
      </c>
      <c r="BU56" s="23">
        <v>-0.13500000000000001</v>
      </c>
      <c r="BV56" s="23">
        <v>1.6354749266986905</v>
      </c>
      <c r="BW56" s="23">
        <v>0.88421670707756184</v>
      </c>
      <c r="BX56" s="23">
        <v>0.66300000000000003</v>
      </c>
      <c r="BY56" s="23">
        <v>0</v>
      </c>
      <c r="BZ56" s="23">
        <v>0.66300000000000003</v>
      </c>
      <c r="CA56" s="23"/>
      <c r="CB56" s="23"/>
      <c r="CC56" s="23"/>
      <c r="CD56" s="23"/>
      <c r="CE56" s="23"/>
      <c r="CF56" s="23"/>
      <c r="CG56" s="23"/>
      <c r="CH56" s="23"/>
      <c r="CI56" s="23" t="s">
        <v>180</v>
      </c>
      <c r="CJ56" s="23">
        <v>0.92719219563950939</v>
      </c>
      <c r="CK56" s="23" t="s">
        <v>87</v>
      </c>
      <c r="CL56" s="23">
        <v>-22.151</v>
      </c>
      <c r="CM56" s="23">
        <v>-3.9717064771538453E-3</v>
      </c>
      <c r="CN56" s="23">
        <v>0.1942162808247308</v>
      </c>
      <c r="CO56" s="23">
        <v>0.28199999999999997</v>
      </c>
      <c r="CP56" s="23">
        <v>0</v>
      </c>
      <c r="CQ56" s="23">
        <v>0.28199999999999997</v>
      </c>
      <c r="CR56" s="23">
        <v>-4.7320000000000002</v>
      </c>
      <c r="CS56" s="23">
        <v>0</v>
      </c>
    </row>
    <row r="57" spans="1:97" x14ac:dyDescent="0.2">
      <c r="A57" s="24" t="s">
        <v>261</v>
      </c>
      <c r="B57" s="7" t="s">
        <v>262</v>
      </c>
      <c r="C57" s="7" t="s">
        <v>65</v>
      </c>
      <c r="D57" s="7" t="s">
        <v>62</v>
      </c>
      <c r="E57" s="7" t="b">
        <v>0</v>
      </c>
      <c r="F57" s="7" t="s">
        <v>180</v>
      </c>
      <c r="G57" s="7" t="s">
        <v>0</v>
      </c>
      <c r="H57" s="7" t="s">
        <v>66</v>
      </c>
      <c r="I57" s="7" t="s">
        <v>180</v>
      </c>
      <c r="J57" s="7" t="s">
        <v>67</v>
      </c>
      <c r="K57" s="7" t="s">
        <v>68</v>
      </c>
      <c r="L57" s="7">
        <v>90</v>
      </c>
      <c r="M57" s="7">
        <v>7</v>
      </c>
      <c r="N57" s="7">
        <v>7</v>
      </c>
      <c r="O57" s="7">
        <v>17045.211895377353</v>
      </c>
      <c r="P57" s="7">
        <v>16927.671535880283</v>
      </c>
      <c r="Q57" s="7">
        <v>1.74</v>
      </c>
      <c r="R57" s="7">
        <v>0</v>
      </c>
      <c r="S57" s="7">
        <v>0</v>
      </c>
      <c r="T57" s="7">
        <v>9.7444753264974964E-4</v>
      </c>
      <c r="U57" s="7">
        <v>6.21</v>
      </c>
      <c r="V57" s="7">
        <v>0.01</v>
      </c>
      <c r="W57" s="7">
        <v>0</v>
      </c>
      <c r="X57" s="7">
        <v>6.0615579147865516E-3</v>
      </c>
      <c r="Y57" s="7">
        <v>37.32</v>
      </c>
      <c r="Z57" s="7">
        <v>0.01</v>
      </c>
      <c r="AA57" s="7">
        <v>0</v>
      </c>
      <c r="AB57" s="7">
        <v>6.2489812855119975E-3</v>
      </c>
      <c r="AC57" s="7">
        <v>4.9729999999999999</v>
      </c>
      <c r="AD57" s="7">
        <v>1E-3</v>
      </c>
      <c r="AE57" s="7">
        <v>0</v>
      </c>
      <c r="AF57" s="7">
        <v>9.1529157023336101E-4</v>
      </c>
      <c r="AG57" s="7">
        <v>11.483000000000001</v>
      </c>
      <c r="AH57" s="7">
        <v>8.0000000000000002E-3</v>
      </c>
      <c r="AI57" s="7">
        <v>3.0000000000000001E-3</v>
      </c>
      <c r="AJ57" s="7">
        <v>6.0870636661479478E-3</v>
      </c>
      <c r="AK57" s="7">
        <v>16.332000000000001</v>
      </c>
      <c r="AL57" s="7">
        <v>3.5999999999999997E-2</v>
      </c>
      <c r="AM57" s="7">
        <v>1.2999999999999999E-2</v>
      </c>
      <c r="AN57" s="7">
        <v>2.6109594212976588E-2</v>
      </c>
      <c r="AO57" s="7">
        <v>-0.14399999999999999</v>
      </c>
      <c r="AP57" s="7">
        <v>3.9E-2</v>
      </c>
      <c r="AQ57" s="7">
        <v>1.4999999999999999E-2</v>
      </c>
      <c r="AR57" s="7">
        <v>2.8470076421649344E-2</v>
      </c>
      <c r="AS57" s="7">
        <v>99.774000000000001</v>
      </c>
      <c r="AT57" s="7">
        <v>6.9980000000000002</v>
      </c>
      <c r="AU57" s="7">
        <v>2.645</v>
      </c>
      <c r="AV57" s="7">
        <v>5.1398721974470183</v>
      </c>
      <c r="AW57" s="7">
        <v>74.944000000000003</v>
      </c>
      <c r="AX57" s="23">
        <v>6.8280000000000003</v>
      </c>
      <c r="AY57" s="23">
        <v>2.581</v>
      </c>
      <c r="AZ57" s="23">
        <v>5.0146186520108067</v>
      </c>
      <c r="BA57" s="23">
        <v>-42.128</v>
      </c>
      <c r="BB57" s="23">
        <v>3.298</v>
      </c>
      <c r="BC57" s="23">
        <v>1.2470000000000001</v>
      </c>
      <c r="BD57" s="23">
        <v>2.4224224851815044</v>
      </c>
      <c r="BE57" s="23">
        <v>-68.319000000000003</v>
      </c>
      <c r="BF57" s="23">
        <v>3.2170000000000001</v>
      </c>
      <c r="BG57" s="23">
        <v>1.216</v>
      </c>
      <c r="BH57" s="23">
        <v>2.3630886336784114</v>
      </c>
      <c r="BI57" s="23">
        <v>1.587</v>
      </c>
      <c r="BJ57" s="23">
        <v>0.11700000000000001</v>
      </c>
      <c r="BK57" s="23">
        <v>4.3999999999999997E-2</v>
      </c>
      <c r="BL57" s="23">
        <v>8.5721696008795825E-2</v>
      </c>
      <c r="BM57" s="23" t="s">
        <v>180</v>
      </c>
      <c r="BN57" s="23">
        <v>1.74</v>
      </c>
      <c r="BO57" s="23">
        <v>1.008128581</v>
      </c>
      <c r="BP57" s="23">
        <v>-1.9</v>
      </c>
      <c r="BQ57" s="23">
        <v>-1.97</v>
      </c>
      <c r="BR57" s="23">
        <v>28.88</v>
      </c>
      <c r="BS57" s="23">
        <v>-6.6638360053329702E-5</v>
      </c>
      <c r="BT57" s="23" t="s">
        <v>92</v>
      </c>
      <c r="BU57" s="23">
        <v>-0.14299999999999999</v>
      </c>
      <c r="BV57" s="23">
        <v>1.651393105488294</v>
      </c>
      <c r="BW57" s="23">
        <v>0.88030466393355411</v>
      </c>
      <c r="BX57" s="23">
        <v>0.64500000000000002</v>
      </c>
      <c r="BY57" s="23">
        <v>0</v>
      </c>
      <c r="BZ57" s="23">
        <v>0.64500000000000002</v>
      </c>
      <c r="CA57" s="23"/>
      <c r="CB57" s="23"/>
      <c r="CC57" s="23"/>
      <c r="CD57" s="23"/>
      <c r="CE57" s="23"/>
      <c r="CF57" s="23"/>
      <c r="CG57" s="23"/>
      <c r="CH57" s="23"/>
      <c r="CI57" s="23" t="s">
        <v>180</v>
      </c>
      <c r="CJ57" s="23">
        <v>0.92719219563950939</v>
      </c>
      <c r="CK57" s="23" t="s">
        <v>87</v>
      </c>
      <c r="CL57" s="23">
        <v>-17.565999999999999</v>
      </c>
      <c r="CM57" s="23">
        <v>-3.9717064771538453E-3</v>
      </c>
      <c r="CN57" s="23">
        <v>0.1942162808247308</v>
      </c>
      <c r="CO57" s="23">
        <v>0.26400000000000001</v>
      </c>
      <c r="CP57" s="23">
        <v>0</v>
      </c>
      <c r="CQ57" s="23">
        <v>0.26400000000000001</v>
      </c>
      <c r="CR57" s="23">
        <v>74.944000000000003</v>
      </c>
      <c r="CS57" s="23">
        <v>0</v>
      </c>
    </row>
    <row r="58" spans="1:97" x14ac:dyDescent="0.2">
      <c r="A58" s="24" t="s">
        <v>267</v>
      </c>
      <c r="B58" s="7" t="s">
        <v>268</v>
      </c>
      <c r="C58" s="7" t="s">
        <v>65</v>
      </c>
      <c r="D58" s="7" t="s">
        <v>62</v>
      </c>
      <c r="E58" s="7" t="b">
        <v>0</v>
      </c>
      <c r="F58" s="7" t="s">
        <v>180</v>
      </c>
      <c r="G58" s="7" t="s">
        <v>0</v>
      </c>
      <c r="H58" s="7" t="s">
        <v>66</v>
      </c>
      <c r="I58" s="7" t="s">
        <v>180</v>
      </c>
      <c r="J58" s="7" t="s">
        <v>67</v>
      </c>
      <c r="K58" s="7" t="s">
        <v>68</v>
      </c>
      <c r="L58" s="7">
        <v>90</v>
      </c>
      <c r="M58" s="7">
        <v>7</v>
      </c>
      <c r="N58" s="7">
        <v>7</v>
      </c>
      <c r="O58" s="7">
        <v>17009.452953973068</v>
      </c>
      <c r="P58" s="7">
        <v>16849.620214912145</v>
      </c>
      <c r="Q58" s="7">
        <v>1.79</v>
      </c>
      <c r="R58" s="7">
        <v>0</v>
      </c>
      <c r="S58" s="7">
        <v>0</v>
      </c>
      <c r="T58" s="7">
        <v>1.8859760206174324E-3</v>
      </c>
      <c r="U58" s="7">
        <v>6.47</v>
      </c>
      <c r="V58" s="7">
        <v>0.01</v>
      </c>
      <c r="W58" s="7">
        <v>0</v>
      </c>
      <c r="X58" s="7">
        <v>7.1527053366971351E-3</v>
      </c>
      <c r="Y58" s="7">
        <v>37.590000000000003</v>
      </c>
      <c r="Z58" s="7">
        <v>0.01</v>
      </c>
      <c r="AA58" s="7">
        <v>0</v>
      </c>
      <c r="AB58" s="7">
        <v>7.3738669857050495E-3</v>
      </c>
      <c r="AC58" s="7">
        <v>5.0220000000000002</v>
      </c>
      <c r="AD58" s="7">
        <v>3.0000000000000001E-3</v>
      </c>
      <c r="AE58" s="7">
        <v>1E-3</v>
      </c>
      <c r="AF58" s="7">
        <v>1.9755909097585889E-3</v>
      </c>
      <c r="AG58" s="7">
        <v>11.75</v>
      </c>
      <c r="AH58" s="7">
        <v>0.01</v>
      </c>
      <c r="AI58" s="7">
        <v>4.0000000000000001E-3</v>
      </c>
      <c r="AJ58" s="7">
        <v>7.1863513185178376E-3</v>
      </c>
      <c r="AK58" s="7">
        <v>16.605</v>
      </c>
      <c r="AL58" s="7">
        <v>0.05</v>
      </c>
      <c r="AM58" s="7">
        <v>1.9E-2</v>
      </c>
      <c r="AN58" s="7">
        <v>3.658407765142329E-2</v>
      </c>
      <c r="AO58" s="7">
        <v>-0.184</v>
      </c>
      <c r="AP58" s="7">
        <v>5.6000000000000001E-2</v>
      </c>
      <c r="AQ58" s="7">
        <v>2.1000000000000001E-2</v>
      </c>
      <c r="AR58" s="7">
        <v>4.1384674553119442E-2</v>
      </c>
      <c r="AS58" s="7">
        <v>137.18799999999999</v>
      </c>
      <c r="AT58" s="7">
        <v>3.85</v>
      </c>
      <c r="AU58" s="7">
        <v>1.4550000000000001</v>
      </c>
      <c r="AV58" s="7">
        <v>2.8276667504651209</v>
      </c>
      <c r="AW58" s="7">
        <v>110.929</v>
      </c>
      <c r="AX58" s="23">
        <v>3.75</v>
      </c>
      <c r="AY58" s="23">
        <v>1.417</v>
      </c>
      <c r="AZ58" s="23">
        <v>2.7542271027408165</v>
      </c>
      <c r="BA58" s="23">
        <v>-65.391000000000005</v>
      </c>
      <c r="BB58" s="23">
        <v>1.869</v>
      </c>
      <c r="BC58" s="23">
        <v>0.70599999999999996</v>
      </c>
      <c r="BD58" s="23">
        <v>1.3725894864125527</v>
      </c>
      <c r="BE58" s="23">
        <v>-91.463999999999999</v>
      </c>
      <c r="BF58" s="23">
        <v>1.8220000000000001</v>
      </c>
      <c r="BG58" s="23">
        <v>0.68899999999999995</v>
      </c>
      <c r="BH58" s="23">
        <v>1.3383876219948496</v>
      </c>
      <c r="BI58" s="23">
        <v>2.3849999999999998</v>
      </c>
      <c r="BJ58" s="23">
        <v>5.8000000000000003E-2</v>
      </c>
      <c r="BK58" s="23">
        <v>2.1999999999999999E-2</v>
      </c>
      <c r="BL58" s="23">
        <v>4.2232460578079618E-2</v>
      </c>
      <c r="BM58" s="23" t="s">
        <v>180</v>
      </c>
      <c r="BN58" s="23">
        <v>1.78</v>
      </c>
      <c r="BO58" s="23">
        <v>1.008128581</v>
      </c>
      <c r="BP58" s="23">
        <v>-1.64</v>
      </c>
      <c r="BQ58" s="23">
        <v>-1.72</v>
      </c>
      <c r="BR58" s="23">
        <v>29.15</v>
      </c>
      <c r="BS58" s="23">
        <v>-6.6638360053329702E-5</v>
      </c>
      <c r="BT58" s="23" t="s">
        <v>92</v>
      </c>
      <c r="BU58" s="23">
        <v>-0.183</v>
      </c>
      <c r="BV58" s="23">
        <v>1.5431605002431015</v>
      </c>
      <c r="BW58" s="23">
        <v>0.83389013419760216</v>
      </c>
      <c r="BX58" s="23">
        <v>0.55100000000000005</v>
      </c>
      <c r="BY58" s="23">
        <v>0</v>
      </c>
      <c r="BZ58" s="23">
        <v>0.55100000000000005</v>
      </c>
      <c r="CA58" s="23"/>
      <c r="CB58" s="23"/>
      <c r="CC58" s="23"/>
      <c r="CD58" s="23"/>
      <c r="CE58" s="23"/>
      <c r="CF58" s="23"/>
      <c r="CG58" s="23"/>
      <c r="CH58" s="23"/>
      <c r="CI58" s="23" t="s">
        <v>180</v>
      </c>
      <c r="CJ58" s="23">
        <v>0.92719219563950939</v>
      </c>
      <c r="CK58" s="23" t="s">
        <v>87</v>
      </c>
      <c r="CL58" s="23">
        <v>-16.271000000000001</v>
      </c>
      <c r="CM58" s="23">
        <v>-3.9717064771538453E-3</v>
      </c>
      <c r="CN58" s="23">
        <v>0.1942162808247308</v>
      </c>
      <c r="CO58" s="23">
        <v>0.25900000000000001</v>
      </c>
      <c r="CP58" s="23">
        <v>0</v>
      </c>
      <c r="CQ58" s="23">
        <v>0.25900000000000001</v>
      </c>
      <c r="CR58" s="23">
        <v>110.929</v>
      </c>
      <c r="CS58" s="23">
        <v>0</v>
      </c>
    </row>
    <row r="59" spans="1:97" x14ac:dyDescent="0.2">
      <c r="A59" s="24" t="s">
        <v>282</v>
      </c>
      <c r="B59" s="7" t="s">
        <v>283</v>
      </c>
      <c r="C59" s="7" t="s">
        <v>65</v>
      </c>
      <c r="D59" s="7" t="s">
        <v>62</v>
      </c>
      <c r="E59" s="7" t="b">
        <v>0</v>
      </c>
      <c r="F59" s="7" t="s">
        <v>180</v>
      </c>
      <c r="G59" s="7" t="s">
        <v>0</v>
      </c>
      <c r="H59" s="7" t="s">
        <v>66</v>
      </c>
      <c r="I59" s="7" t="s">
        <v>180</v>
      </c>
      <c r="J59" s="7" t="s">
        <v>67</v>
      </c>
      <c r="K59" s="7" t="s">
        <v>68</v>
      </c>
      <c r="L59" s="7">
        <v>90</v>
      </c>
      <c r="M59" s="7">
        <v>7</v>
      </c>
      <c r="N59" s="7">
        <v>7</v>
      </c>
      <c r="O59" s="7">
        <v>16964.095742029476</v>
      </c>
      <c r="P59" s="7">
        <v>16987.718408665296</v>
      </c>
      <c r="Q59" s="7">
        <v>1.77</v>
      </c>
      <c r="R59" s="7">
        <v>0</v>
      </c>
      <c r="S59" s="7">
        <v>0</v>
      </c>
      <c r="T59" s="7">
        <v>1.091533411908954E-3</v>
      </c>
      <c r="U59" s="7">
        <v>6.37</v>
      </c>
      <c r="V59" s="7">
        <v>0</v>
      </c>
      <c r="W59" s="7">
        <v>0</v>
      </c>
      <c r="X59" s="7">
        <v>3.2412425077765865E-3</v>
      </c>
      <c r="Y59" s="7">
        <v>37.479999999999997</v>
      </c>
      <c r="Z59" s="7">
        <v>0</v>
      </c>
      <c r="AA59" s="7">
        <v>0</v>
      </c>
      <c r="AB59" s="7">
        <v>3.3414617261170731E-3</v>
      </c>
      <c r="AC59" s="7">
        <v>5.0010000000000003</v>
      </c>
      <c r="AD59" s="7">
        <v>1E-3</v>
      </c>
      <c r="AE59" s="7">
        <v>1E-3</v>
      </c>
      <c r="AF59" s="7">
        <v>1.0821488869957093E-3</v>
      </c>
      <c r="AG59" s="7">
        <v>11.641</v>
      </c>
      <c r="AH59" s="7">
        <v>4.0000000000000001E-3</v>
      </c>
      <c r="AI59" s="7">
        <v>2E-3</v>
      </c>
      <c r="AJ59" s="7">
        <v>3.2561277169443192E-3</v>
      </c>
      <c r="AK59" s="7">
        <v>16.510000000000002</v>
      </c>
      <c r="AL59" s="7">
        <v>2.7E-2</v>
      </c>
      <c r="AM59" s="7">
        <v>0.01</v>
      </c>
      <c r="AN59" s="7">
        <v>1.9720930242904514E-2</v>
      </c>
      <c r="AO59" s="7">
        <v>-0.15</v>
      </c>
      <c r="AP59" s="7">
        <v>2.7E-2</v>
      </c>
      <c r="AQ59" s="7">
        <v>0.01</v>
      </c>
      <c r="AR59" s="7">
        <v>2.002414597877197E-2</v>
      </c>
      <c r="AS59" s="7">
        <v>19.574000000000002</v>
      </c>
      <c r="AT59" s="7">
        <v>0.27</v>
      </c>
      <c r="AU59" s="7">
        <v>0.10199999999999999</v>
      </c>
      <c r="AV59" s="7">
        <v>0.19821413111953753</v>
      </c>
      <c r="AW59" s="7">
        <v>-3.754</v>
      </c>
      <c r="AX59" s="23">
        <v>0.26900000000000002</v>
      </c>
      <c r="AY59" s="23">
        <v>0.10199999999999999</v>
      </c>
      <c r="AZ59" s="23">
        <v>0.19757857246754484</v>
      </c>
      <c r="BA59" s="23">
        <v>-5.3810000000000002</v>
      </c>
      <c r="BB59" s="23">
        <v>1.401</v>
      </c>
      <c r="BC59" s="23">
        <v>0.53</v>
      </c>
      <c r="BD59" s="23">
        <v>1.02891703029937</v>
      </c>
      <c r="BE59" s="23">
        <v>-32.901000000000003</v>
      </c>
      <c r="BF59" s="23">
        <v>1.361</v>
      </c>
      <c r="BG59" s="23">
        <v>0.51400000000000001</v>
      </c>
      <c r="BH59" s="23">
        <v>0.99976154530012362</v>
      </c>
      <c r="BI59" s="23">
        <v>0.21199999999999999</v>
      </c>
      <c r="BJ59" s="23">
        <v>5.3999999999999999E-2</v>
      </c>
      <c r="BK59" s="23">
        <v>0.02</v>
      </c>
      <c r="BL59" s="23">
        <v>3.939891012875122E-2</v>
      </c>
      <c r="BM59" s="23" t="s">
        <v>180</v>
      </c>
      <c r="BN59" s="23">
        <v>1.77</v>
      </c>
      <c r="BO59" s="23">
        <v>1.008128581</v>
      </c>
      <c r="BP59" s="23">
        <v>-1.75</v>
      </c>
      <c r="BQ59" s="23">
        <v>-1.81</v>
      </c>
      <c r="BR59" s="23">
        <v>29.05</v>
      </c>
      <c r="BS59" s="23">
        <v>-6.6638360053329702E-5</v>
      </c>
      <c r="BT59" s="23" t="s">
        <v>92</v>
      </c>
      <c r="BU59" s="23">
        <v>-0.14899999999999999</v>
      </c>
      <c r="BV59" s="23">
        <v>1.6093807110497804</v>
      </c>
      <c r="BW59" s="23">
        <v>0.85486620841398775</v>
      </c>
      <c r="BX59" s="23">
        <v>0.61499999999999999</v>
      </c>
      <c r="BY59" s="23">
        <v>0</v>
      </c>
      <c r="BZ59" s="23">
        <v>0.61499999999999999</v>
      </c>
      <c r="CA59" s="23"/>
      <c r="CB59" s="23"/>
      <c r="CC59" s="23"/>
      <c r="CD59" s="23"/>
      <c r="CE59" s="23"/>
      <c r="CF59" s="23"/>
      <c r="CG59" s="23"/>
      <c r="CH59" s="23"/>
      <c r="CI59" s="23" t="s">
        <v>180</v>
      </c>
      <c r="CJ59" s="23">
        <v>0.92719219563950939</v>
      </c>
      <c r="CK59" s="23" t="s">
        <v>87</v>
      </c>
      <c r="CL59" s="23">
        <v>-21.904</v>
      </c>
      <c r="CM59" s="23">
        <v>-3.9717064771538453E-3</v>
      </c>
      <c r="CN59" s="23">
        <v>0.1942162808247308</v>
      </c>
      <c r="CO59" s="23">
        <v>0.28100000000000003</v>
      </c>
      <c r="CP59" s="23">
        <v>0</v>
      </c>
      <c r="CQ59" s="23">
        <v>0.28100000000000003</v>
      </c>
      <c r="CR59" s="23">
        <v>-3.754</v>
      </c>
      <c r="CS59" s="23">
        <v>0</v>
      </c>
    </row>
    <row r="60" spans="1:97" x14ac:dyDescent="0.2">
      <c r="A60" s="24" t="s">
        <v>300</v>
      </c>
      <c r="B60" s="7" t="s">
        <v>301</v>
      </c>
      <c r="C60" s="7" t="s">
        <v>65</v>
      </c>
      <c r="D60" s="7" t="s">
        <v>62</v>
      </c>
      <c r="E60" s="7" t="b">
        <v>0</v>
      </c>
      <c r="F60" s="7" t="s">
        <v>180</v>
      </c>
      <c r="G60" s="7" t="s">
        <v>0</v>
      </c>
      <c r="H60" s="7" t="s">
        <v>66</v>
      </c>
      <c r="I60" s="7" t="s">
        <v>180</v>
      </c>
      <c r="J60" s="7" t="s">
        <v>67</v>
      </c>
      <c r="K60" s="7" t="s">
        <v>68</v>
      </c>
      <c r="L60" s="7">
        <v>90</v>
      </c>
      <c r="M60" s="7">
        <v>7</v>
      </c>
      <c r="N60" s="7">
        <v>7</v>
      </c>
      <c r="O60" s="7">
        <v>16871.750842698104</v>
      </c>
      <c r="P60" s="7">
        <v>16956.693229694469</v>
      </c>
      <c r="Q60" s="7">
        <v>1.73</v>
      </c>
      <c r="R60" s="7">
        <v>0</v>
      </c>
      <c r="S60" s="7">
        <v>0</v>
      </c>
      <c r="T60" s="7">
        <v>2.1554884167660007E-3</v>
      </c>
      <c r="U60" s="7">
        <v>6.31</v>
      </c>
      <c r="V60" s="7">
        <v>0</v>
      </c>
      <c r="W60" s="7">
        <v>0</v>
      </c>
      <c r="X60" s="7">
        <v>2.6900692492743028E-3</v>
      </c>
      <c r="Y60" s="7">
        <v>37.43</v>
      </c>
      <c r="Z60" s="7">
        <v>0</v>
      </c>
      <c r="AA60" s="7">
        <v>0</v>
      </c>
      <c r="AB60" s="7">
        <v>2.7732461904604534E-3</v>
      </c>
      <c r="AC60" s="7">
        <v>4.9669999999999996</v>
      </c>
      <c r="AD60" s="7">
        <v>3.0000000000000001E-3</v>
      </c>
      <c r="AE60" s="7">
        <v>1E-3</v>
      </c>
      <c r="AF60" s="7">
        <v>1.9957378587534612E-3</v>
      </c>
      <c r="AG60" s="7">
        <v>11.587</v>
      </c>
      <c r="AH60" s="7">
        <v>4.0000000000000001E-3</v>
      </c>
      <c r="AI60" s="7">
        <v>1E-3</v>
      </c>
      <c r="AJ60" s="7">
        <v>2.7001502298170115E-3</v>
      </c>
      <c r="AK60" s="7">
        <v>16.411000000000001</v>
      </c>
      <c r="AL60" s="7">
        <v>4.8000000000000001E-2</v>
      </c>
      <c r="AM60" s="7">
        <v>1.7999999999999999E-2</v>
      </c>
      <c r="AN60" s="7">
        <v>3.4951711255342008E-2</v>
      </c>
      <c r="AO60" s="7">
        <v>-0.159</v>
      </c>
      <c r="AP60" s="7">
        <v>4.8000000000000001E-2</v>
      </c>
      <c r="AQ60" s="7">
        <v>1.7999999999999999E-2</v>
      </c>
      <c r="AR60" s="7">
        <v>3.5433830361022503E-2</v>
      </c>
      <c r="AS60" s="7">
        <v>20.683</v>
      </c>
      <c r="AT60" s="7">
        <v>0.19700000000000001</v>
      </c>
      <c r="AU60" s="7">
        <v>7.4999999999999997E-2</v>
      </c>
      <c r="AV60" s="7">
        <v>0.14479085021065727</v>
      </c>
      <c r="AW60" s="7">
        <v>-2.5649999999999999</v>
      </c>
      <c r="AX60" s="23">
        <v>0.19700000000000001</v>
      </c>
      <c r="AY60" s="23">
        <v>7.3999999999999996E-2</v>
      </c>
      <c r="AZ60" s="23">
        <v>0.14435456378540787</v>
      </c>
      <c r="BA60" s="23">
        <v>-4.3479999999999999</v>
      </c>
      <c r="BB60" s="23">
        <v>1.994</v>
      </c>
      <c r="BC60" s="23">
        <v>0.754</v>
      </c>
      <c r="BD60" s="23">
        <v>1.4643632522661085</v>
      </c>
      <c r="BE60" s="23">
        <v>-31.76</v>
      </c>
      <c r="BF60" s="23">
        <v>1.9359999999999999</v>
      </c>
      <c r="BG60" s="23">
        <v>0.73199999999999998</v>
      </c>
      <c r="BH60" s="23">
        <v>1.4216416737970423</v>
      </c>
      <c r="BI60" s="23">
        <v>0.182</v>
      </c>
      <c r="BJ60" s="23">
        <v>8.5000000000000006E-2</v>
      </c>
      <c r="BK60" s="23">
        <v>3.2000000000000001E-2</v>
      </c>
      <c r="BL60" s="23">
        <v>6.2208066194315043E-2</v>
      </c>
      <c r="BM60" s="23" t="s">
        <v>180</v>
      </c>
      <c r="BN60" s="23">
        <v>1.73</v>
      </c>
      <c r="BO60" s="23">
        <v>1.008128581</v>
      </c>
      <c r="BP60" s="23">
        <v>-1.8</v>
      </c>
      <c r="BQ60" s="23">
        <v>-1.85</v>
      </c>
      <c r="BR60" s="23">
        <v>29.01</v>
      </c>
      <c r="BS60" s="23">
        <v>-6.6638360053329702E-5</v>
      </c>
      <c r="BT60" s="23" t="s">
        <v>92</v>
      </c>
      <c r="BU60" s="23">
        <v>-0.158</v>
      </c>
      <c r="BV60" s="23">
        <v>1.5397319998560264</v>
      </c>
      <c r="BW60" s="23">
        <v>0.83080102774176645</v>
      </c>
      <c r="BX60" s="23">
        <v>0.58799999999999997</v>
      </c>
      <c r="BY60" s="23">
        <v>0</v>
      </c>
      <c r="BZ60" s="23">
        <v>0.58799999999999997</v>
      </c>
      <c r="CA60" s="23"/>
      <c r="CB60" s="23"/>
      <c r="CC60" s="23"/>
      <c r="CD60" s="23"/>
      <c r="CE60" s="23"/>
      <c r="CF60" s="23"/>
      <c r="CG60" s="23"/>
      <c r="CH60" s="23"/>
      <c r="CI60" s="23" t="s">
        <v>180</v>
      </c>
      <c r="CJ60" s="23">
        <v>0.92719219563950939</v>
      </c>
      <c r="CK60" s="23" t="s">
        <v>87</v>
      </c>
      <c r="CL60" s="23">
        <v>-21.742000000000001</v>
      </c>
      <c r="CM60" s="23">
        <v>-3.9717064771538453E-3</v>
      </c>
      <c r="CN60" s="23">
        <v>0.1942162808247308</v>
      </c>
      <c r="CO60" s="23">
        <v>0.28100000000000003</v>
      </c>
      <c r="CP60" s="23">
        <v>0</v>
      </c>
      <c r="CQ60" s="23">
        <v>0.28100000000000003</v>
      </c>
      <c r="CR60" s="23">
        <v>-2.5649999999999999</v>
      </c>
      <c r="CS60" s="23">
        <v>0</v>
      </c>
    </row>
    <row r="61" spans="1:97" x14ac:dyDescent="0.2">
      <c r="A61" s="24" t="s">
        <v>326</v>
      </c>
      <c r="B61" s="7" t="s">
        <v>327</v>
      </c>
      <c r="C61" s="7" t="s">
        <v>65</v>
      </c>
      <c r="D61" s="7" t="s">
        <v>62</v>
      </c>
      <c r="E61" s="7" t="b">
        <v>0</v>
      </c>
      <c r="F61" s="7" t="s">
        <v>180</v>
      </c>
      <c r="G61" s="7" t="s">
        <v>0</v>
      </c>
      <c r="H61" s="7" t="s">
        <v>66</v>
      </c>
      <c r="I61" s="7" t="s">
        <v>180</v>
      </c>
      <c r="J61" s="7" t="s">
        <v>67</v>
      </c>
      <c r="K61" s="7" t="s">
        <v>68</v>
      </c>
      <c r="L61" s="7">
        <v>90</v>
      </c>
      <c r="M61" s="7">
        <v>7</v>
      </c>
      <c r="N61" s="7">
        <v>7</v>
      </c>
      <c r="O61" s="7">
        <v>16895.665764366371</v>
      </c>
      <c r="P61" s="7">
        <v>16919.315349228866</v>
      </c>
      <c r="Q61" s="7">
        <v>1.74</v>
      </c>
      <c r="R61" s="7">
        <v>0</v>
      </c>
      <c r="S61" s="7">
        <v>0</v>
      </c>
      <c r="T61" s="7">
        <v>1.1931675868663472E-3</v>
      </c>
      <c r="U61" s="7">
        <v>6.18</v>
      </c>
      <c r="V61" s="7">
        <v>0</v>
      </c>
      <c r="W61" s="7">
        <v>0</v>
      </c>
      <c r="X61" s="7">
        <v>3.2689915767961254E-3</v>
      </c>
      <c r="Y61" s="7">
        <v>37.29</v>
      </c>
      <c r="Z61" s="7">
        <v>0</v>
      </c>
      <c r="AA61" s="7">
        <v>0</v>
      </c>
      <c r="AB61" s="7">
        <v>3.3700687963505024E-3</v>
      </c>
      <c r="AC61" s="7">
        <v>4.97</v>
      </c>
      <c r="AD61" s="7">
        <v>2E-3</v>
      </c>
      <c r="AE61" s="7">
        <v>1E-3</v>
      </c>
      <c r="AF61" s="7">
        <v>1.1284791944782815E-3</v>
      </c>
      <c r="AG61" s="7">
        <v>11.457000000000001</v>
      </c>
      <c r="AH61" s="7">
        <v>4.0000000000000001E-3</v>
      </c>
      <c r="AI61" s="7">
        <v>2E-3</v>
      </c>
      <c r="AJ61" s="7">
        <v>3.2829606015041661E-3</v>
      </c>
      <c r="AK61" s="7">
        <v>16.329999999999998</v>
      </c>
      <c r="AL61" s="7">
        <v>4.1000000000000002E-2</v>
      </c>
      <c r="AM61" s="7">
        <v>1.6E-2</v>
      </c>
      <c r="AN61" s="7">
        <v>3.0179064489448036E-2</v>
      </c>
      <c r="AO61" s="7">
        <v>-0.11700000000000001</v>
      </c>
      <c r="AP61" s="7">
        <v>4.3999999999999997E-2</v>
      </c>
      <c r="AQ61" s="7">
        <v>1.7000000000000001E-2</v>
      </c>
      <c r="AR61" s="7">
        <v>3.2644691400158993E-2</v>
      </c>
      <c r="AS61" s="7">
        <v>21.077000000000002</v>
      </c>
      <c r="AT61" s="7">
        <v>0.248</v>
      </c>
      <c r="AU61" s="7">
        <v>9.4E-2</v>
      </c>
      <c r="AV61" s="7">
        <v>0.18216266816542714</v>
      </c>
      <c r="AW61" s="7">
        <v>-1.925</v>
      </c>
      <c r="AX61" s="23">
        <v>0.24399999999999999</v>
      </c>
      <c r="AY61" s="23">
        <v>9.1999999999999998E-2</v>
      </c>
      <c r="AZ61" s="23">
        <v>0.17935320716404399</v>
      </c>
      <c r="BA61" s="23">
        <v>-4.6109999999999998</v>
      </c>
      <c r="BB61" s="23">
        <v>1.8069999999999999</v>
      </c>
      <c r="BC61" s="23">
        <v>0.68300000000000005</v>
      </c>
      <c r="BD61" s="23">
        <v>1.3268884614932752</v>
      </c>
      <c r="BE61" s="23">
        <v>-31.776</v>
      </c>
      <c r="BF61" s="23">
        <v>1.7549999999999999</v>
      </c>
      <c r="BG61" s="23">
        <v>0.66300000000000003</v>
      </c>
      <c r="BH61" s="23">
        <v>1.2887064691440164</v>
      </c>
      <c r="BI61" s="23">
        <v>0.19600000000000001</v>
      </c>
      <c r="BJ61" s="23">
        <v>7.6999999999999999E-2</v>
      </c>
      <c r="BK61" s="23">
        <v>2.9000000000000001E-2</v>
      </c>
      <c r="BL61" s="23">
        <v>5.6216110343760027E-2</v>
      </c>
      <c r="BM61" s="23" t="s">
        <v>180</v>
      </c>
      <c r="BN61" s="23">
        <v>1.74</v>
      </c>
      <c r="BO61" s="23">
        <v>1.008128581</v>
      </c>
      <c r="BP61" s="23">
        <v>-1.93</v>
      </c>
      <c r="BQ61" s="23">
        <v>-1.97</v>
      </c>
      <c r="BR61" s="23">
        <v>28.89</v>
      </c>
      <c r="BS61" s="23">
        <v>-6.6638360053329702E-5</v>
      </c>
      <c r="BT61" s="23" t="s">
        <v>92</v>
      </c>
      <c r="BU61" s="23">
        <v>-0.11600000000000001</v>
      </c>
      <c r="BV61" s="23">
        <v>1.3439676190337211</v>
      </c>
      <c r="BW61" s="23">
        <v>0.77190289984635041</v>
      </c>
      <c r="BX61" s="23">
        <v>0.61599999999999999</v>
      </c>
      <c r="BY61" s="23">
        <v>0</v>
      </c>
      <c r="BZ61" s="23">
        <v>0.61599999999999999</v>
      </c>
      <c r="CA61" s="23"/>
      <c r="CB61" s="23"/>
      <c r="CC61" s="23"/>
      <c r="CD61" s="23"/>
      <c r="CE61" s="23"/>
      <c r="CF61" s="23"/>
      <c r="CG61" s="23"/>
      <c r="CH61" s="23"/>
      <c r="CI61" s="23" t="s">
        <v>180</v>
      </c>
      <c r="CJ61" s="23">
        <v>0.92719219563950939</v>
      </c>
      <c r="CK61" s="23" t="s">
        <v>87</v>
      </c>
      <c r="CL61" s="23">
        <v>-21.466999999999999</v>
      </c>
      <c r="CM61" s="23">
        <v>-3.9717064771538453E-3</v>
      </c>
      <c r="CN61" s="23">
        <v>0.1942162808247308</v>
      </c>
      <c r="CO61" s="23">
        <v>0.27900000000000003</v>
      </c>
      <c r="CP61" s="23">
        <v>0</v>
      </c>
      <c r="CQ61" s="23">
        <v>0.27900000000000003</v>
      </c>
      <c r="CR61" s="23">
        <v>-1.925</v>
      </c>
      <c r="CS61" s="23">
        <v>0</v>
      </c>
    </row>
    <row r="62" spans="1:97" x14ac:dyDescent="0.2">
      <c r="A62" s="24" t="s">
        <v>169</v>
      </c>
      <c r="B62" s="7" t="s">
        <v>170</v>
      </c>
      <c r="C62" s="7" t="s">
        <v>65</v>
      </c>
      <c r="D62" s="7" t="s">
        <v>62</v>
      </c>
      <c r="E62" s="7" t="b">
        <v>0</v>
      </c>
      <c r="F62" s="7" t="s">
        <v>171</v>
      </c>
      <c r="G62" s="7" t="s">
        <v>0</v>
      </c>
      <c r="H62" s="7" t="s">
        <v>66</v>
      </c>
      <c r="I62" s="7" t="s">
        <v>171</v>
      </c>
      <c r="J62" s="7" t="s">
        <v>67</v>
      </c>
      <c r="K62" s="7" t="s">
        <v>68</v>
      </c>
      <c r="L62" s="7">
        <v>90</v>
      </c>
      <c r="M62" s="7">
        <v>7</v>
      </c>
      <c r="N62" s="7">
        <v>7</v>
      </c>
      <c r="O62" s="7">
        <v>17038.324674810079</v>
      </c>
      <c r="P62" s="7">
        <v>16971.925100530294</v>
      </c>
      <c r="Q62" s="7">
        <v>-10.18</v>
      </c>
      <c r="R62" s="7">
        <v>0</v>
      </c>
      <c r="S62" s="7">
        <v>0</v>
      </c>
      <c r="T62" s="7">
        <v>1.3843449309810479E-3</v>
      </c>
      <c r="U62" s="7">
        <v>-10.64</v>
      </c>
      <c r="V62" s="7">
        <v>0.01</v>
      </c>
      <c r="W62" s="7">
        <v>0</v>
      </c>
      <c r="X62" s="7">
        <v>4.4440363034733334E-3</v>
      </c>
      <c r="Y62" s="7">
        <v>19.95</v>
      </c>
      <c r="Z62" s="7">
        <v>0.01</v>
      </c>
      <c r="AA62" s="7">
        <v>0</v>
      </c>
      <c r="AB62" s="7">
        <v>4.5814459059753182E-3</v>
      </c>
      <c r="AC62" s="7">
        <v>-6.7880000000000003</v>
      </c>
      <c r="AD62" s="7">
        <v>2E-3</v>
      </c>
      <c r="AE62" s="7">
        <v>1E-3</v>
      </c>
      <c r="AF62" s="7">
        <v>1.3977690794342303E-3</v>
      </c>
      <c r="AG62" s="7">
        <v>-5.4589999999999996</v>
      </c>
      <c r="AH62" s="7">
        <v>6.0000000000000001E-3</v>
      </c>
      <c r="AI62" s="7">
        <v>2E-3</v>
      </c>
      <c r="AJ62" s="7">
        <v>4.4646622859523732E-3</v>
      </c>
      <c r="AK62" s="7">
        <v>-12.612</v>
      </c>
      <c r="AL62" s="7">
        <v>3.7999999999999999E-2</v>
      </c>
      <c r="AM62" s="7">
        <v>1.4E-2</v>
      </c>
      <c r="AN62" s="7">
        <v>2.8112188436164944E-2</v>
      </c>
      <c r="AO62" s="7">
        <v>-0.28399999999999997</v>
      </c>
      <c r="AP62" s="7">
        <v>4.3999999999999997E-2</v>
      </c>
      <c r="AQ62" s="7">
        <v>1.7000000000000001E-2</v>
      </c>
      <c r="AR62" s="7">
        <v>3.2316026505821029E-2</v>
      </c>
      <c r="AS62" s="7">
        <v>202.71</v>
      </c>
      <c r="AT62" s="7">
        <v>8.4320000000000004</v>
      </c>
      <c r="AU62" s="7">
        <v>3.1869999999999998</v>
      </c>
      <c r="AV62" s="7">
        <v>6.1931342760656509</v>
      </c>
      <c r="AW62" s="7">
        <v>215.95</v>
      </c>
      <c r="AX62" s="23">
        <v>8.5129999999999999</v>
      </c>
      <c r="AY62" s="23">
        <v>3.218</v>
      </c>
      <c r="AZ62" s="23">
        <v>6.2525940667296362</v>
      </c>
      <c r="BA62" s="23">
        <v>-141.983</v>
      </c>
      <c r="BB62" s="23">
        <v>4.9829999999999997</v>
      </c>
      <c r="BC62" s="23">
        <v>1.883</v>
      </c>
      <c r="BD62" s="23">
        <v>3.6597801978325606</v>
      </c>
      <c r="BE62" s="23">
        <v>-126.386</v>
      </c>
      <c r="BF62" s="23">
        <v>5.0730000000000004</v>
      </c>
      <c r="BG62" s="23">
        <v>1.917</v>
      </c>
      <c r="BH62" s="23">
        <v>3.7256334914964624</v>
      </c>
      <c r="BI62" s="23">
        <v>4.1390000000000002</v>
      </c>
      <c r="BJ62" s="23">
        <v>0.123</v>
      </c>
      <c r="BK62" s="23">
        <v>4.5999999999999999E-2</v>
      </c>
      <c r="BL62" s="23">
        <v>9.0008272588171442E-2</v>
      </c>
      <c r="BM62" s="23" t="s">
        <v>171</v>
      </c>
      <c r="BN62" s="23">
        <v>-10.23</v>
      </c>
      <c r="BO62" s="23">
        <v>1.008128581</v>
      </c>
      <c r="BP62" s="23">
        <v>-18.61</v>
      </c>
      <c r="BQ62" s="23">
        <v>-18.54</v>
      </c>
      <c r="BR62" s="23">
        <v>11.81</v>
      </c>
      <c r="BS62" s="23">
        <v>-6.6638360053329702E-5</v>
      </c>
      <c r="BT62" s="23" t="s">
        <v>92</v>
      </c>
      <c r="BU62" s="23">
        <v>-0.28399999999999997</v>
      </c>
      <c r="BV62" s="23">
        <v>1.3713874115451601</v>
      </c>
      <c r="BW62" s="23">
        <v>0.81877044743451843</v>
      </c>
      <c r="BX62" s="23">
        <v>0.42899999999999999</v>
      </c>
      <c r="BY62" s="23">
        <v>0</v>
      </c>
      <c r="BZ62" s="23">
        <v>0.42899999999999999</v>
      </c>
      <c r="CA62" s="23">
        <f>COUNT(BN62:BN70)</f>
        <v>9</v>
      </c>
      <c r="CB62" s="23">
        <f>AVERAGE(BN62:BN70)</f>
        <v>-10.207777777777778</v>
      </c>
      <c r="CC62" s="23">
        <f>STDEV(BN62:BN70)/SQRT(CA62)</f>
        <v>5.4715876676646623E-3</v>
      </c>
      <c r="CD62" s="23">
        <f>AVERAGE(BP62:BP70)</f>
        <v>-18.774444444444445</v>
      </c>
      <c r="CE62" s="23">
        <f>AVERAGE(BR62:BR70)</f>
        <v>11.60222222222222</v>
      </c>
      <c r="CF62" s="23">
        <f>STDEV(BQ62:BQ70)/SQRT(CA62)</f>
        <v>4.5758356182164471E-2</v>
      </c>
      <c r="CG62" s="23">
        <f>AVERAGE(BZ62:BZ70)</f>
        <v>0.41777777777777775</v>
      </c>
      <c r="CH62" s="23">
        <f>STDEV(BZ62:BZ70)/SQRT(CA62)</f>
        <v>5.8161121459121773E-3</v>
      </c>
      <c r="CI62" s="23" t="s">
        <v>171</v>
      </c>
      <c r="CJ62" s="23">
        <v>0.92719219563950939</v>
      </c>
      <c r="CK62" s="23" t="s">
        <v>87</v>
      </c>
      <c r="CL62" s="23">
        <v>27.998000000000001</v>
      </c>
      <c r="CM62" s="23">
        <v>-3.9717064771538453E-3</v>
      </c>
      <c r="CN62" s="23">
        <v>0.1942162808247308</v>
      </c>
      <c r="CO62" s="23">
        <v>8.3000000000000004E-2</v>
      </c>
      <c r="CP62" s="23">
        <v>0</v>
      </c>
      <c r="CQ62" s="23">
        <v>8.3000000000000004E-2</v>
      </c>
      <c r="CR62" s="23">
        <v>215.95</v>
      </c>
      <c r="CS62" s="23">
        <v>0</v>
      </c>
    </row>
    <row r="63" spans="1:97" x14ac:dyDescent="0.2">
      <c r="A63" s="24" t="s">
        <v>197</v>
      </c>
      <c r="B63" s="7" t="s">
        <v>198</v>
      </c>
      <c r="C63" s="7" t="s">
        <v>65</v>
      </c>
      <c r="D63" s="7" t="s">
        <v>62</v>
      </c>
      <c r="E63" s="7" t="b">
        <v>0</v>
      </c>
      <c r="F63" s="7" t="s">
        <v>171</v>
      </c>
      <c r="G63" s="7" t="s">
        <v>0</v>
      </c>
      <c r="H63" s="7" t="s">
        <v>66</v>
      </c>
      <c r="I63" s="7" t="s">
        <v>171</v>
      </c>
      <c r="J63" s="7" t="s">
        <v>67</v>
      </c>
      <c r="K63" s="7" t="s">
        <v>68</v>
      </c>
      <c r="L63" s="7">
        <v>90</v>
      </c>
      <c r="M63" s="7">
        <v>7</v>
      </c>
      <c r="N63" s="7">
        <v>7</v>
      </c>
      <c r="O63" s="7">
        <v>16930.605622587613</v>
      </c>
      <c r="P63" s="7">
        <v>17028.818695333644</v>
      </c>
      <c r="Q63" s="7">
        <v>-10.18</v>
      </c>
      <c r="R63" s="7">
        <v>0</v>
      </c>
      <c r="S63" s="7">
        <v>0</v>
      </c>
      <c r="T63" s="7">
        <v>1.5861584978450929E-3</v>
      </c>
      <c r="U63" s="7">
        <v>-10.85</v>
      </c>
      <c r="V63" s="7">
        <v>0.02</v>
      </c>
      <c r="W63" s="7">
        <v>0.01</v>
      </c>
      <c r="X63" s="7">
        <v>1.2355115220423735E-2</v>
      </c>
      <c r="Y63" s="7">
        <v>19.73</v>
      </c>
      <c r="Z63" s="7">
        <v>0.02</v>
      </c>
      <c r="AA63" s="7">
        <v>0.01</v>
      </c>
      <c r="AB63" s="7">
        <v>1.2737135383040759E-2</v>
      </c>
      <c r="AC63" s="7">
        <v>-6.798</v>
      </c>
      <c r="AD63" s="7">
        <v>2E-3</v>
      </c>
      <c r="AE63" s="7">
        <v>1E-3</v>
      </c>
      <c r="AF63" s="7">
        <v>1.6065931092625854E-3</v>
      </c>
      <c r="AG63" s="7">
        <v>-5.6769999999999996</v>
      </c>
      <c r="AH63" s="7">
        <v>1.7000000000000001E-2</v>
      </c>
      <c r="AI63" s="7">
        <v>6.0000000000000001E-3</v>
      </c>
      <c r="AJ63" s="7">
        <v>1.2407981344204171E-2</v>
      </c>
      <c r="AK63" s="7">
        <v>-12.845000000000001</v>
      </c>
      <c r="AL63" s="7">
        <v>4.1000000000000002E-2</v>
      </c>
      <c r="AM63" s="7">
        <v>1.4999999999999999E-2</v>
      </c>
      <c r="AN63" s="7">
        <v>2.9955484376451767E-2</v>
      </c>
      <c r="AO63" s="7">
        <v>-0.29199999999999998</v>
      </c>
      <c r="AP63" s="7">
        <v>3.1E-2</v>
      </c>
      <c r="AQ63" s="7">
        <v>1.2E-2</v>
      </c>
      <c r="AR63" s="7">
        <v>2.2457933881795043E-2</v>
      </c>
      <c r="AS63" s="7">
        <v>-8.57</v>
      </c>
      <c r="AT63" s="7">
        <v>0.28299999999999997</v>
      </c>
      <c r="AU63" s="7">
        <v>0.107</v>
      </c>
      <c r="AV63" s="7">
        <v>0.20752996374652335</v>
      </c>
      <c r="AW63" s="7">
        <v>2.7839999999999998</v>
      </c>
      <c r="AX63" s="23">
        <v>0.30099999999999999</v>
      </c>
      <c r="AY63" s="23">
        <v>0.114</v>
      </c>
      <c r="AZ63" s="23">
        <v>0.22083080556957826</v>
      </c>
      <c r="BA63" s="23">
        <v>16.895</v>
      </c>
      <c r="BB63" s="23">
        <v>1.3180000000000001</v>
      </c>
      <c r="BC63" s="23">
        <v>0.498</v>
      </c>
      <c r="BD63" s="23">
        <v>0.96826066688766721</v>
      </c>
      <c r="BE63" s="23">
        <v>35.838999999999999</v>
      </c>
      <c r="BF63" s="23">
        <v>1.351</v>
      </c>
      <c r="BG63" s="23">
        <v>0.51100000000000001</v>
      </c>
      <c r="BH63" s="23">
        <v>0.99203325589770541</v>
      </c>
      <c r="BI63" s="23">
        <v>-0.61899999999999999</v>
      </c>
      <c r="BJ63" s="23">
        <v>4.4999999999999998E-2</v>
      </c>
      <c r="BK63" s="23">
        <v>1.7000000000000001E-2</v>
      </c>
      <c r="BL63" s="23">
        <v>3.3285720557386447E-2</v>
      </c>
      <c r="BM63" s="23" t="s">
        <v>171</v>
      </c>
      <c r="BN63" s="23">
        <v>-10.23</v>
      </c>
      <c r="BO63" s="23">
        <v>1.008128581</v>
      </c>
      <c r="BP63" s="23">
        <v>-18.829999999999998</v>
      </c>
      <c r="BQ63" s="23">
        <v>-18.79</v>
      </c>
      <c r="BR63" s="23">
        <v>11.55</v>
      </c>
      <c r="BS63" s="23">
        <v>-6.6638360053329702E-5</v>
      </c>
      <c r="BT63" s="23" t="s">
        <v>92</v>
      </c>
      <c r="BU63" s="23">
        <v>-0.29299999999999998</v>
      </c>
      <c r="BV63" s="23">
        <v>1.4349403570178556</v>
      </c>
      <c r="BW63" s="23">
        <v>0.8426684199333403</v>
      </c>
      <c r="BX63" s="23">
        <v>0.42199999999999999</v>
      </c>
      <c r="BY63" s="23">
        <v>0</v>
      </c>
      <c r="BZ63" s="23">
        <v>0.42199999999999999</v>
      </c>
      <c r="CA63" s="23"/>
      <c r="CB63" s="23"/>
      <c r="CC63" s="23"/>
      <c r="CD63" s="23"/>
      <c r="CE63" s="23"/>
      <c r="CF63" s="23"/>
      <c r="CG63" s="23"/>
      <c r="CH63" s="23"/>
      <c r="CI63" s="23" t="s">
        <v>171</v>
      </c>
      <c r="CJ63" s="23">
        <v>0.92719219563950939</v>
      </c>
      <c r="CK63" s="23" t="s">
        <v>87</v>
      </c>
      <c r="CL63" s="23">
        <v>10.73</v>
      </c>
      <c r="CM63" s="23">
        <v>-3.9717064771538453E-3</v>
      </c>
      <c r="CN63" s="23">
        <v>0.1942162808247308</v>
      </c>
      <c r="CO63" s="23">
        <v>0.152</v>
      </c>
      <c r="CP63" s="23">
        <v>0</v>
      </c>
      <c r="CQ63" s="23">
        <v>0.152</v>
      </c>
      <c r="CR63" s="23">
        <v>2.7839999999999998</v>
      </c>
      <c r="CS63" s="23">
        <v>0</v>
      </c>
    </row>
    <row r="64" spans="1:97" x14ac:dyDescent="0.2">
      <c r="A64" s="24" t="s">
        <v>205</v>
      </c>
      <c r="B64" s="7" t="s">
        <v>206</v>
      </c>
      <c r="C64" s="7" t="s">
        <v>65</v>
      </c>
      <c r="D64" s="7" t="s">
        <v>62</v>
      </c>
      <c r="E64" s="7" t="b">
        <v>0</v>
      </c>
      <c r="F64" s="7" t="s">
        <v>171</v>
      </c>
      <c r="G64" s="7" t="s">
        <v>0</v>
      </c>
      <c r="H64" s="7" t="s">
        <v>66</v>
      </c>
      <c r="I64" s="7" t="s">
        <v>171</v>
      </c>
      <c r="J64" s="7" t="s">
        <v>67</v>
      </c>
      <c r="K64" s="7" t="s">
        <v>68</v>
      </c>
      <c r="L64" s="7">
        <v>90</v>
      </c>
      <c r="M64" s="7">
        <v>7</v>
      </c>
      <c r="N64" s="7">
        <v>7</v>
      </c>
      <c r="O64" s="7">
        <v>16874.95795713312</v>
      </c>
      <c r="P64" s="7">
        <v>16917.469527971309</v>
      </c>
      <c r="Q64" s="7">
        <v>-10.16</v>
      </c>
      <c r="R64" s="7">
        <v>0</v>
      </c>
      <c r="S64" s="7">
        <v>0</v>
      </c>
      <c r="T64" s="7">
        <v>1.3474713672567468E-3</v>
      </c>
      <c r="U64" s="7">
        <v>-10.79</v>
      </c>
      <c r="V64" s="7">
        <v>0.01</v>
      </c>
      <c r="W64" s="7">
        <v>0</v>
      </c>
      <c r="X64" s="7">
        <v>6.0117323654850924E-3</v>
      </c>
      <c r="Y64" s="7">
        <v>19.8</v>
      </c>
      <c r="Z64" s="7">
        <v>0.01</v>
      </c>
      <c r="AA64" s="7">
        <v>0</v>
      </c>
      <c r="AB64" s="7">
        <v>6.1976151302257582E-3</v>
      </c>
      <c r="AC64" s="7">
        <v>-6.7729999999999997</v>
      </c>
      <c r="AD64" s="7">
        <v>2E-3</v>
      </c>
      <c r="AE64" s="7">
        <v>1E-3</v>
      </c>
      <c r="AF64" s="7">
        <v>1.3959172728528675E-3</v>
      </c>
      <c r="AG64" s="7">
        <v>-5.609</v>
      </c>
      <c r="AH64" s="7">
        <v>8.0000000000000002E-3</v>
      </c>
      <c r="AI64" s="7">
        <v>3.0000000000000001E-3</v>
      </c>
      <c r="AJ64" s="7">
        <v>6.038881176003031E-3</v>
      </c>
      <c r="AK64" s="7">
        <v>-12.728999999999999</v>
      </c>
      <c r="AL64" s="7">
        <v>5.5E-2</v>
      </c>
      <c r="AM64" s="7">
        <v>2.1000000000000001E-2</v>
      </c>
      <c r="AN64" s="7">
        <v>4.0045430806094094E-2</v>
      </c>
      <c r="AO64" s="7">
        <v>-0.27</v>
      </c>
      <c r="AP64" s="7">
        <v>0.06</v>
      </c>
      <c r="AQ64" s="7">
        <v>2.3E-2</v>
      </c>
      <c r="AR64" s="7">
        <v>4.4219682510609384E-2</v>
      </c>
      <c r="AS64" s="7">
        <v>-9.1419999999999995</v>
      </c>
      <c r="AT64" s="7">
        <v>9.4E-2</v>
      </c>
      <c r="AU64" s="7">
        <v>3.5999999999999997E-2</v>
      </c>
      <c r="AV64" s="7">
        <v>6.9103335440027155E-2</v>
      </c>
      <c r="AW64" s="7">
        <v>2.0670000000000002</v>
      </c>
      <c r="AX64" s="23">
        <v>8.7999999999999995E-2</v>
      </c>
      <c r="AY64" s="23">
        <v>3.3000000000000002E-2</v>
      </c>
      <c r="AZ64" s="23">
        <v>6.4800101218450534E-2</v>
      </c>
      <c r="BA64" s="23">
        <v>16.72</v>
      </c>
      <c r="BB64" s="23">
        <v>0.85199999999999998</v>
      </c>
      <c r="BC64" s="23">
        <v>0.32200000000000001</v>
      </c>
      <c r="BD64" s="23">
        <v>0.62586392411724101</v>
      </c>
      <c r="BE64" s="23">
        <v>35.493000000000002</v>
      </c>
      <c r="BF64" s="23">
        <v>0.871</v>
      </c>
      <c r="BG64" s="23">
        <v>0.32900000000000001</v>
      </c>
      <c r="BH64" s="23">
        <v>0.63987761664715548</v>
      </c>
      <c r="BI64" s="23">
        <v>-0.63700000000000001</v>
      </c>
      <c r="BJ64" s="23">
        <v>3.2000000000000001E-2</v>
      </c>
      <c r="BK64" s="23">
        <v>1.2E-2</v>
      </c>
      <c r="BL64" s="23">
        <v>2.3702768724928672E-2</v>
      </c>
      <c r="BM64" s="23" t="s">
        <v>171</v>
      </c>
      <c r="BN64" s="23">
        <v>-10.210000000000001</v>
      </c>
      <c r="BO64" s="23">
        <v>1.008128581</v>
      </c>
      <c r="BP64" s="23">
        <v>-18.760000000000002</v>
      </c>
      <c r="BQ64" s="23">
        <v>-18.7</v>
      </c>
      <c r="BR64" s="23">
        <v>11.64</v>
      </c>
      <c r="BS64" s="23">
        <v>-6.6638360053329702E-5</v>
      </c>
      <c r="BT64" s="23" t="s">
        <v>92</v>
      </c>
      <c r="BU64" s="23">
        <v>-0.27100000000000002</v>
      </c>
      <c r="BV64" s="23">
        <v>1.4802810374932107</v>
      </c>
      <c r="BW64" s="23">
        <v>0.85152098349091487</v>
      </c>
      <c r="BX64" s="23">
        <v>0.45100000000000001</v>
      </c>
      <c r="BY64" s="23">
        <v>0</v>
      </c>
      <c r="BZ64" s="23">
        <v>0.45100000000000001</v>
      </c>
      <c r="CA64" s="23"/>
      <c r="CB64" s="23"/>
      <c r="CC64" s="23"/>
      <c r="CD64" s="23"/>
      <c r="CE64" s="23"/>
      <c r="CF64" s="23"/>
      <c r="CG64" s="23"/>
      <c r="CH64" s="23"/>
      <c r="CI64" s="23" t="s">
        <v>171</v>
      </c>
      <c r="CJ64" s="23">
        <v>0.92719219563950939</v>
      </c>
      <c r="CK64" s="23" t="s">
        <v>87</v>
      </c>
      <c r="CL64" s="23">
        <v>10.544</v>
      </c>
      <c r="CM64" s="23">
        <v>-3.9717064771538453E-3</v>
      </c>
      <c r="CN64" s="23">
        <v>0.1942162808247308</v>
      </c>
      <c r="CO64" s="23">
        <v>0.152</v>
      </c>
      <c r="CP64" s="23">
        <v>0</v>
      </c>
      <c r="CQ64" s="23">
        <v>0.152</v>
      </c>
      <c r="CR64" s="23">
        <v>2.0670000000000002</v>
      </c>
      <c r="CS64" s="23">
        <v>0</v>
      </c>
    </row>
    <row r="65" spans="1:97" x14ac:dyDescent="0.2">
      <c r="A65" s="24" t="s">
        <v>251</v>
      </c>
      <c r="B65" s="7" t="s">
        <v>252</v>
      </c>
      <c r="C65" s="7" t="s">
        <v>65</v>
      </c>
      <c r="D65" s="7" t="s">
        <v>62</v>
      </c>
      <c r="E65" s="7" t="b">
        <v>0</v>
      </c>
      <c r="F65" s="7" t="s">
        <v>171</v>
      </c>
      <c r="G65" s="7" t="s">
        <v>0</v>
      </c>
      <c r="H65" s="7" t="s">
        <v>66</v>
      </c>
      <c r="I65" s="7" t="s">
        <v>171</v>
      </c>
      <c r="J65" s="7" t="s">
        <v>67</v>
      </c>
      <c r="K65" s="7" t="s">
        <v>68</v>
      </c>
      <c r="L65" s="7">
        <v>90</v>
      </c>
      <c r="M65" s="7">
        <v>7</v>
      </c>
      <c r="N65" s="7">
        <v>7</v>
      </c>
      <c r="O65" s="7">
        <v>17016.686266026136</v>
      </c>
      <c r="P65" s="7">
        <v>16977.331818630566</v>
      </c>
      <c r="Q65" s="7">
        <v>-10.14</v>
      </c>
      <c r="R65" s="7">
        <v>0</v>
      </c>
      <c r="S65" s="7">
        <v>0</v>
      </c>
      <c r="T65" s="7">
        <v>1.9184444806427977E-3</v>
      </c>
      <c r="U65" s="7">
        <v>-10.92</v>
      </c>
      <c r="V65" s="7">
        <v>0.01</v>
      </c>
      <c r="W65" s="7">
        <v>0</v>
      </c>
      <c r="X65" s="7">
        <v>8.1460783669909335E-3</v>
      </c>
      <c r="Y65" s="7">
        <v>19.66</v>
      </c>
      <c r="Z65" s="7">
        <v>0.01</v>
      </c>
      <c r="AA65" s="7">
        <v>0</v>
      </c>
      <c r="AB65" s="7">
        <v>8.3979551100984377E-3</v>
      </c>
      <c r="AC65" s="7">
        <v>-6.7629999999999999</v>
      </c>
      <c r="AD65" s="7">
        <v>3.0000000000000001E-3</v>
      </c>
      <c r="AE65" s="7">
        <v>1E-3</v>
      </c>
      <c r="AF65" s="7">
        <v>1.9967518247514036E-3</v>
      </c>
      <c r="AG65" s="7">
        <v>-5.7430000000000003</v>
      </c>
      <c r="AH65" s="7">
        <v>1.0999999999999999E-2</v>
      </c>
      <c r="AI65" s="7">
        <v>4.0000000000000001E-3</v>
      </c>
      <c r="AJ65" s="7">
        <v>8.183280728354515E-3</v>
      </c>
      <c r="AK65" s="7">
        <v>-12.866</v>
      </c>
      <c r="AL65" s="7">
        <v>4.2999999999999997E-2</v>
      </c>
      <c r="AM65" s="7">
        <v>1.6E-2</v>
      </c>
      <c r="AN65" s="7">
        <v>3.1853860834418088E-2</v>
      </c>
      <c r="AO65" s="7">
        <v>-0.28699999999999998</v>
      </c>
      <c r="AP65" s="7">
        <v>4.9000000000000002E-2</v>
      </c>
      <c r="AQ65" s="7">
        <v>1.7999999999999999E-2</v>
      </c>
      <c r="AR65" s="7">
        <v>3.5860591202120803E-2</v>
      </c>
      <c r="AS65" s="7">
        <v>-8.5510000000000002</v>
      </c>
      <c r="AT65" s="7">
        <v>0.217</v>
      </c>
      <c r="AU65" s="7">
        <v>8.2000000000000003E-2</v>
      </c>
      <c r="AV65" s="7">
        <v>0.15910552078711157</v>
      </c>
      <c r="AW65" s="7">
        <v>2.9350000000000001</v>
      </c>
      <c r="AX65" s="23">
        <v>0.22500000000000001</v>
      </c>
      <c r="AY65" s="23">
        <v>8.5000000000000006E-2</v>
      </c>
      <c r="AZ65" s="23">
        <v>0.16522820117797204</v>
      </c>
      <c r="BA65" s="23">
        <v>16.262</v>
      </c>
      <c r="BB65" s="23">
        <v>1.3240000000000001</v>
      </c>
      <c r="BC65" s="23">
        <v>0.5</v>
      </c>
      <c r="BD65" s="23">
        <v>0.97217587544298045</v>
      </c>
      <c r="BE65" s="23">
        <v>35.289000000000001</v>
      </c>
      <c r="BF65" s="23">
        <v>1.343</v>
      </c>
      <c r="BG65" s="23">
        <v>0.50800000000000001</v>
      </c>
      <c r="BH65" s="23">
        <v>0.98666677205030162</v>
      </c>
      <c r="BI65" s="23">
        <v>-0.627</v>
      </c>
      <c r="BJ65" s="23">
        <v>5.6000000000000001E-2</v>
      </c>
      <c r="BK65" s="23">
        <v>2.1000000000000001E-2</v>
      </c>
      <c r="BL65" s="23">
        <v>4.1195982513743248E-2</v>
      </c>
      <c r="BM65" s="23" t="s">
        <v>171</v>
      </c>
      <c r="BN65" s="23">
        <v>-10.19</v>
      </c>
      <c r="BO65" s="23">
        <v>1.008128581</v>
      </c>
      <c r="BP65" s="23">
        <v>-18.89</v>
      </c>
      <c r="BQ65" s="23">
        <v>-18.89</v>
      </c>
      <c r="BR65" s="23">
        <v>11.44</v>
      </c>
      <c r="BS65" s="23">
        <v>-6.6638360053329702E-5</v>
      </c>
      <c r="BT65" s="23" t="s">
        <v>92</v>
      </c>
      <c r="BU65" s="23">
        <v>-0.28799999999999998</v>
      </c>
      <c r="BV65" s="23">
        <v>1.6191497420146213</v>
      </c>
      <c r="BW65" s="23">
        <v>0.87781086034910649</v>
      </c>
      <c r="BX65" s="23">
        <v>0.41199999999999998</v>
      </c>
      <c r="BY65" s="23">
        <v>0</v>
      </c>
      <c r="BZ65" s="23">
        <v>0.41199999999999998</v>
      </c>
      <c r="CA65" s="23"/>
      <c r="CB65" s="23"/>
      <c r="CC65" s="23"/>
      <c r="CD65" s="23"/>
      <c r="CE65" s="23"/>
      <c r="CF65" s="23"/>
      <c r="CG65" s="23"/>
      <c r="CH65" s="23"/>
      <c r="CI65" s="23" t="s">
        <v>171</v>
      </c>
      <c r="CJ65" s="23">
        <v>0.92719219563950939</v>
      </c>
      <c r="CK65" s="23" t="s">
        <v>87</v>
      </c>
      <c r="CL65" s="23">
        <v>10.863</v>
      </c>
      <c r="CM65" s="23">
        <v>-3.9717064771538453E-3</v>
      </c>
      <c r="CN65" s="23">
        <v>0.1942162808247308</v>
      </c>
      <c r="CO65" s="23">
        <v>0.151</v>
      </c>
      <c r="CP65" s="23">
        <v>0</v>
      </c>
      <c r="CQ65" s="23">
        <v>0.151</v>
      </c>
      <c r="CR65" s="23">
        <v>2.9350000000000001</v>
      </c>
      <c r="CS65" s="23">
        <v>0</v>
      </c>
    </row>
    <row r="66" spans="1:97" x14ac:dyDescent="0.2">
      <c r="A66" s="24" t="s">
        <v>272</v>
      </c>
      <c r="B66" s="7" t="s">
        <v>273</v>
      </c>
      <c r="C66" s="7" t="s">
        <v>65</v>
      </c>
      <c r="D66" s="7" t="s">
        <v>62</v>
      </c>
      <c r="E66" s="7" t="b">
        <v>0</v>
      </c>
      <c r="F66" s="7" t="s">
        <v>171</v>
      </c>
      <c r="G66" s="7" t="s">
        <v>0</v>
      </c>
      <c r="H66" s="7" t="s">
        <v>66</v>
      </c>
      <c r="I66" s="7" t="s">
        <v>171</v>
      </c>
      <c r="J66" s="7" t="s">
        <v>67</v>
      </c>
      <c r="K66" s="7" t="s">
        <v>68</v>
      </c>
      <c r="L66" s="7">
        <v>90</v>
      </c>
      <c r="M66" s="7">
        <v>7</v>
      </c>
      <c r="N66" s="7">
        <v>7</v>
      </c>
      <c r="O66" s="7">
        <v>17085.858417653217</v>
      </c>
      <c r="P66" s="7">
        <v>16901.210919060959</v>
      </c>
      <c r="Q66" s="7">
        <v>-10.17</v>
      </c>
      <c r="R66" s="7">
        <v>0</v>
      </c>
      <c r="S66" s="7">
        <v>0</v>
      </c>
      <c r="T66" s="7">
        <v>1.5530713429888145E-3</v>
      </c>
      <c r="U66" s="7">
        <v>-10.79</v>
      </c>
      <c r="V66" s="7">
        <v>0.02</v>
      </c>
      <c r="W66" s="7">
        <v>0.01</v>
      </c>
      <c r="X66" s="7">
        <v>1.4206429723325633E-2</v>
      </c>
      <c r="Y66" s="7">
        <v>19.8</v>
      </c>
      <c r="Z66" s="7">
        <v>0.02</v>
      </c>
      <c r="AA66" s="7">
        <v>0.01</v>
      </c>
      <c r="AB66" s="7">
        <v>1.4645692530370596E-2</v>
      </c>
      <c r="AC66" s="7">
        <v>-6.782</v>
      </c>
      <c r="AD66" s="7">
        <v>3.0000000000000001E-3</v>
      </c>
      <c r="AE66" s="7">
        <v>1E-3</v>
      </c>
      <c r="AF66" s="7">
        <v>1.9111506890485813E-3</v>
      </c>
      <c r="AG66" s="7">
        <v>-5.6130000000000004</v>
      </c>
      <c r="AH66" s="7">
        <v>1.9E-2</v>
      </c>
      <c r="AI66" s="7">
        <v>7.0000000000000001E-3</v>
      </c>
      <c r="AJ66" s="7">
        <v>1.4269590880669956E-2</v>
      </c>
      <c r="AK66" s="7">
        <v>-12.754</v>
      </c>
      <c r="AL66" s="7">
        <v>0.04</v>
      </c>
      <c r="AM66" s="7">
        <v>1.4999999999999999E-2</v>
      </c>
      <c r="AN66" s="7">
        <v>2.9413012751468348E-2</v>
      </c>
      <c r="AO66" s="7">
        <v>-0.28199999999999997</v>
      </c>
      <c r="AP66" s="7">
        <v>0.04</v>
      </c>
      <c r="AQ66" s="7">
        <v>1.4999999999999999E-2</v>
      </c>
      <c r="AR66" s="7">
        <v>2.9435188636561124E-2</v>
      </c>
      <c r="AS66" s="7">
        <v>148.84700000000001</v>
      </c>
      <c r="AT66" s="7">
        <v>12.474</v>
      </c>
      <c r="AU66" s="7">
        <v>4.7149999999999999</v>
      </c>
      <c r="AV66" s="7">
        <v>9.1619109399938043</v>
      </c>
      <c r="AW66" s="7">
        <v>161.852</v>
      </c>
      <c r="AX66" s="23">
        <v>12.587</v>
      </c>
      <c r="AY66" s="23">
        <v>4.7569999999999997</v>
      </c>
      <c r="AZ66" s="23">
        <v>9.2443339023942279</v>
      </c>
      <c r="BA66" s="23">
        <v>-58.094000000000001</v>
      </c>
      <c r="BB66" s="23">
        <v>6.0609999999999999</v>
      </c>
      <c r="BC66" s="23">
        <v>2.2909999999999999</v>
      </c>
      <c r="BD66" s="23">
        <v>4.4518594239762272</v>
      </c>
      <c r="BE66" s="23">
        <v>-40.686999999999998</v>
      </c>
      <c r="BF66" s="23">
        <v>6.1959999999999997</v>
      </c>
      <c r="BG66" s="23">
        <v>2.3420000000000001</v>
      </c>
      <c r="BH66" s="23">
        <v>4.5504206530136617</v>
      </c>
      <c r="BI66" s="23">
        <v>2.1720000000000002</v>
      </c>
      <c r="BJ66" s="23">
        <v>0.21099999999999999</v>
      </c>
      <c r="BK66" s="23">
        <v>0.08</v>
      </c>
      <c r="BL66" s="23">
        <v>0.15471078791400872</v>
      </c>
      <c r="BM66" s="23" t="s">
        <v>171</v>
      </c>
      <c r="BN66" s="23">
        <v>-10.220000000000001</v>
      </c>
      <c r="BO66" s="23">
        <v>1.008128581</v>
      </c>
      <c r="BP66" s="23">
        <v>-18.77</v>
      </c>
      <c r="BQ66" s="23">
        <v>-18.73</v>
      </c>
      <c r="BR66" s="23">
        <v>11.62</v>
      </c>
      <c r="BS66" s="23">
        <v>-6.6638360053329702E-5</v>
      </c>
      <c r="BT66" s="23" t="s">
        <v>92</v>
      </c>
      <c r="BU66" s="23">
        <v>-0.28299999999999997</v>
      </c>
      <c r="BV66" s="23">
        <v>1.5826655480483098</v>
      </c>
      <c r="BW66" s="23">
        <v>0.84650780009216009</v>
      </c>
      <c r="BX66" s="23">
        <v>0.39800000000000002</v>
      </c>
      <c r="BY66" s="23">
        <v>0</v>
      </c>
      <c r="BZ66" s="23">
        <v>0.39800000000000002</v>
      </c>
      <c r="CA66" s="23"/>
      <c r="CB66" s="23"/>
      <c r="CC66" s="23"/>
      <c r="CD66" s="23"/>
      <c r="CE66" s="23"/>
      <c r="CF66" s="23"/>
      <c r="CG66" s="23"/>
      <c r="CH66" s="23"/>
      <c r="CI66" s="23" t="s">
        <v>171</v>
      </c>
      <c r="CJ66" s="23">
        <v>0.92719219563950939</v>
      </c>
      <c r="CK66" s="23" t="s">
        <v>87</v>
      </c>
      <c r="CL66" s="23">
        <v>23.841999999999999</v>
      </c>
      <c r="CM66" s="23">
        <v>-3.9717064771538453E-3</v>
      </c>
      <c r="CN66" s="23">
        <v>0.1942162808247308</v>
      </c>
      <c r="CO66" s="23">
        <v>0.1</v>
      </c>
      <c r="CP66" s="23">
        <v>0</v>
      </c>
      <c r="CQ66" s="23">
        <v>0.1</v>
      </c>
      <c r="CR66" s="23">
        <v>161.852</v>
      </c>
      <c r="CS66" s="23">
        <v>0</v>
      </c>
    </row>
    <row r="67" spans="1:97" x14ac:dyDescent="0.2">
      <c r="A67" s="24" t="s">
        <v>280</v>
      </c>
      <c r="B67" s="7" t="s">
        <v>281</v>
      </c>
      <c r="C67" s="7" t="s">
        <v>65</v>
      </c>
      <c r="D67" s="7" t="s">
        <v>62</v>
      </c>
      <c r="E67" s="7" t="b">
        <v>0</v>
      </c>
      <c r="F67" s="7" t="s">
        <v>171</v>
      </c>
      <c r="G67" s="7" t="s">
        <v>0</v>
      </c>
      <c r="H67" s="7" t="s">
        <v>66</v>
      </c>
      <c r="I67" s="7" t="s">
        <v>171</v>
      </c>
      <c r="J67" s="7" t="s">
        <v>67</v>
      </c>
      <c r="K67" s="7" t="s">
        <v>68</v>
      </c>
      <c r="L67" s="7">
        <v>90</v>
      </c>
      <c r="M67" s="7">
        <v>7</v>
      </c>
      <c r="N67" s="7">
        <v>7</v>
      </c>
      <c r="O67" s="7">
        <v>17011.056511190578</v>
      </c>
      <c r="P67" s="7">
        <v>16831.046638507945</v>
      </c>
      <c r="Q67" s="7">
        <v>-10.14</v>
      </c>
      <c r="R67" s="7">
        <v>0</v>
      </c>
      <c r="S67" s="7">
        <v>0</v>
      </c>
      <c r="T67" s="7">
        <v>1.5959793424457358E-3</v>
      </c>
      <c r="U67" s="7">
        <v>-10.79</v>
      </c>
      <c r="V67" s="7">
        <v>0.01</v>
      </c>
      <c r="W67" s="7">
        <v>0</v>
      </c>
      <c r="X67" s="7">
        <v>9.2572913450490596E-3</v>
      </c>
      <c r="Y67" s="7">
        <v>19.8</v>
      </c>
      <c r="Z67" s="7">
        <v>0.01</v>
      </c>
      <c r="AA67" s="7">
        <v>0</v>
      </c>
      <c r="AB67" s="7">
        <v>9.5435267934381729E-3</v>
      </c>
      <c r="AC67" s="7">
        <v>-6.7549999999999999</v>
      </c>
      <c r="AD67" s="7">
        <v>2E-3</v>
      </c>
      <c r="AE67" s="7">
        <v>1E-3</v>
      </c>
      <c r="AF67" s="7">
        <v>1.6983820934395888E-3</v>
      </c>
      <c r="AG67" s="7">
        <v>-5.609</v>
      </c>
      <c r="AH67" s="7">
        <v>1.2999999999999999E-2</v>
      </c>
      <c r="AI67" s="7">
        <v>5.0000000000000001E-3</v>
      </c>
      <c r="AJ67" s="7">
        <v>9.2984317280851835E-3</v>
      </c>
      <c r="AK67" s="7">
        <v>-12.711</v>
      </c>
      <c r="AL67" s="7">
        <v>3.3000000000000002E-2</v>
      </c>
      <c r="AM67" s="7">
        <v>1.2999999999999999E-2</v>
      </c>
      <c r="AN67" s="7">
        <v>2.452283418687836E-2</v>
      </c>
      <c r="AO67" s="7">
        <v>-0.27100000000000002</v>
      </c>
      <c r="AP67" s="7">
        <v>4.4999999999999998E-2</v>
      </c>
      <c r="AQ67" s="7">
        <v>1.7000000000000001E-2</v>
      </c>
      <c r="AR67" s="7">
        <v>3.3200506596843704E-2</v>
      </c>
      <c r="AS67" s="7">
        <v>-8.1969999999999992</v>
      </c>
      <c r="AT67" s="7">
        <v>0.22900000000000001</v>
      </c>
      <c r="AU67" s="7">
        <v>8.6999999999999994E-2</v>
      </c>
      <c r="AV67" s="7">
        <v>0.16848606525451298</v>
      </c>
      <c r="AW67" s="7">
        <v>3.0230000000000001</v>
      </c>
      <c r="AX67" s="23">
        <v>0.218</v>
      </c>
      <c r="AY67" s="23">
        <v>8.2000000000000003E-2</v>
      </c>
      <c r="AZ67" s="23">
        <v>0.15991090285182041</v>
      </c>
      <c r="BA67" s="23">
        <v>14.762</v>
      </c>
      <c r="BB67" s="23">
        <v>1.08</v>
      </c>
      <c r="BC67" s="23">
        <v>0.40799999999999997</v>
      </c>
      <c r="BD67" s="23">
        <v>0.79306972871236925</v>
      </c>
      <c r="BE67" s="23">
        <v>33.478000000000002</v>
      </c>
      <c r="BF67" s="23">
        <v>1.08</v>
      </c>
      <c r="BG67" s="23">
        <v>0.40799999999999997</v>
      </c>
      <c r="BH67" s="23">
        <v>0.79286030100516491</v>
      </c>
      <c r="BI67" s="23">
        <v>-0.57999999999999996</v>
      </c>
      <c r="BJ67" s="23">
        <v>3.5999999999999997E-2</v>
      </c>
      <c r="BK67" s="23">
        <v>1.4E-2</v>
      </c>
      <c r="BL67" s="23">
        <v>2.6787538593344942E-2</v>
      </c>
      <c r="BM67" s="23" t="s">
        <v>171</v>
      </c>
      <c r="BN67" s="23">
        <v>-10.19</v>
      </c>
      <c r="BO67" s="23">
        <v>1.008128581</v>
      </c>
      <c r="BP67" s="23">
        <v>-18.760000000000002</v>
      </c>
      <c r="BQ67" s="23">
        <v>-18.73</v>
      </c>
      <c r="BR67" s="23">
        <v>11.61</v>
      </c>
      <c r="BS67" s="23">
        <v>-6.6638360053329702E-5</v>
      </c>
      <c r="BT67" s="23" t="s">
        <v>92</v>
      </c>
      <c r="BU67" s="23">
        <v>-0.27100000000000002</v>
      </c>
      <c r="BV67" s="23">
        <v>1.5940227197433643</v>
      </c>
      <c r="BW67" s="23">
        <v>0.85215395268515215</v>
      </c>
      <c r="BX67" s="23">
        <v>0.42</v>
      </c>
      <c r="BY67" s="23">
        <v>0</v>
      </c>
      <c r="BZ67" s="23">
        <v>0.42</v>
      </c>
      <c r="CA67" s="23"/>
      <c r="CB67" s="23"/>
      <c r="CC67" s="23"/>
      <c r="CD67" s="23"/>
      <c r="CE67" s="23"/>
      <c r="CF67" s="23"/>
      <c r="CG67" s="23"/>
      <c r="CH67" s="23"/>
      <c r="CI67" s="23" t="s">
        <v>171</v>
      </c>
      <c r="CJ67" s="23">
        <v>0.92719219563950939</v>
      </c>
      <c r="CK67" s="23" t="s">
        <v>87</v>
      </c>
      <c r="CL67" s="23">
        <v>10.622999999999999</v>
      </c>
      <c r="CM67" s="23">
        <v>-3.9717064771538453E-3</v>
      </c>
      <c r="CN67" s="23">
        <v>0.1942162808247308</v>
      </c>
      <c r="CO67" s="23">
        <v>0.152</v>
      </c>
      <c r="CP67" s="23">
        <v>0</v>
      </c>
      <c r="CQ67" s="23">
        <v>0.152</v>
      </c>
      <c r="CR67" s="23">
        <v>3.0230000000000001</v>
      </c>
      <c r="CS67" s="23">
        <v>0</v>
      </c>
    </row>
    <row r="68" spans="1:97" x14ac:dyDescent="0.2">
      <c r="A68" s="24" t="s">
        <v>292</v>
      </c>
      <c r="B68" s="7" t="s">
        <v>293</v>
      </c>
      <c r="C68" s="7" t="s">
        <v>65</v>
      </c>
      <c r="D68" s="7" t="s">
        <v>62</v>
      </c>
      <c r="E68" s="7" t="b">
        <v>0</v>
      </c>
      <c r="F68" s="7" t="s">
        <v>171</v>
      </c>
      <c r="G68" s="7" t="s">
        <v>0</v>
      </c>
      <c r="H68" s="7" t="s">
        <v>66</v>
      </c>
      <c r="I68" s="7" t="s">
        <v>171</v>
      </c>
      <c r="J68" s="7" t="s">
        <v>67</v>
      </c>
      <c r="K68" s="7" t="s">
        <v>68</v>
      </c>
      <c r="L68" s="7">
        <v>90</v>
      </c>
      <c r="M68" s="7">
        <v>7</v>
      </c>
      <c r="N68" s="7">
        <v>7</v>
      </c>
      <c r="O68" s="7">
        <v>16985.77260542295</v>
      </c>
      <c r="P68" s="7">
        <v>16981.934835391607</v>
      </c>
      <c r="Q68" s="7">
        <v>-10.15</v>
      </c>
      <c r="R68" s="7">
        <v>0</v>
      </c>
      <c r="S68" s="7">
        <v>0</v>
      </c>
      <c r="T68" s="7">
        <v>1.7444647560767056E-3</v>
      </c>
      <c r="U68" s="7">
        <v>-10.9</v>
      </c>
      <c r="V68" s="7">
        <v>0</v>
      </c>
      <c r="W68" s="7">
        <v>0</v>
      </c>
      <c r="X68" s="7">
        <v>1.8792211125310868E-3</v>
      </c>
      <c r="Y68" s="7">
        <v>19.68</v>
      </c>
      <c r="Z68" s="7">
        <v>0</v>
      </c>
      <c r="AA68" s="7">
        <v>0</v>
      </c>
      <c r="AB68" s="7">
        <v>1.9373266293311521E-3</v>
      </c>
      <c r="AC68" s="7">
        <v>-6.7720000000000002</v>
      </c>
      <c r="AD68" s="7">
        <v>2E-3</v>
      </c>
      <c r="AE68" s="7">
        <v>1E-3</v>
      </c>
      <c r="AF68" s="7">
        <v>1.6480789576330626E-3</v>
      </c>
      <c r="AG68" s="7">
        <v>-5.726</v>
      </c>
      <c r="AH68" s="7">
        <v>3.0000000000000001E-3</v>
      </c>
      <c r="AI68" s="7">
        <v>1E-3</v>
      </c>
      <c r="AJ68" s="7">
        <v>1.8878276024527484E-3</v>
      </c>
      <c r="AK68" s="7">
        <v>-12.84</v>
      </c>
      <c r="AL68" s="7">
        <v>3.4000000000000002E-2</v>
      </c>
      <c r="AM68" s="7">
        <v>1.2999999999999999E-2</v>
      </c>
      <c r="AN68" s="7">
        <v>2.4802687567791623E-2</v>
      </c>
      <c r="AO68" s="7">
        <v>-0.26600000000000001</v>
      </c>
      <c r="AP68" s="7">
        <v>3.5999999999999997E-2</v>
      </c>
      <c r="AQ68" s="7">
        <v>1.4E-2</v>
      </c>
      <c r="AR68" s="7">
        <v>2.677681877580634E-2</v>
      </c>
      <c r="AS68" s="7">
        <v>39.271999999999998</v>
      </c>
      <c r="AT68" s="7">
        <v>7.2469999999999999</v>
      </c>
      <c r="AU68" s="7">
        <v>2.7389999999999999</v>
      </c>
      <c r="AV68" s="7">
        <v>5.3224518359110551</v>
      </c>
      <c r="AW68" s="7">
        <v>51.276000000000003</v>
      </c>
      <c r="AX68" s="23">
        <v>7.3289999999999997</v>
      </c>
      <c r="AY68" s="23">
        <v>2.77</v>
      </c>
      <c r="AZ68" s="23">
        <v>5.3829279214828718</v>
      </c>
      <c r="BA68" s="23">
        <v>-3.472</v>
      </c>
      <c r="BB68" s="23">
        <v>2.944</v>
      </c>
      <c r="BC68" s="23">
        <v>1.113</v>
      </c>
      <c r="BD68" s="23">
        <v>2.1623913843070177</v>
      </c>
      <c r="BE68" s="23">
        <v>15.162000000000001</v>
      </c>
      <c r="BF68" s="23">
        <v>2.9990000000000001</v>
      </c>
      <c r="BG68" s="23">
        <v>1.1339999999999999</v>
      </c>
      <c r="BH68" s="23">
        <v>2.2026223123809205</v>
      </c>
      <c r="BI68" s="23">
        <v>0.14199999999999999</v>
      </c>
      <c r="BJ68" s="23">
        <v>0.12</v>
      </c>
      <c r="BK68" s="23">
        <v>4.4999999999999998E-2</v>
      </c>
      <c r="BL68" s="23">
        <v>8.8087791326985784E-2</v>
      </c>
      <c r="BM68" s="23" t="s">
        <v>171</v>
      </c>
      <c r="BN68" s="23">
        <v>-10.199999999999999</v>
      </c>
      <c r="BO68" s="23">
        <v>1.008128581</v>
      </c>
      <c r="BP68" s="23">
        <v>-18.88</v>
      </c>
      <c r="BQ68" s="23">
        <v>-18.899999999999999</v>
      </c>
      <c r="BR68" s="23">
        <v>11.43</v>
      </c>
      <c r="BS68" s="23">
        <v>-6.6638360053329702E-5</v>
      </c>
      <c r="BT68" s="23" t="s">
        <v>92</v>
      </c>
      <c r="BU68" s="23">
        <v>-0.26700000000000002</v>
      </c>
      <c r="BV68" s="23">
        <v>1.5750962713031089</v>
      </c>
      <c r="BW68" s="23">
        <v>0.84668352112356082</v>
      </c>
      <c r="BX68" s="23">
        <v>0.42599999999999999</v>
      </c>
      <c r="BY68" s="23">
        <v>0</v>
      </c>
      <c r="BZ68" s="23">
        <v>0.42599999999999999</v>
      </c>
      <c r="CA68" s="23"/>
      <c r="CB68" s="23"/>
      <c r="CC68" s="23"/>
      <c r="CD68" s="23"/>
      <c r="CE68" s="23"/>
      <c r="CF68" s="23"/>
      <c r="CG68" s="23"/>
      <c r="CH68" s="23"/>
      <c r="CI68" s="23" t="s">
        <v>171</v>
      </c>
      <c r="CJ68" s="23">
        <v>0.92719219563950939</v>
      </c>
      <c r="CK68" s="23" t="s">
        <v>87</v>
      </c>
      <c r="CL68" s="23">
        <v>14.864000000000001</v>
      </c>
      <c r="CM68" s="23">
        <v>-3.9717064771538453E-3</v>
      </c>
      <c r="CN68" s="23">
        <v>0.1942162808247308</v>
      </c>
      <c r="CO68" s="23">
        <v>0.13500000000000001</v>
      </c>
      <c r="CP68" s="23">
        <v>0</v>
      </c>
      <c r="CQ68" s="23">
        <v>0.13500000000000001</v>
      </c>
      <c r="CR68" s="23">
        <v>51.276000000000003</v>
      </c>
      <c r="CS68" s="23">
        <v>0</v>
      </c>
    </row>
    <row r="69" spans="1:97" x14ac:dyDescent="0.2">
      <c r="A69" s="24" t="s">
        <v>302</v>
      </c>
      <c r="B69" s="7" t="s">
        <v>303</v>
      </c>
      <c r="C69" s="7" t="s">
        <v>65</v>
      </c>
      <c r="D69" s="7" t="s">
        <v>62</v>
      </c>
      <c r="E69" s="7" t="b">
        <v>0</v>
      </c>
      <c r="F69" s="7" t="s">
        <v>171</v>
      </c>
      <c r="G69" s="7" t="s">
        <v>0</v>
      </c>
      <c r="H69" s="7" t="s">
        <v>66</v>
      </c>
      <c r="I69" s="7" t="s">
        <v>171</v>
      </c>
      <c r="J69" s="7" t="s">
        <v>67</v>
      </c>
      <c r="K69" s="7" t="s">
        <v>68</v>
      </c>
      <c r="L69" s="7">
        <v>90</v>
      </c>
      <c r="M69" s="7">
        <v>5</v>
      </c>
      <c r="N69" s="7">
        <v>5</v>
      </c>
      <c r="O69" s="7">
        <v>17054.375628828948</v>
      </c>
      <c r="P69" s="7">
        <v>16879.983974599018</v>
      </c>
      <c r="Q69" s="7">
        <v>-10.14</v>
      </c>
      <c r="R69" s="7">
        <v>0</v>
      </c>
      <c r="S69" s="7">
        <v>0</v>
      </c>
      <c r="T69" s="7">
        <v>1.64140132920058E-3</v>
      </c>
      <c r="U69" s="7">
        <v>-10.62</v>
      </c>
      <c r="V69" s="7">
        <v>0.01</v>
      </c>
      <c r="W69" s="7">
        <v>0</v>
      </c>
      <c r="X69" s="7">
        <v>8.2050815715874383E-3</v>
      </c>
      <c r="Y69" s="7">
        <v>19.97</v>
      </c>
      <c r="Z69" s="7">
        <v>0.01</v>
      </c>
      <c r="AA69" s="7">
        <v>0</v>
      </c>
      <c r="AB69" s="7">
        <v>8.4587826937814643E-3</v>
      </c>
      <c r="AC69" s="7">
        <v>-6.7530000000000001</v>
      </c>
      <c r="AD69" s="7">
        <v>2E-3</v>
      </c>
      <c r="AE69" s="7">
        <v>1E-3</v>
      </c>
      <c r="AF69" s="7">
        <v>1.6770910856965852E-3</v>
      </c>
      <c r="AG69" s="7">
        <v>-5.4429999999999996</v>
      </c>
      <c r="AH69" s="7">
        <v>8.9999999999999993E-3</v>
      </c>
      <c r="AI69" s="7">
        <v>4.0000000000000001E-3</v>
      </c>
      <c r="AJ69" s="7">
        <v>8.2412986253895433E-3</v>
      </c>
      <c r="AK69" s="7">
        <v>-12.56</v>
      </c>
      <c r="AL69" s="7">
        <v>4.2999999999999997E-2</v>
      </c>
      <c r="AM69" s="7">
        <v>1.9E-2</v>
      </c>
      <c r="AN69" s="7">
        <v>4.1095045026400712E-2</v>
      </c>
      <c r="AO69" s="7">
        <v>-0.28399999999999997</v>
      </c>
      <c r="AP69" s="7">
        <v>5.0999999999999997E-2</v>
      </c>
      <c r="AQ69" s="7">
        <v>2.3E-2</v>
      </c>
      <c r="AR69" s="7">
        <v>4.8538747729053158E-2</v>
      </c>
      <c r="AS69" s="7">
        <v>-9.0229999999999997</v>
      </c>
      <c r="AT69" s="7">
        <v>9.4E-2</v>
      </c>
      <c r="AU69" s="7">
        <v>4.2000000000000003E-2</v>
      </c>
      <c r="AV69" s="7">
        <v>9.0064497435458232E-2</v>
      </c>
      <c r="AW69" s="7">
        <v>1.8520000000000001</v>
      </c>
      <c r="AX69" s="23">
        <v>0.105</v>
      </c>
      <c r="AY69" s="23">
        <v>4.7E-2</v>
      </c>
      <c r="AZ69" s="23">
        <v>0.10001734961750915</v>
      </c>
      <c r="BA69" s="23">
        <v>14.875</v>
      </c>
      <c r="BB69" s="23">
        <v>1.4179999999999999</v>
      </c>
      <c r="BC69" s="23">
        <v>0.63400000000000001</v>
      </c>
      <c r="BD69" s="23">
        <v>1.3520489352090734</v>
      </c>
      <c r="BE69" s="23">
        <v>33.250999999999998</v>
      </c>
      <c r="BF69" s="23">
        <v>1.4350000000000001</v>
      </c>
      <c r="BG69" s="23">
        <v>0.64200000000000002</v>
      </c>
      <c r="BH69" s="23">
        <v>1.3682686330976528</v>
      </c>
      <c r="BI69" s="23">
        <v>-0.61899999999999999</v>
      </c>
      <c r="BJ69" s="23">
        <v>0.05</v>
      </c>
      <c r="BK69" s="23">
        <v>2.1999999999999999E-2</v>
      </c>
      <c r="BL69" s="23">
        <v>4.787312896548615E-2</v>
      </c>
      <c r="BM69" s="23" t="s">
        <v>171</v>
      </c>
      <c r="BN69" s="23">
        <v>-10.19</v>
      </c>
      <c r="BO69" s="23">
        <v>1.008128581</v>
      </c>
      <c r="BP69" s="23">
        <v>-18.600000000000001</v>
      </c>
      <c r="BQ69" s="23">
        <v>-18.52</v>
      </c>
      <c r="BR69" s="23">
        <v>11.83</v>
      </c>
      <c r="BS69" s="23">
        <v>-6.6638360053329702E-5</v>
      </c>
      <c r="BT69" s="23" t="s">
        <v>92</v>
      </c>
      <c r="BU69" s="23">
        <v>-0.28499999999999998</v>
      </c>
      <c r="BV69" s="23">
        <v>1.553195585692557</v>
      </c>
      <c r="BW69" s="23">
        <v>0.83499555669287295</v>
      </c>
      <c r="BX69" s="23">
        <v>0.39300000000000002</v>
      </c>
      <c r="BY69" s="23">
        <v>0</v>
      </c>
      <c r="BZ69" s="23">
        <v>0.39300000000000002</v>
      </c>
      <c r="CA69" s="23"/>
      <c r="CB69" s="23"/>
      <c r="CC69" s="23"/>
      <c r="CD69" s="23"/>
      <c r="CE69" s="23"/>
      <c r="CF69" s="23"/>
      <c r="CG69" s="23"/>
      <c r="CH69" s="23"/>
      <c r="CI69" s="23" t="s">
        <v>171</v>
      </c>
      <c r="CJ69" s="23">
        <v>0.92719219563950939</v>
      </c>
      <c r="CK69" s="23" t="s">
        <v>87</v>
      </c>
      <c r="CL69" s="23">
        <v>10.218</v>
      </c>
      <c r="CM69" s="23">
        <v>-3.9717064771538453E-3</v>
      </c>
      <c r="CN69" s="23">
        <v>0.1942162808247308</v>
      </c>
      <c r="CO69" s="23">
        <v>0.154</v>
      </c>
      <c r="CP69" s="23">
        <v>0</v>
      </c>
      <c r="CQ69" s="23">
        <v>0.154</v>
      </c>
      <c r="CR69" s="23">
        <v>1.8520000000000001</v>
      </c>
      <c r="CS69" s="23">
        <v>0</v>
      </c>
    </row>
    <row r="70" spans="1:97" x14ac:dyDescent="0.2">
      <c r="A70" s="24" t="s">
        <v>310</v>
      </c>
      <c r="B70" s="7" t="s">
        <v>311</v>
      </c>
      <c r="C70" s="7" t="s">
        <v>65</v>
      </c>
      <c r="D70" s="7" t="s">
        <v>62</v>
      </c>
      <c r="E70" s="7" t="b">
        <v>0</v>
      </c>
      <c r="F70" s="7" t="s">
        <v>171</v>
      </c>
      <c r="G70" s="7" t="s">
        <v>0</v>
      </c>
      <c r="H70" s="7" t="s">
        <v>66</v>
      </c>
      <c r="I70" s="7" t="s">
        <v>171</v>
      </c>
      <c r="J70" s="7" t="s">
        <v>67</v>
      </c>
      <c r="K70" s="7" t="s">
        <v>68</v>
      </c>
      <c r="L70" s="7">
        <v>90</v>
      </c>
      <c r="M70" s="7">
        <v>7</v>
      </c>
      <c r="N70" s="7">
        <v>7</v>
      </c>
      <c r="O70" s="7">
        <v>16951.528775634251</v>
      </c>
      <c r="P70" s="7">
        <v>16925.64497795792</v>
      </c>
      <c r="Q70" s="7">
        <v>-10.16</v>
      </c>
      <c r="R70" s="7">
        <v>0</v>
      </c>
      <c r="S70" s="7">
        <v>0</v>
      </c>
      <c r="T70" s="7">
        <v>1.6637486207164811E-3</v>
      </c>
      <c r="U70" s="7">
        <v>-10.89</v>
      </c>
      <c r="V70" s="7">
        <v>0.01</v>
      </c>
      <c r="W70" s="7">
        <v>0</v>
      </c>
      <c r="X70" s="7">
        <v>4.5905157542215176E-3</v>
      </c>
      <c r="Y70" s="7">
        <v>19.690000000000001</v>
      </c>
      <c r="Z70" s="7">
        <v>0.01</v>
      </c>
      <c r="AA70" s="7">
        <v>0</v>
      </c>
      <c r="AB70" s="7">
        <v>4.7324545013428055E-3</v>
      </c>
      <c r="AC70" s="7">
        <v>-6.7809999999999997</v>
      </c>
      <c r="AD70" s="7">
        <v>2E-3</v>
      </c>
      <c r="AE70" s="7">
        <v>1E-3</v>
      </c>
      <c r="AF70" s="7">
        <v>1.5061211049901572E-3</v>
      </c>
      <c r="AG70" s="7">
        <v>-5.7169999999999996</v>
      </c>
      <c r="AH70" s="7">
        <v>6.0000000000000001E-3</v>
      </c>
      <c r="AI70" s="7">
        <v>2E-3</v>
      </c>
      <c r="AJ70" s="7">
        <v>4.6086404516599662E-3</v>
      </c>
      <c r="AK70" s="7">
        <v>-12.843</v>
      </c>
      <c r="AL70" s="7">
        <v>3.4000000000000002E-2</v>
      </c>
      <c r="AM70" s="7">
        <v>1.2999999999999999E-2</v>
      </c>
      <c r="AN70" s="7">
        <v>2.5302555239717504E-2</v>
      </c>
      <c r="AO70" s="7">
        <v>-0.27</v>
      </c>
      <c r="AP70" s="7">
        <v>3.2000000000000001E-2</v>
      </c>
      <c r="AQ70" s="7">
        <v>1.2E-2</v>
      </c>
      <c r="AR70" s="7">
        <v>2.3428360461765552E-2</v>
      </c>
      <c r="AS70" s="7">
        <v>77.869</v>
      </c>
      <c r="AT70" s="7">
        <v>3.1930000000000001</v>
      </c>
      <c r="AU70" s="7">
        <v>1.2070000000000001</v>
      </c>
      <c r="AV70" s="7">
        <v>2.3450804949649902</v>
      </c>
      <c r="AW70" s="7">
        <v>90.299000000000007</v>
      </c>
      <c r="AX70" s="23">
        <v>3.24</v>
      </c>
      <c r="AY70" s="23">
        <v>1.2250000000000001</v>
      </c>
      <c r="AZ70" s="23">
        <v>2.3797044616946894</v>
      </c>
      <c r="BA70" s="23">
        <v>-28.202000000000002</v>
      </c>
      <c r="BB70" s="23">
        <v>3.1139999999999999</v>
      </c>
      <c r="BC70" s="23">
        <v>1.177</v>
      </c>
      <c r="BD70" s="23">
        <v>2.2872551236155672</v>
      </c>
      <c r="BE70" s="23">
        <v>-10.039</v>
      </c>
      <c r="BF70" s="23">
        <v>3.18</v>
      </c>
      <c r="BG70" s="23">
        <v>1.202</v>
      </c>
      <c r="BH70" s="23">
        <v>2.3358588599336518</v>
      </c>
      <c r="BI70" s="23">
        <v>1.02</v>
      </c>
      <c r="BJ70" s="23">
        <v>8.5000000000000006E-2</v>
      </c>
      <c r="BK70" s="23">
        <v>3.2000000000000001E-2</v>
      </c>
      <c r="BL70" s="23">
        <v>6.2580648341864789E-2</v>
      </c>
      <c r="BM70" s="23" t="s">
        <v>171</v>
      </c>
      <c r="BN70" s="23">
        <v>-10.210000000000001</v>
      </c>
      <c r="BO70" s="23">
        <v>1.008128581</v>
      </c>
      <c r="BP70" s="23">
        <v>-18.87</v>
      </c>
      <c r="BQ70" s="23">
        <v>-18.84</v>
      </c>
      <c r="BR70" s="23">
        <v>11.49</v>
      </c>
      <c r="BS70" s="23">
        <v>-6.6638360053329702E-5</v>
      </c>
      <c r="BT70" s="23" t="s">
        <v>92</v>
      </c>
      <c r="BU70" s="23">
        <v>-0.27100000000000002</v>
      </c>
      <c r="BV70" s="23">
        <v>1.5118977733407457</v>
      </c>
      <c r="BW70" s="23">
        <v>0.81872890858222769</v>
      </c>
      <c r="BX70" s="23">
        <v>0.40899999999999997</v>
      </c>
      <c r="BY70" s="23">
        <v>0</v>
      </c>
      <c r="BZ70" s="23">
        <v>0.40899999999999997</v>
      </c>
      <c r="CA70" s="23"/>
      <c r="CB70" s="23"/>
      <c r="CC70" s="23"/>
      <c r="CD70" s="23"/>
      <c r="CE70" s="23"/>
      <c r="CF70" s="23"/>
      <c r="CG70" s="23"/>
      <c r="CH70" s="23"/>
      <c r="CI70" s="23" t="s">
        <v>171</v>
      </c>
      <c r="CJ70" s="23">
        <v>0.92719219563950939</v>
      </c>
      <c r="CK70" s="23" t="s">
        <v>87</v>
      </c>
      <c r="CL70" s="23">
        <v>18.100000000000001</v>
      </c>
      <c r="CM70" s="23">
        <v>-3.9717064771538453E-3</v>
      </c>
      <c r="CN70" s="23">
        <v>0.1942162808247308</v>
      </c>
      <c r="CO70" s="23">
        <v>0.122</v>
      </c>
      <c r="CP70" s="23">
        <v>0</v>
      </c>
      <c r="CQ70" s="23">
        <v>0.122</v>
      </c>
      <c r="CR70" s="23">
        <v>90.299000000000007</v>
      </c>
      <c r="CS70" s="23">
        <v>0</v>
      </c>
    </row>
    <row r="71" spans="1:97" x14ac:dyDescent="0.2">
      <c r="A71" s="24" t="s">
        <v>269</v>
      </c>
      <c r="B71" s="7" t="s">
        <v>270</v>
      </c>
      <c r="C71" s="7" t="s">
        <v>65</v>
      </c>
      <c r="D71" s="7" t="s">
        <v>62</v>
      </c>
      <c r="E71" s="7" t="b">
        <v>0</v>
      </c>
      <c r="F71" s="7" t="s">
        <v>271</v>
      </c>
      <c r="G71" s="7" t="s">
        <v>0</v>
      </c>
      <c r="H71" s="7" t="s">
        <v>66</v>
      </c>
      <c r="I71" s="7" t="s">
        <v>271</v>
      </c>
      <c r="J71" s="7" t="s">
        <v>67</v>
      </c>
      <c r="K71" s="7" t="s">
        <v>68</v>
      </c>
      <c r="L71" s="7">
        <v>90</v>
      </c>
      <c r="M71" s="7">
        <v>7</v>
      </c>
      <c r="N71" s="7">
        <v>7</v>
      </c>
      <c r="O71" s="7">
        <v>16990.237185589678</v>
      </c>
      <c r="P71" s="7">
        <v>16916.76196315591</v>
      </c>
      <c r="Q71" s="7">
        <v>2.5</v>
      </c>
      <c r="R71" s="7">
        <v>0</v>
      </c>
      <c r="S71" s="7">
        <v>0</v>
      </c>
      <c r="T71" s="7">
        <v>1.0185040985966297E-3</v>
      </c>
      <c r="U71" s="7">
        <v>5.75</v>
      </c>
      <c r="V71" s="7">
        <v>0</v>
      </c>
      <c r="W71" s="7">
        <v>0</v>
      </c>
      <c r="X71" s="7">
        <v>3.3735781355323348E-3</v>
      </c>
      <c r="Y71" s="7">
        <v>36.840000000000003</v>
      </c>
      <c r="Z71" s="7">
        <v>0</v>
      </c>
      <c r="AA71" s="7">
        <v>0</v>
      </c>
      <c r="AB71" s="7">
        <v>3.4778891714800433E-3</v>
      </c>
      <c r="AC71" s="7">
        <v>5.6680000000000001</v>
      </c>
      <c r="AD71" s="7">
        <v>1E-3</v>
      </c>
      <c r="AE71" s="7">
        <v>1E-3</v>
      </c>
      <c r="AF71" s="7">
        <v>1.0146444552186222E-3</v>
      </c>
      <c r="AG71" s="7">
        <v>11.02</v>
      </c>
      <c r="AH71" s="7">
        <v>5.0000000000000001E-3</v>
      </c>
      <c r="AI71" s="7">
        <v>2E-3</v>
      </c>
      <c r="AJ71" s="7">
        <v>3.3889142264275315E-3</v>
      </c>
      <c r="AK71" s="7">
        <v>16.363</v>
      </c>
      <c r="AL71" s="7">
        <v>3.5999999999999997E-2</v>
      </c>
      <c r="AM71" s="7">
        <v>1.2999999999999999E-2</v>
      </c>
      <c r="AN71" s="7">
        <v>2.6192478586391833E-2</v>
      </c>
      <c r="AO71" s="7">
        <v>-0.376</v>
      </c>
      <c r="AP71" s="7">
        <v>3.5999999999999997E-2</v>
      </c>
      <c r="AQ71" s="7">
        <v>1.4E-2</v>
      </c>
      <c r="AR71" s="7">
        <v>2.6782914374454476E-2</v>
      </c>
      <c r="AS71" s="7">
        <v>176.16900000000001</v>
      </c>
      <c r="AT71" s="7">
        <v>30.565999999999999</v>
      </c>
      <c r="AU71" s="7">
        <v>11.553000000000001</v>
      </c>
      <c r="AV71" s="7">
        <v>22.449420204236095</v>
      </c>
      <c r="AW71" s="7">
        <v>150.66900000000001</v>
      </c>
      <c r="AX71" s="23">
        <v>29.896000000000001</v>
      </c>
      <c r="AY71" s="23">
        <v>11.3</v>
      </c>
      <c r="AZ71" s="23">
        <v>21.95738114270112</v>
      </c>
      <c r="BA71" s="23">
        <v>-77.986000000000004</v>
      </c>
      <c r="BB71" s="23">
        <v>14.273999999999999</v>
      </c>
      <c r="BC71" s="23">
        <v>5.3949999999999996</v>
      </c>
      <c r="BD71" s="23">
        <v>10.483400284304304</v>
      </c>
      <c r="BE71" s="23">
        <v>-103.05</v>
      </c>
      <c r="BF71" s="23">
        <v>13.891</v>
      </c>
      <c r="BG71" s="23">
        <v>5.25</v>
      </c>
      <c r="BH71" s="23">
        <v>10.202134861550329</v>
      </c>
      <c r="BI71" s="23">
        <v>2.9289999999999998</v>
      </c>
      <c r="BJ71" s="23">
        <v>0.53</v>
      </c>
      <c r="BK71" s="23">
        <v>0.2</v>
      </c>
      <c r="BL71" s="23">
        <v>0.38956863702203121</v>
      </c>
      <c r="BM71" s="23" t="s">
        <v>271</v>
      </c>
      <c r="BN71" s="23">
        <v>2.5</v>
      </c>
      <c r="BO71" s="23">
        <v>1.008128581</v>
      </c>
      <c r="BP71" s="23">
        <v>-2.36</v>
      </c>
      <c r="BQ71" s="23">
        <v>-2.44</v>
      </c>
      <c r="BR71" s="23">
        <v>28.41</v>
      </c>
      <c r="BS71" s="23">
        <v>-6.6638360053329702E-5</v>
      </c>
      <c r="BT71" s="23" t="s">
        <v>92</v>
      </c>
      <c r="BU71" s="23">
        <v>-0.374</v>
      </c>
      <c r="BV71" s="23">
        <v>1.5826655480483098</v>
      </c>
      <c r="BW71" s="23">
        <v>0.84650780009216009</v>
      </c>
      <c r="BX71" s="23">
        <v>0.254</v>
      </c>
      <c r="BY71" s="23">
        <v>0</v>
      </c>
      <c r="BZ71" s="23">
        <v>0.254</v>
      </c>
      <c r="CA71" s="23">
        <v>1</v>
      </c>
      <c r="CB71" s="23">
        <f>BN71</f>
        <v>2.5</v>
      </c>
      <c r="CC71" s="21"/>
      <c r="CD71" s="23">
        <f>BQ71</f>
        <v>-2.44</v>
      </c>
      <c r="CE71" s="23">
        <f>BR71</f>
        <v>28.41</v>
      </c>
      <c r="CF71" s="23"/>
      <c r="CG71" s="23">
        <f>BZ71</f>
        <v>0.254</v>
      </c>
      <c r="CH71" s="23"/>
      <c r="CI71" s="23" t="s">
        <v>271</v>
      </c>
      <c r="CJ71" s="23">
        <v>0.92719219563950939</v>
      </c>
      <c r="CK71" s="23" t="s">
        <v>87</v>
      </c>
      <c r="CL71" s="23">
        <v>-12.673999999999999</v>
      </c>
      <c r="CM71" s="23">
        <v>-3.9717064771538453E-3</v>
      </c>
      <c r="CN71" s="23">
        <v>0.1942162808247308</v>
      </c>
      <c r="CO71" s="23">
        <v>0.245</v>
      </c>
      <c r="CP71" s="23">
        <v>0</v>
      </c>
      <c r="CQ71" s="23">
        <v>0.245</v>
      </c>
      <c r="CR71" s="23">
        <v>150.66900000000001</v>
      </c>
      <c r="CS71" s="23">
        <v>0</v>
      </c>
    </row>
    <row r="72" spans="1:97" x14ac:dyDescent="0.2">
      <c r="A72" s="24" t="s">
        <v>71</v>
      </c>
      <c r="B72" s="7" t="s">
        <v>163</v>
      </c>
      <c r="C72" s="7" t="s">
        <v>65</v>
      </c>
      <c r="D72" s="7" t="s">
        <v>62</v>
      </c>
      <c r="E72" s="7" t="b">
        <v>0</v>
      </c>
      <c r="F72" s="7" t="s">
        <v>164</v>
      </c>
      <c r="G72" s="7" t="s">
        <v>0</v>
      </c>
      <c r="H72" s="7" t="s">
        <v>66</v>
      </c>
      <c r="I72" s="7" t="s">
        <v>165</v>
      </c>
      <c r="J72" s="7" t="s">
        <v>67</v>
      </c>
      <c r="K72" s="7" t="s">
        <v>68</v>
      </c>
      <c r="L72" s="7">
        <v>90</v>
      </c>
      <c r="M72" s="7">
        <v>7</v>
      </c>
      <c r="N72" s="7">
        <v>7</v>
      </c>
      <c r="O72" s="7">
        <v>16924.975867752051</v>
      </c>
      <c r="P72" s="7">
        <v>16907.740511759584</v>
      </c>
      <c r="Q72" s="7">
        <v>3.79</v>
      </c>
      <c r="R72" s="7">
        <v>0</v>
      </c>
      <c r="S72" s="7">
        <v>0</v>
      </c>
      <c r="T72" s="7">
        <v>1.6252025521747723E-3</v>
      </c>
      <c r="U72" s="7">
        <v>4.99</v>
      </c>
      <c r="V72" s="7">
        <v>0.02</v>
      </c>
      <c r="W72" s="7">
        <v>0.01</v>
      </c>
      <c r="X72" s="7">
        <v>1.1341847645543256E-2</v>
      </c>
      <c r="Y72" s="7">
        <v>36.07</v>
      </c>
      <c r="Z72" s="7">
        <v>0.02</v>
      </c>
      <c r="AA72" s="7">
        <v>0.01</v>
      </c>
      <c r="AB72" s="7">
        <v>1.1692537574742449E-2</v>
      </c>
      <c r="AC72" s="7">
        <v>6.8490000000000002</v>
      </c>
      <c r="AD72" s="7">
        <v>2E-3</v>
      </c>
      <c r="AE72" s="7">
        <v>1E-3</v>
      </c>
      <c r="AF72" s="7">
        <v>1.7551716230954821E-3</v>
      </c>
      <c r="AG72" s="7">
        <v>10.265000000000001</v>
      </c>
      <c r="AH72" s="7">
        <v>1.6E-2</v>
      </c>
      <c r="AI72" s="7">
        <v>6.0000000000000001E-3</v>
      </c>
      <c r="AJ72" s="7">
        <v>1.1391770197922877E-2</v>
      </c>
      <c r="AK72" s="7">
        <v>17.103999999999999</v>
      </c>
      <c r="AL72" s="7">
        <v>3.1E-2</v>
      </c>
      <c r="AM72" s="7">
        <v>1.2E-2</v>
      </c>
      <c r="AN72" s="7">
        <v>2.285838154984348E-2</v>
      </c>
      <c r="AO72" s="7">
        <v>-0.122</v>
      </c>
      <c r="AP72" s="7">
        <v>0.03</v>
      </c>
      <c r="AQ72" s="7">
        <v>1.0999999999999999E-2</v>
      </c>
      <c r="AR72" s="7">
        <v>2.1717334818487911E-2</v>
      </c>
      <c r="AS72" s="7">
        <v>249.79</v>
      </c>
      <c r="AT72" s="7">
        <v>6.5250000000000004</v>
      </c>
      <c r="AU72" s="7">
        <v>2.4660000000000002</v>
      </c>
      <c r="AV72" s="7">
        <v>4.7921412624134074</v>
      </c>
      <c r="AW72" s="7">
        <v>224.52199999999999</v>
      </c>
      <c r="AX72" s="23">
        <v>6.3760000000000003</v>
      </c>
      <c r="AY72" s="23">
        <v>2.41</v>
      </c>
      <c r="AZ72" s="23">
        <v>4.6828335788214837</v>
      </c>
      <c r="BA72" s="23">
        <v>-198.84399999999999</v>
      </c>
      <c r="BB72" s="23">
        <v>4.944</v>
      </c>
      <c r="BC72" s="23">
        <v>1.869</v>
      </c>
      <c r="BD72" s="23">
        <v>3.6311447012923601</v>
      </c>
      <c r="BE72" s="23">
        <v>-220.452</v>
      </c>
      <c r="BF72" s="23">
        <v>4.8179999999999996</v>
      </c>
      <c r="BG72" s="23">
        <v>1.821</v>
      </c>
      <c r="BH72" s="23">
        <v>3.5386485128410019</v>
      </c>
      <c r="BI72" s="23">
        <v>5.7290000000000001</v>
      </c>
      <c r="BJ72" s="23">
        <v>0.13</v>
      </c>
      <c r="BK72" s="23">
        <v>4.9000000000000002E-2</v>
      </c>
      <c r="BL72" s="23">
        <v>9.5360872707012365E-2</v>
      </c>
      <c r="BM72" s="23" t="s">
        <v>164</v>
      </c>
      <c r="BN72" s="23">
        <v>3.8</v>
      </c>
      <c r="BO72" s="23">
        <v>1.008128581</v>
      </c>
      <c r="BP72" s="23">
        <v>-3.11</v>
      </c>
      <c r="BQ72" s="23">
        <v>-3.09</v>
      </c>
      <c r="BR72" s="23">
        <v>27.73</v>
      </c>
      <c r="BS72" s="23">
        <v>-6.6638360053329702E-5</v>
      </c>
      <c r="BT72" s="23" t="s">
        <v>92</v>
      </c>
      <c r="BU72" s="23">
        <v>-0.121</v>
      </c>
      <c r="BV72" s="23">
        <v>1.3439674036734137</v>
      </c>
      <c r="BW72" s="23">
        <v>0.80943204983670736</v>
      </c>
      <c r="BX72" s="23">
        <v>0.64700000000000002</v>
      </c>
      <c r="BY72" s="23">
        <v>0</v>
      </c>
      <c r="BZ72" s="23">
        <v>0.64700000000000002</v>
      </c>
      <c r="CA72" s="23">
        <f>COUNT(BN72:BN90)</f>
        <v>19</v>
      </c>
      <c r="CB72" s="23">
        <f>AVERAGE(BN72:BN90)</f>
        <v>3.7721052631578948</v>
      </c>
      <c r="CC72" s="23">
        <f>STDEV(BN72:BN90)/SQRT(CA72)</f>
        <v>7.0743316328617245E-3</v>
      </c>
      <c r="CD72" s="23">
        <f>AVERAGE(BP72:BP90)</f>
        <v>-3.1257894736842111</v>
      </c>
      <c r="CE72" s="23">
        <f>AVERAGE(BR72:BR90)</f>
        <v>27.702105263157897</v>
      </c>
      <c r="CF72" s="23">
        <f>STDEV(BQ72:BQ90)/SQRT(CA72)</f>
        <v>2.0442172716265996E-2</v>
      </c>
      <c r="CG72" s="23">
        <f>AVERAGE(BZ72:BZ90)</f>
        <v>0.66368421052631599</v>
      </c>
      <c r="CH72" s="23">
        <f>STDEV(BZ72:BZ90)/SQRT(CA72)</f>
        <v>6.9480329294110956E-3</v>
      </c>
      <c r="CI72" s="23" t="s">
        <v>164</v>
      </c>
      <c r="CJ72" s="23">
        <v>0.92719219563950939</v>
      </c>
      <c r="CK72" s="23" t="s">
        <v>87</v>
      </c>
      <c r="CL72" s="23">
        <v>-7.0810000000000004</v>
      </c>
      <c r="CM72" s="23">
        <v>-3.9717064771538453E-3</v>
      </c>
      <c r="CN72" s="23">
        <v>0.1942162808247308</v>
      </c>
      <c r="CO72" s="23">
        <v>0.222</v>
      </c>
      <c r="CP72" s="23">
        <v>0</v>
      </c>
      <c r="CQ72" s="23">
        <v>0.222</v>
      </c>
      <c r="CR72" s="23">
        <v>224.52199999999999</v>
      </c>
      <c r="CS72" s="23">
        <v>0</v>
      </c>
    </row>
    <row r="73" spans="1:97" x14ac:dyDescent="0.2">
      <c r="A73" s="24" t="s">
        <v>79</v>
      </c>
      <c r="B73" s="7" t="s">
        <v>168</v>
      </c>
      <c r="C73" s="7" t="s">
        <v>65</v>
      </c>
      <c r="D73" s="7" t="s">
        <v>62</v>
      </c>
      <c r="E73" s="7" t="b">
        <v>0</v>
      </c>
      <c r="F73" s="7" t="s">
        <v>164</v>
      </c>
      <c r="G73" s="7" t="s">
        <v>0</v>
      </c>
      <c r="H73" s="7" t="s">
        <v>66</v>
      </c>
      <c r="I73" s="7" t="s">
        <v>165</v>
      </c>
      <c r="J73" s="7" t="s">
        <v>67</v>
      </c>
      <c r="K73" s="7" t="s">
        <v>68</v>
      </c>
      <c r="L73" s="7">
        <v>90</v>
      </c>
      <c r="M73" s="7">
        <v>7</v>
      </c>
      <c r="N73" s="7">
        <v>7</v>
      </c>
      <c r="O73" s="7">
        <v>16893.293114958218</v>
      </c>
      <c r="P73" s="7">
        <v>16993.748091439997</v>
      </c>
      <c r="Q73" s="7">
        <v>3.73</v>
      </c>
      <c r="R73" s="7">
        <v>0</v>
      </c>
      <c r="S73" s="7">
        <v>0</v>
      </c>
      <c r="T73" s="7">
        <v>1.4225736765923539E-3</v>
      </c>
      <c r="U73" s="7">
        <v>5.0599999999999996</v>
      </c>
      <c r="V73" s="7">
        <v>0.02</v>
      </c>
      <c r="W73" s="7">
        <v>0.01</v>
      </c>
      <c r="X73" s="7">
        <v>1.2728707790455287E-2</v>
      </c>
      <c r="Y73" s="7">
        <v>36.14</v>
      </c>
      <c r="Z73" s="7">
        <v>0.02</v>
      </c>
      <c r="AA73" s="7">
        <v>0.01</v>
      </c>
      <c r="AB73" s="7">
        <v>1.3122279435335692E-2</v>
      </c>
      <c r="AC73" s="7">
        <v>6.8</v>
      </c>
      <c r="AD73" s="7">
        <v>2E-3</v>
      </c>
      <c r="AE73" s="7">
        <v>1E-3</v>
      </c>
      <c r="AF73" s="7">
        <v>1.6888997497641585E-3</v>
      </c>
      <c r="AG73" s="7">
        <v>10.334</v>
      </c>
      <c r="AH73" s="7">
        <v>1.7000000000000001E-2</v>
      </c>
      <c r="AI73" s="7">
        <v>7.0000000000000001E-3</v>
      </c>
      <c r="AJ73" s="7">
        <v>1.2785036920292023E-2</v>
      </c>
      <c r="AK73" s="7">
        <v>17.14</v>
      </c>
      <c r="AL73" s="7">
        <v>3.7999999999999999E-2</v>
      </c>
      <c r="AM73" s="7">
        <v>1.4E-2</v>
      </c>
      <c r="AN73" s="7">
        <v>2.7587049155770368E-2</v>
      </c>
      <c r="AO73" s="7">
        <v>-0.104</v>
      </c>
      <c r="AP73" s="7">
        <v>3.5999999999999997E-2</v>
      </c>
      <c r="AQ73" s="7">
        <v>1.2999999999999999E-2</v>
      </c>
      <c r="AR73" s="7">
        <v>2.6192400647133546E-2</v>
      </c>
      <c r="AS73" s="7">
        <v>182.11199999999999</v>
      </c>
      <c r="AT73" s="7">
        <v>3.0430000000000001</v>
      </c>
      <c r="AU73" s="7">
        <v>1.1499999999999999</v>
      </c>
      <c r="AV73" s="7">
        <v>2.2350932196348787</v>
      </c>
      <c r="AW73" s="7">
        <v>158.054</v>
      </c>
      <c r="AX73" s="23">
        <v>3.0089999999999999</v>
      </c>
      <c r="AY73" s="23">
        <v>1.137</v>
      </c>
      <c r="AZ73" s="23">
        <v>2.2103228184232431</v>
      </c>
      <c r="BA73" s="23">
        <v>-138.762</v>
      </c>
      <c r="BB73" s="23">
        <v>3.8929999999999998</v>
      </c>
      <c r="BC73" s="23">
        <v>1.4710000000000001</v>
      </c>
      <c r="BD73" s="23">
        <v>2.8590139328324238</v>
      </c>
      <c r="BE73" s="23">
        <v>-162.06</v>
      </c>
      <c r="BF73" s="23">
        <v>3.778</v>
      </c>
      <c r="BG73" s="23">
        <v>1.4279999999999999</v>
      </c>
      <c r="BH73" s="23">
        <v>2.7745851263598369</v>
      </c>
      <c r="BI73" s="23">
        <v>4.0750000000000002</v>
      </c>
      <c r="BJ73" s="23">
        <v>8.6999999999999994E-2</v>
      </c>
      <c r="BK73" s="23">
        <v>3.3000000000000002E-2</v>
      </c>
      <c r="BL73" s="23">
        <v>6.4004537919823287E-2</v>
      </c>
      <c r="BM73" s="23" t="s">
        <v>164</v>
      </c>
      <c r="BN73" s="23">
        <v>3.74</v>
      </c>
      <c r="BO73" s="23">
        <v>1.008128581</v>
      </c>
      <c r="BP73" s="23">
        <v>-3.04</v>
      </c>
      <c r="BQ73" s="23">
        <v>-3.02</v>
      </c>
      <c r="BR73" s="23">
        <v>27.81</v>
      </c>
      <c r="BS73" s="23">
        <v>-6.6638360053329702E-5</v>
      </c>
      <c r="BT73" s="23" t="s">
        <v>92</v>
      </c>
      <c r="BU73" s="23">
        <v>-0.10299999999999999</v>
      </c>
      <c r="BV73" s="23">
        <v>1.3751678858775844</v>
      </c>
      <c r="BW73" s="23">
        <v>0.82028601089726261</v>
      </c>
      <c r="BX73" s="23">
        <v>0.67800000000000005</v>
      </c>
      <c r="BY73" s="23">
        <v>0</v>
      </c>
      <c r="BZ73" s="23">
        <v>0.67800000000000005</v>
      </c>
      <c r="CA73" s="23"/>
      <c r="CB73" s="23"/>
      <c r="CC73" s="23"/>
      <c r="CD73" s="23"/>
      <c r="CE73" s="23"/>
      <c r="CF73" s="23"/>
      <c r="CG73" s="23"/>
      <c r="CH73" s="23"/>
      <c r="CI73" s="23" t="s">
        <v>164</v>
      </c>
      <c r="CJ73" s="23">
        <v>0.92719219563950939</v>
      </c>
      <c r="CK73" s="23" t="s">
        <v>87</v>
      </c>
      <c r="CL73" s="23">
        <v>-10.798999999999999</v>
      </c>
      <c r="CM73" s="23">
        <v>-3.9717064771538453E-3</v>
      </c>
      <c r="CN73" s="23">
        <v>0.1942162808247308</v>
      </c>
      <c r="CO73" s="23">
        <v>0.23699999999999999</v>
      </c>
      <c r="CP73" s="23">
        <v>0</v>
      </c>
      <c r="CQ73" s="23">
        <v>0.23699999999999999</v>
      </c>
      <c r="CR73" s="23">
        <v>158.054</v>
      </c>
      <c r="CS73" s="23">
        <v>0</v>
      </c>
    </row>
    <row r="74" spans="1:97" x14ac:dyDescent="0.2">
      <c r="A74" s="24" t="s">
        <v>187</v>
      </c>
      <c r="B74" s="7" t="s">
        <v>188</v>
      </c>
      <c r="C74" s="7" t="s">
        <v>65</v>
      </c>
      <c r="D74" s="7" t="s">
        <v>62</v>
      </c>
      <c r="E74" s="7" t="b">
        <v>0</v>
      </c>
      <c r="F74" s="7" t="s">
        <v>164</v>
      </c>
      <c r="G74" s="7" t="s">
        <v>0</v>
      </c>
      <c r="H74" s="7" t="s">
        <v>66</v>
      </c>
      <c r="I74" s="7" t="s">
        <v>165</v>
      </c>
      <c r="J74" s="7" t="s">
        <v>67</v>
      </c>
      <c r="K74" s="7" t="s">
        <v>68</v>
      </c>
      <c r="L74" s="7">
        <v>90</v>
      </c>
      <c r="M74" s="7">
        <v>7</v>
      </c>
      <c r="N74" s="7">
        <v>7</v>
      </c>
      <c r="O74" s="7">
        <v>17042.0163173252</v>
      </c>
      <c r="P74" s="7">
        <v>17038.651538991107</v>
      </c>
      <c r="Q74" s="7">
        <v>3.77</v>
      </c>
      <c r="R74" s="7">
        <v>0</v>
      </c>
      <c r="S74" s="7">
        <v>0</v>
      </c>
      <c r="T74" s="7">
        <v>1.361792948396504E-3</v>
      </c>
      <c r="U74" s="7">
        <v>4.95</v>
      </c>
      <c r="V74" s="7">
        <v>0.02</v>
      </c>
      <c r="W74" s="7">
        <v>0.01</v>
      </c>
      <c r="X74" s="7">
        <v>1.6051643049124136E-2</v>
      </c>
      <c r="Y74" s="7">
        <v>36.020000000000003</v>
      </c>
      <c r="Z74" s="7">
        <v>0.02</v>
      </c>
      <c r="AA74" s="7">
        <v>0.01</v>
      </c>
      <c r="AB74" s="7">
        <v>1.6547959852205123E-2</v>
      </c>
      <c r="AC74" s="7">
        <v>6.827</v>
      </c>
      <c r="AD74" s="7">
        <v>2E-3</v>
      </c>
      <c r="AE74" s="7">
        <v>1E-3</v>
      </c>
      <c r="AF74" s="7">
        <v>1.6037322253798648E-3</v>
      </c>
      <c r="AG74" s="7">
        <v>10.220000000000001</v>
      </c>
      <c r="AH74" s="7">
        <v>2.1999999999999999E-2</v>
      </c>
      <c r="AI74" s="7">
        <v>8.0000000000000002E-3</v>
      </c>
      <c r="AJ74" s="7">
        <v>1.6121112989771025E-2</v>
      </c>
      <c r="AK74" s="7">
        <v>17.064</v>
      </c>
      <c r="AL74" s="7">
        <v>2.3E-2</v>
      </c>
      <c r="AM74" s="7">
        <v>8.9999999999999993E-3</v>
      </c>
      <c r="AN74" s="7">
        <v>1.6930187725589456E-2</v>
      </c>
      <c r="AO74" s="7">
        <v>-9.5000000000000001E-2</v>
      </c>
      <c r="AP74" s="7">
        <v>2.7E-2</v>
      </c>
      <c r="AQ74" s="7">
        <v>0.01</v>
      </c>
      <c r="AR74" s="7">
        <v>1.9750470085274734E-2</v>
      </c>
      <c r="AS74" s="7">
        <v>172.804</v>
      </c>
      <c r="AT74" s="7">
        <v>3.6949999999999998</v>
      </c>
      <c r="AU74" s="7">
        <v>1.397</v>
      </c>
      <c r="AV74" s="7">
        <v>2.7138952979065665</v>
      </c>
      <c r="AW74" s="7">
        <v>149.196</v>
      </c>
      <c r="AX74" s="23">
        <v>3.6150000000000002</v>
      </c>
      <c r="AY74" s="23">
        <v>1.3660000000000001</v>
      </c>
      <c r="AZ74" s="23">
        <v>2.6548156349007646</v>
      </c>
      <c r="BA74" s="23">
        <v>-110.7</v>
      </c>
      <c r="BB74" s="23">
        <v>2.7349999999999999</v>
      </c>
      <c r="BC74" s="23">
        <v>1.034</v>
      </c>
      <c r="BD74" s="23">
        <v>2.008826740439607</v>
      </c>
      <c r="BE74" s="23">
        <v>-134.59</v>
      </c>
      <c r="BF74" s="23">
        <v>2.6619999999999999</v>
      </c>
      <c r="BG74" s="23">
        <v>1.006</v>
      </c>
      <c r="BH74" s="23">
        <v>1.9551683633372037</v>
      </c>
      <c r="BI74" s="23">
        <v>3.5430000000000001</v>
      </c>
      <c r="BJ74" s="23">
        <v>0.08</v>
      </c>
      <c r="BK74" s="23">
        <v>0.03</v>
      </c>
      <c r="BL74" s="23">
        <v>5.8396219035148626E-2</v>
      </c>
      <c r="BM74" s="23" t="s">
        <v>164</v>
      </c>
      <c r="BN74" s="23">
        <v>3.77</v>
      </c>
      <c r="BO74" s="23">
        <v>1.008128581</v>
      </c>
      <c r="BP74" s="23">
        <v>-3.16</v>
      </c>
      <c r="BQ74" s="23">
        <v>-3.14</v>
      </c>
      <c r="BR74" s="23">
        <v>27.69</v>
      </c>
      <c r="BS74" s="23">
        <v>-6.6638360053329702E-5</v>
      </c>
      <c r="BT74" s="23" t="s">
        <v>92</v>
      </c>
      <c r="BU74" s="23">
        <v>-9.4E-2</v>
      </c>
      <c r="BV74" s="23">
        <v>1.4314906680072339</v>
      </c>
      <c r="BW74" s="23">
        <v>0.8419297933007085</v>
      </c>
      <c r="BX74" s="23">
        <v>0.70699999999999996</v>
      </c>
      <c r="BY74" s="23">
        <v>0</v>
      </c>
      <c r="BZ74" s="23">
        <v>0.70699999999999996</v>
      </c>
      <c r="CA74" s="23"/>
      <c r="CB74" s="23"/>
      <c r="CC74" s="23"/>
      <c r="CD74" s="23"/>
      <c r="CE74" s="23"/>
      <c r="CF74" s="23"/>
      <c r="CG74" s="23"/>
      <c r="CH74" s="23"/>
      <c r="CI74" s="23" t="s">
        <v>164</v>
      </c>
      <c r="CJ74" s="23">
        <v>0.92719219563950939</v>
      </c>
      <c r="CK74" s="23" t="s">
        <v>87</v>
      </c>
      <c r="CL74" s="23">
        <v>-11.026999999999999</v>
      </c>
      <c r="CM74" s="23">
        <v>-3.9717064771538453E-3</v>
      </c>
      <c r="CN74" s="23">
        <v>0.1942162808247308</v>
      </c>
      <c r="CO74" s="23">
        <v>0.23799999999999999</v>
      </c>
      <c r="CP74" s="23">
        <v>0</v>
      </c>
      <c r="CQ74" s="23">
        <v>0.23799999999999999</v>
      </c>
      <c r="CR74" s="23">
        <v>149.196</v>
      </c>
      <c r="CS74" s="23">
        <v>0</v>
      </c>
    </row>
    <row r="75" spans="1:97" x14ac:dyDescent="0.2">
      <c r="A75" s="24" t="s">
        <v>203</v>
      </c>
      <c r="B75" s="7" t="s">
        <v>204</v>
      </c>
      <c r="C75" s="7" t="s">
        <v>65</v>
      </c>
      <c r="D75" s="7" t="s">
        <v>62</v>
      </c>
      <c r="E75" s="7" t="b">
        <v>0</v>
      </c>
      <c r="F75" s="7" t="s">
        <v>164</v>
      </c>
      <c r="G75" s="7" t="s">
        <v>0</v>
      </c>
      <c r="H75" s="7" t="s">
        <v>66</v>
      </c>
      <c r="I75" s="7" t="s">
        <v>165</v>
      </c>
      <c r="J75" s="7" t="s">
        <v>67</v>
      </c>
      <c r="K75" s="7" t="s">
        <v>68</v>
      </c>
      <c r="L75" s="7">
        <v>90</v>
      </c>
      <c r="M75" s="7">
        <v>7</v>
      </c>
      <c r="N75" s="7">
        <v>7</v>
      </c>
      <c r="O75" s="7">
        <v>17038.497720552979</v>
      </c>
      <c r="P75" s="7">
        <v>16877.015278743107</v>
      </c>
      <c r="Q75" s="7">
        <v>3.82</v>
      </c>
      <c r="R75" s="7">
        <v>0</v>
      </c>
      <c r="S75" s="7">
        <v>0</v>
      </c>
      <c r="T75" s="7">
        <v>2.1888940806309618E-3</v>
      </c>
      <c r="U75" s="7">
        <v>4.93</v>
      </c>
      <c r="V75" s="7">
        <v>0.02</v>
      </c>
      <c r="W75" s="7">
        <v>0.01</v>
      </c>
      <c r="X75" s="7">
        <v>1.2515262822078725E-2</v>
      </c>
      <c r="Y75" s="7">
        <v>36</v>
      </c>
      <c r="Z75" s="7">
        <v>0.02</v>
      </c>
      <c r="AA75" s="7">
        <v>0.01</v>
      </c>
      <c r="AB75" s="7">
        <v>1.2902234748538847E-2</v>
      </c>
      <c r="AC75" s="7">
        <v>6.875</v>
      </c>
      <c r="AD75" s="7">
        <v>3.0000000000000001E-3</v>
      </c>
      <c r="AE75" s="7">
        <v>1E-3</v>
      </c>
      <c r="AF75" s="7">
        <v>2.4002402629482019E-3</v>
      </c>
      <c r="AG75" s="7">
        <v>10.206</v>
      </c>
      <c r="AH75" s="7">
        <v>1.7000000000000001E-2</v>
      </c>
      <c r="AI75" s="7">
        <v>6.0000000000000001E-3</v>
      </c>
      <c r="AJ75" s="7">
        <v>1.2571991900180742E-2</v>
      </c>
      <c r="AK75" s="7">
        <v>17.073</v>
      </c>
      <c r="AL75" s="7">
        <v>3.2000000000000001E-2</v>
      </c>
      <c r="AM75" s="7">
        <v>1.2E-2</v>
      </c>
      <c r="AN75" s="7">
        <v>2.3452927812523242E-2</v>
      </c>
      <c r="AO75" s="7">
        <v>-0.123</v>
      </c>
      <c r="AP75" s="7">
        <v>4.5999999999999999E-2</v>
      </c>
      <c r="AQ75" s="7">
        <v>1.7000000000000001E-2</v>
      </c>
      <c r="AR75" s="7">
        <v>3.3965031926700383E-2</v>
      </c>
      <c r="AS75" s="7">
        <v>17.385000000000002</v>
      </c>
      <c r="AT75" s="7">
        <v>0.222</v>
      </c>
      <c r="AU75" s="7">
        <v>8.4000000000000005E-2</v>
      </c>
      <c r="AV75" s="7">
        <v>0.16281750555872004</v>
      </c>
      <c r="AW75" s="7">
        <v>-3.0680000000000001</v>
      </c>
      <c r="AX75" s="23">
        <v>0.19700000000000001</v>
      </c>
      <c r="AY75" s="23">
        <v>7.4999999999999997E-2</v>
      </c>
      <c r="AZ75" s="23">
        <v>0.14502893829365604</v>
      </c>
      <c r="BA75" s="23">
        <v>-5.6479999999999997</v>
      </c>
      <c r="BB75" s="23">
        <v>1.097</v>
      </c>
      <c r="BC75" s="23">
        <v>0.41499999999999998</v>
      </c>
      <c r="BD75" s="23">
        <v>0.80578447030067057</v>
      </c>
      <c r="BE75" s="23">
        <v>-32.384</v>
      </c>
      <c r="BF75" s="23">
        <v>1.0389999999999999</v>
      </c>
      <c r="BG75" s="23">
        <v>0.39300000000000002</v>
      </c>
      <c r="BH75" s="23">
        <v>0.76313913577928738</v>
      </c>
      <c r="BI75" s="23">
        <v>0.217</v>
      </c>
      <c r="BJ75" s="23">
        <v>4.2000000000000003E-2</v>
      </c>
      <c r="BK75" s="23">
        <v>1.6E-2</v>
      </c>
      <c r="BL75" s="23">
        <v>3.0863361380716471E-2</v>
      </c>
      <c r="BM75" s="23" t="s">
        <v>164</v>
      </c>
      <c r="BN75" s="23">
        <v>3.83</v>
      </c>
      <c r="BO75" s="23">
        <v>1.008128581</v>
      </c>
      <c r="BP75" s="23">
        <v>-3.17</v>
      </c>
      <c r="BQ75" s="23">
        <v>-3.13</v>
      </c>
      <c r="BR75" s="23">
        <v>27.69</v>
      </c>
      <c r="BS75" s="23">
        <v>-6.6638360053329702E-5</v>
      </c>
      <c r="BT75" s="23" t="s">
        <v>92</v>
      </c>
      <c r="BU75" s="23">
        <v>-0.122</v>
      </c>
      <c r="BV75" s="23">
        <v>1.4705892844944435</v>
      </c>
      <c r="BW75" s="23">
        <v>0.85028760108034618</v>
      </c>
      <c r="BX75" s="23">
        <v>0.67100000000000004</v>
      </c>
      <c r="BY75" s="23">
        <v>0</v>
      </c>
      <c r="BZ75" s="23">
        <v>0.67100000000000004</v>
      </c>
      <c r="CA75" s="23"/>
      <c r="CB75" s="23"/>
      <c r="CC75" s="23"/>
      <c r="CD75" s="23"/>
      <c r="CE75" s="23"/>
      <c r="CF75" s="23"/>
      <c r="CG75" s="23"/>
      <c r="CH75" s="23"/>
      <c r="CI75" s="23" t="s">
        <v>164</v>
      </c>
      <c r="CJ75" s="23">
        <v>0.92719219563950939</v>
      </c>
      <c r="CK75" s="23" t="s">
        <v>87</v>
      </c>
      <c r="CL75" s="23">
        <v>-19.187000000000001</v>
      </c>
      <c r="CM75" s="23">
        <v>-3.9717064771538453E-3</v>
      </c>
      <c r="CN75" s="23">
        <v>0.1942162808247308</v>
      </c>
      <c r="CO75" s="23">
        <v>0.27</v>
      </c>
      <c r="CP75" s="23">
        <v>0</v>
      </c>
      <c r="CQ75" s="23">
        <v>0.27</v>
      </c>
      <c r="CR75" s="23">
        <v>-3.0680000000000001</v>
      </c>
      <c r="CS75" s="23">
        <v>0</v>
      </c>
    </row>
    <row r="76" spans="1:97" x14ac:dyDescent="0.2">
      <c r="A76" s="24" t="s">
        <v>211</v>
      </c>
      <c r="B76" s="7" t="s">
        <v>212</v>
      </c>
      <c r="C76" s="7" t="s">
        <v>65</v>
      </c>
      <c r="D76" s="7" t="s">
        <v>62</v>
      </c>
      <c r="E76" s="7" t="b">
        <v>0</v>
      </c>
      <c r="F76" s="7" t="s">
        <v>164</v>
      </c>
      <c r="G76" s="7" t="s">
        <v>0</v>
      </c>
      <c r="H76" s="7" t="s">
        <v>66</v>
      </c>
      <c r="I76" s="7" t="s">
        <v>165</v>
      </c>
      <c r="J76" s="7" t="s">
        <v>67</v>
      </c>
      <c r="K76" s="7" t="s">
        <v>68</v>
      </c>
      <c r="L76" s="7">
        <v>90</v>
      </c>
      <c r="M76" s="7">
        <v>7</v>
      </c>
      <c r="N76" s="7">
        <v>7</v>
      </c>
      <c r="O76" s="7">
        <v>17051.4184693559</v>
      </c>
      <c r="P76" s="7">
        <v>16985.284231881891</v>
      </c>
      <c r="Q76" s="7">
        <v>3.73</v>
      </c>
      <c r="R76" s="7">
        <v>0</v>
      </c>
      <c r="S76" s="7">
        <v>0</v>
      </c>
      <c r="T76" s="7">
        <v>1.7608209785252181E-3</v>
      </c>
      <c r="U76" s="7">
        <v>4.87</v>
      </c>
      <c r="V76" s="7">
        <v>0.01</v>
      </c>
      <c r="W76" s="7">
        <v>0</v>
      </c>
      <c r="X76" s="7">
        <v>4.0487909523218343E-3</v>
      </c>
      <c r="Y76" s="7">
        <v>35.94</v>
      </c>
      <c r="Z76" s="7">
        <v>0.01</v>
      </c>
      <c r="AA76" s="7">
        <v>0</v>
      </c>
      <c r="AB76" s="7">
        <v>4.1739795685683404E-3</v>
      </c>
      <c r="AC76" s="7">
        <v>6.79</v>
      </c>
      <c r="AD76" s="7">
        <v>2E-3</v>
      </c>
      <c r="AE76" s="7">
        <v>1E-3</v>
      </c>
      <c r="AF76" s="7">
        <v>1.7385071588025872E-3</v>
      </c>
      <c r="AG76" s="7">
        <v>10.146000000000001</v>
      </c>
      <c r="AH76" s="7">
        <v>6.0000000000000001E-3</v>
      </c>
      <c r="AI76" s="7">
        <v>2E-3</v>
      </c>
      <c r="AJ76" s="7">
        <v>4.0682377683917042E-3</v>
      </c>
      <c r="AK76" s="7">
        <v>16.899000000000001</v>
      </c>
      <c r="AL76" s="7">
        <v>3.2000000000000001E-2</v>
      </c>
      <c r="AM76" s="7">
        <v>1.2E-2</v>
      </c>
      <c r="AN76" s="7">
        <v>2.3851313130582703E-2</v>
      </c>
      <c r="AO76" s="7">
        <v>-0.14799999999999999</v>
      </c>
      <c r="AP76" s="7">
        <v>3.5000000000000003E-2</v>
      </c>
      <c r="AQ76" s="7">
        <v>1.2999999999999999E-2</v>
      </c>
      <c r="AR76" s="7">
        <v>2.6061066043114325E-2</v>
      </c>
      <c r="AS76" s="7">
        <v>58.814</v>
      </c>
      <c r="AT76" s="7">
        <v>3.3330000000000002</v>
      </c>
      <c r="AU76" s="7">
        <v>1.26</v>
      </c>
      <c r="AV76" s="7">
        <v>2.447985746371264</v>
      </c>
      <c r="AW76" s="7">
        <v>37.651000000000003</v>
      </c>
      <c r="AX76" s="23">
        <v>3.2589999999999999</v>
      </c>
      <c r="AY76" s="23">
        <v>1.232</v>
      </c>
      <c r="AZ76" s="23">
        <v>2.3936647919457394</v>
      </c>
      <c r="BA76" s="23">
        <v>-23.574999999999999</v>
      </c>
      <c r="BB76" s="23">
        <v>2.3370000000000002</v>
      </c>
      <c r="BC76" s="23">
        <v>0.88300000000000001</v>
      </c>
      <c r="BD76" s="23">
        <v>1.7164644974757008</v>
      </c>
      <c r="BE76" s="23">
        <v>-49.633000000000003</v>
      </c>
      <c r="BF76" s="23">
        <v>2.2789999999999999</v>
      </c>
      <c r="BG76" s="23">
        <v>0.86099999999999999</v>
      </c>
      <c r="BH76" s="23">
        <v>1.6735398643222237</v>
      </c>
      <c r="BI76" s="23">
        <v>0.85799999999999998</v>
      </c>
      <c r="BJ76" s="23">
        <v>7.0999999999999994E-2</v>
      </c>
      <c r="BK76" s="23">
        <v>2.7E-2</v>
      </c>
      <c r="BL76" s="23">
        <v>5.1800577974358671E-2</v>
      </c>
      <c r="BM76" s="23" t="s">
        <v>164</v>
      </c>
      <c r="BN76" s="23">
        <v>3.74</v>
      </c>
      <c r="BO76" s="23">
        <v>1.008128581</v>
      </c>
      <c r="BP76" s="23">
        <v>-3.23</v>
      </c>
      <c r="BQ76" s="23">
        <v>-3.18</v>
      </c>
      <c r="BR76" s="23">
        <v>27.64</v>
      </c>
      <c r="BS76" s="23">
        <v>-6.6638360053329702E-5</v>
      </c>
      <c r="BT76" s="23" t="s">
        <v>92</v>
      </c>
      <c r="BU76" s="23">
        <v>-0.14699999999999999</v>
      </c>
      <c r="BV76" s="23">
        <v>1.4721688881489368</v>
      </c>
      <c r="BW76" s="23">
        <v>0.84627348780965705</v>
      </c>
      <c r="BX76" s="23">
        <v>0.63</v>
      </c>
      <c r="BY76" s="23">
        <v>0</v>
      </c>
      <c r="BZ76" s="23">
        <v>0.63</v>
      </c>
      <c r="CA76" s="23"/>
      <c r="CB76" s="23"/>
      <c r="CC76" s="23"/>
      <c r="CD76" s="23"/>
      <c r="CE76" s="23"/>
      <c r="CF76" s="23"/>
      <c r="CG76" s="23"/>
      <c r="CH76" s="23"/>
      <c r="CI76" s="23" t="s">
        <v>164</v>
      </c>
      <c r="CJ76" s="23">
        <v>0.92719219563950939</v>
      </c>
      <c r="CK76" s="23" t="s">
        <v>87</v>
      </c>
      <c r="CL76" s="23">
        <v>-16.881</v>
      </c>
      <c r="CM76" s="23">
        <v>-3.9717064771538453E-3</v>
      </c>
      <c r="CN76" s="23">
        <v>0.1942162808247308</v>
      </c>
      <c r="CO76" s="23">
        <v>0.26100000000000001</v>
      </c>
      <c r="CP76" s="23">
        <v>0</v>
      </c>
      <c r="CQ76" s="23">
        <v>0.26100000000000001</v>
      </c>
      <c r="CR76" s="23">
        <v>37.651000000000003</v>
      </c>
      <c r="CS76" s="23">
        <v>0</v>
      </c>
    </row>
    <row r="77" spans="1:97" x14ac:dyDescent="0.2">
      <c r="A77" s="24" t="s">
        <v>219</v>
      </c>
      <c r="B77" s="7" t="s">
        <v>220</v>
      </c>
      <c r="C77" s="7" t="s">
        <v>65</v>
      </c>
      <c r="D77" s="7" t="s">
        <v>62</v>
      </c>
      <c r="E77" s="7" t="b">
        <v>0</v>
      </c>
      <c r="F77" s="7" t="s">
        <v>164</v>
      </c>
      <c r="G77" s="7" t="s">
        <v>0</v>
      </c>
      <c r="H77" s="7" t="s">
        <v>66</v>
      </c>
      <c r="I77" s="7" t="s">
        <v>165</v>
      </c>
      <c r="J77" s="7" t="s">
        <v>67</v>
      </c>
      <c r="K77" s="7" t="s">
        <v>68</v>
      </c>
      <c r="L77" s="7">
        <v>90</v>
      </c>
      <c r="M77" s="7">
        <v>7</v>
      </c>
      <c r="N77" s="7">
        <v>7</v>
      </c>
      <c r="O77" s="7">
        <v>16984.430539550267</v>
      </c>
      <c r="P77" s="7">
        <v>16928.14068211658</v>
      </c>
      <c r="Q77" s="7">
        <v>3.67</v>
      </c>
      <c r="R77" s="7">
        <v>0</v>
      </c>
      <c r="S77" s="7">
        <v>0</v>
      </c>
      <c r="T77" s="7">
        <v>1.9926966495483157E-3</v>
      </c>
      <c r="U77" s="7">
        <v>4.87</v>
      </c>
      <c r="V77" s="7">
        <v>0.01</v>
      </c>
      <c r="W77" s="7">
        <v>0</v>
      </c>
      <c r="X77" s="7">
        <v>5.0212229472111087E-3</v>
      </c>
      <c r="Y77" s="7">
        <v>35.94</v>
      </c>
      <c r="Z77" s="7">
        <v>0.01</v>
      </c>
      <c r="AA77" s="7">
        <v>0</v>
      </c>
      <c r="AB77" s="7">
        <v>5.1764791607364141E-3</v>
      </c>
      <c r="AC77" s="7">
        <v>6.7329999999999997</v>
      </c>
      <c r="AD77" s="7">
        <v>3.0000000000000001E-3</v>
      </c>
      <c r="AE77" s="7">
        <v>1E-3</v>
      </c>
      <c r="AF77" s="7">
        <v>1.9943553561873003E-3</v>
      </c>
      <c r="AG77" s="7">
        <v>10.143000000000001</v>
      </c>
      <c r="AH77" s="7">
        <v>7.0000000000000001E-3</v>
      </c>
      <c r="AI77" s="7">
        <v>3.0000000000000001E-3</v>
      </c>
      <c r="AJ77" s="7">
        <v>5.0455369037765777E-3</v>
      </c>
      <c r="AK77" s="7">
        <v>16.823</v>
      </c>
      <c r="AL77" s="7">
        <v>3.5999999999999997E-2</v>
      </c>
      <c r="AM77" s="7">
        <v>1.4E-2</v>
      </c>
      <c r="AN77" s="7">
        <v>2.6245837940106469E-2</v>
      </c>
      <c r="AO77" s="7">
        <v>-0.161</v>
      </c>
      <c r="AP77" s="7">
        <v>4.2999999999999997E-2</v>
      </c>
      <c r="AQ77" s="7">
        <v>1.6E-2</v>
      </c>
      <c r="AR77" s="7">
        <v>3.1272286724591675E-2</v>
      </c>
      <c r="AS77" s="7">
        <v>128.119</v>
      </c>
      <c r="AT77" s="7">
        <v>8.0920000000000005</v>
      </c>
      <c r="AU77" s="7">
        <v>3.0590000000000002</v>
      </c>
      <c r="AV77" s="7">
        <v>5.9434229346280274</v>
      </c>
      <c r="AW77" s="7">
        <v>105.578</v>
      </c>
      <c r="AX77" s="23">
        <v>7.9260000000000002</v>
      </c>
      <c r="AY77" s="23">
        <v>2.996</v>
      </c>
      <c r="AZ77" s="23">
        <v>5.8216368773046723</v>
      </c>
      <c r="BA77" s="23">
        <v>-56.802</v>
      </c>
      <c r="BB77" s="23">
        <v>4.1929999999999996</v>
      </c>
      <c r="BC77" s="23">
        <v>1.585</v>
      </c>
      <c r="BD77" s="23">
        <v>3.0794401722447495</v>
      </c>
      <c r="BE77" s="23">
        <v>-81.912000000000006</v>
      </c>
      <c r="BF77" s="23">
        <v>4.0819999999999999</v>
      </c>
      <c r="BG77" s="23">
        <v>1.5429999999999999</v>
      </c>
      <c r="BH77" s="23">
        <v>2.9983892725765893</v>
      </c>
      <c r="BI77" s="23">
        <v>2.0779999999999998</v>
      </c>
      <c r="BJ77" s="23">
        <v>0.15</v>
      </c>
      <c r="BK77" s="23">
        <v>5.7000000000000002E-2</v>
      </c>
      <c r="BL77" s="23">
        <v>0.11052561638451697</v>
      </c>
      <c r="BM77" s="23" t="s">
        <v>164</v>
      </c>
      <c r="BN77" s="23">
        <v>3.68</v>
      </c>
      <c r="BO77" s="23">
        <v>1.008128581</v>
      </c>
      <c r="BP77" s="23">
        <v>-3.23</v>
      </c>
      <c r="BQ77" s="23">
        <v>-3.18</v>
      </c>
      <c r="BR77" s="23">
        <v>27.64</v>
      </c>
      <c r="BS77" s="23">
        <v>-6.6638360053329702E-5</v>
      </c>
      <c r="BT77" s="23" t="s">
        <v>92</v>
      </c>
      <c r="BU77" s="23">
        <v>-0.16</v>
      </c>
      <c r="BV77" s="23">
        <v>1.5031315830646554</v>
      </c>
      <c r="BW77" s="23">
        <v>0.85993540137080127</v>
      </c>
      <c r="BX77" s="23">
        <v>0.61899999999999999</v>
      </c>
      <c r="BY77" s="23">
        <v>0</v>
      </c>
      <c r="BZ77" s="23">
        <v>0.61899999999999999</v>
      </c>
      <c r="CA77" s="23"/>
      <c r="CB77" s="23"/>
      <c r="CC77" s="23"/>
      <c r="CD77" s="23"/>
      <c r="CE77" s="23"/>
      <c r="CF77" s="23"/>
      <c r="CG77" s="23"/>
      <c r="CH77" s="23"/>
      <c r="CI77" s="23" t="s">
        <v>164</v>
      </c>
      <c r="CJ77" s="23">
        <v>0.92719219563950939</v>
      </c>
      <c r="CK77" s="23" t="s">
        <v>87</v>
      </c>
      <c r="CL77" s="23">
        <v>-13.212999999999999</v>
      </c>
      <c r="CM77" s="23">
        <v>-3.9717064771538453E-3</v>
      </c>
      <c r="CN77" s="23">
        <v>0.1942162808247308</v>
      </c>
      <c r="CO77" s="23">
        <v>0.247</v>
      </c>
      <c r="CP77" s="23">
        <v>0</v>
      </c>
      <c r="CQ77" s="23">
        <v>0.247</v>
      </c>
      <c r="CR77" s="23">
        <v>105.578</v>
      </c>
      <c r="CS77" s="23">
        <v>0</v>
      </c>
    </row>
    <row r="78" spans="1:97" x14ac:dyDescent="0.2">
      <c r="A78" s="24" t="s">
        <v>231</v>
      </c>
      <c r="B78" s="7" t="s">
        <v>232</v>
      </c>
      <c r="C78" s="7" t="s">
        <v>65</v>
      </c>
      <c r="D78" s="7" t="s">
        <v>62</v>
      </c>
      <c r="E78" s="7" t="b">
        <v>0</v>
      </c>
      <c r="F78" s="7" t="s">
        <v>164</v>
      </c>
      <c r="G78" s="7" t="s">
        <v>0</v>
      </c>
      <c r="H78" s="7" t="s">
        <v>66</v>
      </c>
      <c r="I78" s="7" t="s">
        <v>165</v>
      </c>
      <c r="J78" s="7" t="s">
        <v>67</v>
      </c>
      <c r="K78" s="7" t="s">
        <v>68</v>
      </c>
      <c r="L78" s="7">
        <v>90</v>
      </c>
      <c r="M78" s="7">
        <v>7</v>
      </c>
      <c r="N78" s="7">
        <v>7</v>
      </c>
      <c r="O78" s="7">
        <v>17028.880222708896</v>
      </c>
      <c r="P78" s="7">
        <v>16949.47914494617</v>
      </c>
      <c r="Q78" s="7">
        <v>3.77</v>
      </c>
      <c r="R78" s="7">
        <v>0</v>
      </c>
      <c r="S78" s="7">
        <v>0</v>
      </c>
      <c r="T78" s="7">
        <v>2.2203055209169919E-3</v>
      </c>
      <c r="U78" s="7">
        <v>5</v>
      </c>
      <c r="V78" s="7">
        <v>0.01</v>
      </c>
      <c r="W78" s="7">
        <v>0</v>
      </c>
      <c r="X78" s="7">
        <v>8.0449082417478491E-3</v>
      </c>
      <c r="Y78" s="7">
        <v>36.07</v>
      </c>
      <c r="Z78" s="7">
        <v>0.01</v>
      </c>
      <c r="AA78" s="7">
        <v>0</v>
      </c>
      <c r="AB78" s="7">
        <v>8.2936568045814466E-3</v>
      </c>
      <c r="AC78" s="7">
        <v>6.83</v>
      </c>
      <c r="AD78" s="7">
        <v>3.0000000000000001E-3</v>
      </c>
      <c r="AE78" s="7">
        <v>1E-3</v>
      </c>
      <c r="AF78" s="7">
        <v>2.1961628289360077E-3</v>
      </c>
      <c r="AG78" s="7">
        <v>10.273</v>
      </c>
      <c r="AH78" s="7">
        <v>1.0999999999999999E-2</v>
      </c>
      <c r="AI78" s="7">
        <v>4.0000000000000001E-3</v>
      </c>
      <c r="AJ78" s="7">
        <v>8.0807606222459191E-3</v>
      </c>
      <c r="AK78" s="7">
        <v>17.074999999999999</v>
      </c>
      <c r="AL78" s="7">
        <v>5.0999999999999997E-2</v>
      </c>
      <c r="AM78" s="7">
        <v>1.9E-2</v>
      </c>
      <c r="AN78" s="7">
        <v>3.7138207385979678E-2</v>
      </c>
      <c r="AO78" s="7">
        <v>-0.14000000000000001</v>
      </c>
      <c r="AP78" s="7">
        <v>5.3999999999999999E-2</v>
      </c>
      <c r="AQ78" s="7">
        <v>0.02</v>
      </c>
      <c r="AR78" s="7">
        <v>3.9692932784382975E-2</v>
      </c>
      <c r="AS78" s="7">
        <v>17.678999999999998</v>
      </c>
      <c r="AT78" s="7">
        <v>0.19700000000000001</v>
      </c>
      <c r="AU78" s="7">
        <v>7.4999999999999997E-2</v>
      </c>
      <c r="AV78" s="7">
        <v>0.1448675677583881</v>
      </c>
      <c r="AW78" s="7">
        <v>-2.911</v>
      </c>
      <c r="AX78" s="23">
        <v>0.188</v>
      </c>
      <c r="AY78" s="23">
        <v>7.0999999999999994E-2</v>
      </c>
      <c r="AZ78" s="23">
        <v>0.13826587535422502</v>
      </c>
      <c r="BA78" s="23">
        <v>-4.1840000000000002</v>
      </c>
      <c r="BB78" s="23">
        <v>1.347</v>
      </c>
      <c r="BC78" s="23">
        <v>0.50900000000000001</v>
      </c>
      <c r="BD78" s="23">
        <v>0.98895972472786231</v>
      </c>
      <c r="BE78" s="23">
        <v>-31.038</v>
      </c>
      <c r="BF78" s="23">
        <v>1.2929999999999999</v>
      </c>
      <c r="BG78" s="23">
        <v>0.48899999999999999</v>
      </c>
      <c r="BH78" s="23">
        <v>0.94951899342688162</v>
      </c>
      <c r="BI78" s="23">
        <v>0.16500000000000001</v>
      </c>
      <c r="BJ78" s="23">
        <v>5.3999999999999999E-2</v>
      </c>
      <c r="BK78" s="23">
        <v>2.1000000000000001E-2</v>
      </c>
      <c r="BL78" s="23">
        <v>3.996518879349132E-2</v>
      </c>
      <c r="BM78" s="23" t="s">
        <v>164</v>
      </c>
      <c r="BN78" s="23">
        <v>3.78</v>
      </c>
      <c r="BO78" s="23">
        <v>1.008128581</v>
      </c>
      <c r="BP78" s="23">
        <v>-3.1</v>
      </c>
      <c r="BQ78" s="23">
        <v>-3.06</v>
      </c>
      <c r="BR78" s="23">
        <v>27.77</v>
      </c>
      <c r="BS78" s="23">
        <v>-6.6638360053329702E-5</v>
      </c>
      <c r="BT78" s="23" t="s">
        <v>92</v>
      </c>
      <c r="BU78" s="23">
        <v>-0.13900000000000001</v>
      </c>
      <c r="BV78" s="23">
        <v>1.5258195175133045</v>
      </c>
      <c r="BW78" s="23">
        <v>0.86183431815270861</v>
      </c>
      <c r="BX78" s="23">
        <v>0.65</v>
      </c>
      <c r="BY78" s="23">
        <v>0</v>
      </c>
      <c r="BZ78" s="23">
        <v>0.65</v>
      </c>
      <c r="CA78" s="23"/>
      <c r="CB78" s="23"/>
      <c r="CC78" s="23"/>
      <c r="CD78" s="23"/>
      <c r="CE78" s="23"/>
      <c r="CF78" s="23"/>
      <c r="CG78" s="23"/>
      <c r="CH78" s="23"/>
      <c r="CI78" s="23" t="s">
        <v>164</v>
      </c>
      <c r="CJ78" s="23">
        <v>0.92719219563950939</v>
      </c>
      <c r="CK78" s="23" t="s">
        <v>87</v>
      </c>
      <c r="CL78" s="23">
        <v>-19.303000000000001</v>
      </c>
      <c r="CM78" s="23">
        <v>-3.9717064771538453E-3</v>
      </c>
      <c r="CN78" s="23">
        <v>0.1942162808247308</v>
      </c>
      <c r="CO78" s="23">
        <v>0.27100000000000002</v>
      </c>
      <c r="CP78" s="23">
        <v>0</v>
      </c>
      <c r="CQ78" s="23">
        <v>0.27100000000000002</v>
      </c>
      <c r="CR78" s="23">
        <v>-2.911</v>
      </c>
      <c r="CS78" s="23">
        <v>0</v>
      </c>
    </row>
    <row r="79" spans="1:97" x14ac:dyDescent="0.2">
      <c r="A79" s="24" t="s">
        <v>239</v>
      </c>
      <c r="B79" s="7" t="s">
        <v>240</v>
      </c>
      <c r="C79" s="7" t="s">
        <v>65</v>
      </c>
      <c r="D79" s="7" t="s">
        <v>62</v>
      </c>
      <c r="E79" s="7" t="b">
        <v>0</v>
      </c>
      <c r="F79" s="7" t="s">
        <v>164</v>
      </c>
      <c r="G79" s="7" t="s">
        <v>0</v>
      </c>
      <c r="H79" s="7" t="s">
        <v>66</v>
      </c>
      <c r="I79" s="7" t="s">
        <v>165</v>
      </c>
      <c r="J79" s="7" t="s">
        <v>67</v>
      </c>
      <c r="K79" s="7" t="s">
        <v>68</v>
      </c>
      <c r="L79" s="7">
        <v>90</v>
      </c>
      <c r="M79" s="7">
        <v>7</v>
      </c>
      <c r="N79" s="7">
        <v>7</v>
      </c>
      <c r="O79" s="7">
        <v>17065.908166227749</v>
      </c>
      <c r="P79" s="7">
        <v>16935.216330270563</v>
      </c>
      <c r="Q79" s="7">
        <v>3.76</v>
      </c>
      <c r="R79" s="7">
        <v>0</v>
      </c>
      <c r="S79" s="7">
        <v>0</v>
      </c>
      <c r="T79" s="7">
        <v>2.5107473562898551E-3</v>
      </c>
      <c r="U79" s="7">
        <v>4.95</v>
      </c>
      <c r="V79" s="7">
        <v>0.01</v>
      </c>
      <c r="W79" s="7">
        <v>0.01</v>
      </c>
      <c r="X79" s="7">
        <v>1.0691801193808165E-2</v>
      </c>
      <c r="Y79" s="7">
        <v>36.03</v>
      </c>
      <c r="Z79" s="7">
        <v>0.02</v>
      </c>
      <c r="AA79" s="7">
        <v>0.01</v>
      </c>
      <c r="AB79" s="7">
        <v>1.1022391686721009E-2</v>
      </c>
      <c r="AC79" s="7">
        <v>6.8170000000000002</v>
      </c>
      <c r="AD79" s="7">
        <v>4.0000000000000001E-3</v>
      </c>
      <c r="AE79" s="7">
        <v>1E-3</v>
      </c>
      <c r="AF79" s="7">
        <v>2.6331707203200707E-3</v>
      </c>
      <c r="AG79" s="7">
        <v>10.228</v>
      </c>
      <c r="AH79" s="7">
        <v>1.4999999999999999E-2</v>
      </c>
      <c r="AI79" s="7">
        <v>6.0000000000000001E-3</v>
      </c>
      <c r="AJ79" s="7">
        <v>1.0741067632997999E-2</v>
      </c>
      <c r="AK79" s="7">
        <v>16.992000000000001</v>
      </c>
      <c r="AL79" s="7">
        <v>3.3000000000000002E-2</v>
      </c>
      <c r="AM79" s="7">
        <v>1.2E-2</v>
      </c>
      <c r="AN79" s="7">
        <v>2.4142816333569666E-2</v>
      </c>
      <c r="AO79" s="7">
        <v>-0.16500000000000001</v>
      </c>
      <c r="AP79" s="7">
        <v>2.5000000000000001E-2</v>
      </c>
      <c r="AQ79" s="7">
        <v>0.01</v>
      </c>
      <c r="AR79" s="7">
        <v>1.8511114670968769E-2</v>
      </c>
      <c r="AS79" s="7">
        <v>263.71800000000002</v>
      </c>
      <c r="AT79" s="7">
        <v>3.9660000000000002</v>
      </c>
      <c r="AU79" s="7">
        <v>1.4990000000000001</v>
      </c>
      <c r="AV79" s="7">
        <v>2.912581098552411</v>
      </c>
      <c r="AW79" s="7">
        <v>238.25800000000001</v>
      </c>
      <c r="AX79" s="23">
        <v>3.8879999999999999</v>
      </c>
      <c r="AY79" s="23">
        <v>1.47</v>
      </c>
      <c r="AZ79" s="23">
        <v>2.8557838348843565</v>
      </c>
      <c r="BA79" s="23">
        <v>-161.28200000000001</v>
      </c>
      <c r="BB79" s="23">
        <v>4.9260000000000002</v>
      </c>
      <c r="BC79" s="23">
        <v>1.8620000000000001</v>
      </c>
      <c r="BD79" s="23">
        <v>3.6179310747688089</v>
      </c>
      <c r="BE79" s="23">
        <v>-183.81800000000001</v>
      </c>
      <c r="BF79" s="23">
        <v>4.8010000000000002</v>
      </c>
      <c r="BG79" s="23">
        <v>1.8149999999999999</v>
      </c>
      <c r="BH79" s="23">
        <v>3.5261043281336328</v>
      </c>
      <c r="BI79" s="23">
        <v>5.35</v>
      </c>
      <c r="BJ79" s="23">
        <v>0.12</v>
      </c>
      <c r="BK79" s="23">
        <v>4.4999999999999998E-2</v>
      </c>
      <c r="BL79" s="23">
        <v>8.7926274807817575E-2</v>
      </c>
      <c r="BM79" s="23" t="s">
        <v>164</v>
      </c>
      <c r="BN79" s="23">
        <v>3.76</v>
      </c>
      <c r="BO79" s="23">
        <v>1.008128581</v>
      </c>
      <c r="BP79" s="23">
        <v>-3.15</v>
      </c>
      <c r="BQ79" s="23">
        <v>-3.12</v>
      </c>
      <c r="BR79" s="23">
        <v>27.71</v>
      </c>
      <c r="BS79" s="23">
        <v>-6.6638360053329702E-5</v>
      </c>
      <c r="BT79" s="23" t="s">
        <v>92</v>
      </c>
      <c r="BU79" s="23">
        <v>-0.16400000000000001</v>
      </c>
      <c r="BV79" s="23">
        <v>1.5986105187946094</v>
      </c>
      <c r="BW79" s="23">
        <v>0.87719803545860398</v>
      </c>
      <c r="BX79" s="23">
        <v>0.61599999999999999</v>
      </c>
      <c r="BY79" s="23">
        <v>0</v>
      </c>
      <c r="BZ79" s="23">
        <v>0.61599999999999999</v>
      </c>
      <c r="CA79" s="23"/>
      <c r="CB79" s="23"/>
      <c r="CC79" s="23"/>
      <c r="CD79" s="23"/>
      <c r="CE79" s="23"/>
      <c r="CF79" s="23"/>
      <c r="CG79" s="23"/>
      <c r="CH79" s="23"/>
      <c r="CI79" s="23" t="s">
        <v>164</v>
      </c>
      <c r="CJ79" s="23">
        <v>0.92719219563950939</v>
      </c>
      <c r="CK79" s="23" t="s">
        <v>87</v>
      </c>
      <c r="CL79" s="23">
        <v>-6.2590000000000003</v>
      </c>
      <c r="CM79" s="23">
        <v>-3.9717064771538453E-3</v>
      </c>
      <c r="CN79" s="23">
        <v>0.1942162808247308</v>
      </c>
      <c r="CO79" s="23">
        <v>0.219</v>
      </c>
      <c r="CP79" s="23">
        <v>0</v>
      </c>
      <c r="CQ79" s="23">
        <v>0.219</v>
      </c>
      <c r="CR79" s="23">
        <v>238.25800000000001</v>
      </c>
      <c r="CS79" s="23">
        <v>0</v>
      </c>
    </row>
    <row r="80" spans="1:97" x14ac:dyDescent="0.2">
      <c r="A80" s="24" t="s">
        <v>284</v>
      </c>
      <c r="B80" s="7" t="s">
        <v>285</v>
      </c>
      <c r="C80" s="7" t="s">
        <v>65</v>
      </c>
      <c r="D80" s="7" t="s">
        <v>62</v>
      </c>
      <c r="E80" s="7" t="b">
        <v>0</v>
      </c>
      <c r="F80" s="7" t="s">
        <v>164</v>
      </c>
      <c r="G80" s="7" t="s">
        <v>0</v>
      </c>
      <c r="H80" s="7" t="s">
        <v>66</v>
      </c>
      <c r="I80" s="7" t="s">
        <v>165</v>
      </c>
      <c r="J80" s="7" t="s">
        <v>67</v>
      </c>
      <c r="K80" s="7" t="s">
        <v>68</v>
      </c>
      <c r="L80" s="7">
        <v>90</v>
      </c>
      <c r="M80" s="7">
        <v>7</v>
      </c>
      <c r="N80" s="7">
        <v>7</v>
      </c>
      <c r="O80" s="7">
        <v>16942.57654253508</v>
      </c>
      <c r="P80" s="7">
        <v>16991.502342243297</v>
      </c>
      <c r="Q80" s="7">
        <v>3.77</v>
      </c>
      <c r="R80" s="7">
        <v>0</v>
      </c>
      <c r="S80" s="7">
        <v>0</v>
      </c>
      <c r="T80" s="7">
        <v>1.5258120993236839E-3</v>
      </c>
      <c r="U80" s="7">
        <v>5.01</v>
      </c>
      <c r="V80" s="7">
        <v>0.01</v>
      </c>
      <c r="W80" s="7">
        <v>0</v>
      </c>
      <c r="X80" s="7">
        <v>8.1300730755119299E-3</v>
      </c>
      <c r="Y80" s="7">
        <v>36.08</v>
      </c>
      <c r="Z80" s="7">
        <v>0.01</v>
      </c>
      <c r="AA80" s="7">
        <v>0</v>
      </c>
      <c r="AB80" s="7">
        <v>8.3814549350072834E-3</v>
      </c>
      <c r="AC80" s="7">
        <v>6.8360000000000003</v>
      </c>
      <c r="AD80" s="7">
        <v>2E-3</v>
      </c>
      <c r="AE80" s="7">
        <v>1E-3</v>
      </c>
      <c r="AF80" s="7">
        <v>1.3326781927334979E-3</v>
      </c>
      <c r="AG80" s="7">
        <v>10.284000000000001</v>
      </c>
      <c r="AH80" s="7">
        <v>1.0999999999999999E-2</v>
      </c>
      <c r="AI80" s="7">
        <v>4.0000000000000001E-3</v>
      </c>
      <c r="AJ80" s="7">
        <v>8.1631917682047951E-3</v>
      </c>
      <c r="AK80" s="7">
        <v>17.111999999999998</v>
      </c>
      <c r="AL80" s="7">
        <v>4.4999999999999998E-2</v>
      </c>
      <c r="AM80" s="7">
        <v>1.7000000000000001E-2</v>
      </c>
      <c r="AN80" s="7">
        <v>3.2687853940393259E-2</v>
      </c>
      <c r="AO80" s="7">
        <v>-0.12</v>
      </c>
      <c r="AP80" s="7">
        <v>0.04</v>
      </c>
      <c r="AQ80" s="7">
        <v>1.4999999999999999E-2</v>
      </c>
      <c r="AR80" s="7">
        <v>2.9567740885201164E-2</v>
      </c>
      <c r="AS80" s="7">
        <v>17.597999999999999</v>
      </c>
      <c r="AT80" s="7">
        <v>0.185</v>
      </c>
      <c r="AU80" s="7">
        <v>7.0000000000000007E-2</v>
      </c>
      <c r="AV80" s="7">
        <v>0.13573449628387924</v>
      </c>
      <c r="AW80" s="7">
        <v>-3.0129999999999999</v>
      </c>
      <c r="AX80" s="23">
        <v>0.17699999999999999</v>
      </c>
      <c r="AY80" s="23">
        <v>6.7000000000000004E-2</v>
      </c>
      <c r="AZ80" s="23">
        <v>0.13032008306950274</v>
      </c>
      <c r="BA80" s="23">
        <v>-5.0129999999999999</v>
      </c>
      <c r="BB80" s="23">
        <v>0.86499999999999999</v>
      </c>
      <c r="BC80" s="23">
        <v>0.32700000000000001</v>
      </c>
      <c r="BD80" s="23">
        <v>0.63497293280667844</v>
      </c>
      <c r="BE80" s="23">
        <v>-31.872</v>
      </c>
      <c r="BF80" s="23">
        <v>0.84299999999999997</v>
      </c>
      <c r="BG80" s="23">
        <v>0.318</v>
      </c>
      <c r="BH80" s="23">
        <v>0.61881779522433511</v>
      </c>
      <c r="BI80" s="23">
        <v>0.2</v>
      </c>
      <c r="BJ80" s="23">
        <v>3.3000000000000002E-2</v>
      </c>
      <c r="BK80" s="23">
        <v>1.2999999999999999E-2</v>
      </c>
      <c r="BL80" s="23">
        <v>2.4535264411996782E-2</v>
      </c>
      <c r="BM80" s="23" t="s">
        <v>164</v>
      </c>
      <c r="BN80" s="23">
        <v>3.78</v>
      </c>
      <c r="BO80" s="23">
        <v>1.008128581</v>
      </c>
      <c r="BP80" s="23">
        <v>-3.09</v>
      </c>
      <c r="BQ80" s="23">
        <v>-3.15</v>
      </c>
      <c r="BR80" s="23">
        <v>27.68</v>
      </c>
      <c r="BS80" s="23">
        <v>-6.6638360053329702E-5</v>
      </c>
      <c r="BT80" s="23" t="s">
        <v>92</v>
      </c>
      <c r="BU80" s="23">
        <v>-0.11899999999999999</v>
      </c>
      <c r="BV80" s="23">
        <v>1.5724660643417021</v>
      </c>
      <c r="BW80" s="23">
        <v>0.84439597394185295</v>
      </c>
      <c r="BX80" s="23">
        <v>0.65800000000000003</v>
      </c>
      <c r="BY80" s="23">
        <v>0</v>
      </c>
      <c r="BZ80" s="23">
        <v>0.65800000000000003</v>
      </c>
      <c r="CA80" s="23"/>
      <c r="CB80" s="23"/>
      <c r="CC80" s="23"/>
      <c r="CD80" s="23"/>
      <c r="CE80" s="23"/>
      <c r="CF80" s="23"/>
      <c r="CG80" s="23"/>
      <c r="CH80" s="23"/>
      <c r="CI80" s="23" t="s">
        <v>164</v>
      </c>
      <c r="CJ80" s="23">
        <v>0.92719219563950939</v>
      </c>
      <c r="CK80" s="23" t="s">
        <v>87</v>
      </c>
      <c r="CL80" s="23">
        <v>-19.329000000000001</v>
      </c>
      <c r="CM80" s="23">
        <v>-3.9717064771538453E-3</v>
      </c>
      <c r="CN80" s="23">
        <v>0.1942162808247308</v>
      </c>
      <c r="CO80" s="23">
        <v>0.27100000000000002</v>
      </c>
      <c r="CP80" s="23">
        <v>0</v>
      </c>
      <c r="CQ80" s="23">
        <v>0.27100000000000002</v>
      </c>
      <c r="CR80" s="23">
        <v>-3.0129999999999999</v>
      </c>
      <c r="CS80" s="23">
        <v>0</v>
      </c>
    </row>
    <row r="81" spans="1:97" x14ac:dyDescent="0.2">
      <c r="A81" s="24" t="s">
        <v>290</v>
      </c>
      <c r="B81" s="7" t="s">
        <v>291</v>
      </c>
      <c r="C81" s="7" t="s">
        <v>65</v>
      </c>
      <c r="D81" s="7" t="s">
        <v>62</v>
      </c>
      <c r="E81" s="7" t="b">
        <v>0</v>
      </c>
      <c r="F81" s="7" t="s">
        <v>164</v>
      </c>
      <c r="G81" s="7" t="s">
        <v>0</v>
      </c>
      <c r="H81" s="7" t="s">
        <v>66</v>
      </c>
      <c r="I81" s="7" t="s">
        <v>165</v>
      </c>
      <c r="J81" s="7" t="s">
        <v>67</v>
      </c>
      <c r="K81" s="7" t="s">
        <v>68</v>
      </c>
      <c r="L81" s="7">
        <v>90</v>
      </c>
      <c r="M81" s="7">
        <v>7</v>
      </c>
      <c r="N81" s="7">
        <v>7</v>
      </c>
      <c r="O81" s="7">
        <v>17032.337292105869</v>
      </c>
      <c r="P81" s="7">
        <v>16922.560918273412</v>
      </c>
      <c r="Q81" s="7">
        <v>3.77</v>
      </c>
      <c r="R81" s="7">
        <v>0</v>
      </c>
      <c r="S81" s="7">
        <v>0</v>
      </c>
      <c r="T81" s="7">
        <v>1.9780252558637733E-3</v>
      </c>
      <c r="U81" s="7">
        <v>5.01</v>
      </c>
      <c r="V81" s="7">
        <v>0.01</v>
      </c>
      <c r="W81" s="7">
        <v>0</v>
      </c>
      <c r="X81" s="7">
        <v>7.5109105519366613E-3</v>
      </c>
      <c r="Y81" s="7">
        <v>36.090000000000003</v>
      </c>
      <c r="Z81" s="7">
        <v>0.01</v>
      </c>
      <c r="AA81" s="7">
        <v>0</v>
      </c>
      <c r="AB81" s="7">
        <v>7.7431479062020116E-3</v>
      </c>
      <c r="AC81" s="7">
        <v>6.83</v>
      </c>
      <c r="AD81" s="7">
        <v>3.0000000000000001E-3</v>
      </c>
      <c r="AE81" s="7">
        <v>1E-3</v>
      </c>
      <c r="AF81" s="7">
        <v>2.0118193889047844E-3</v>
      </c>
      <c r="AG81" s="7">
        <v>10.285</v>
      </c>
      <c r="AH81" s="7">
        <v>0.01</v>
      </c>
      <c r="AI81" s="7">
        <v>4.0000000000000001E-3</v>
      </c>
      <c r="AJ81" s="7">
        <v>7.545175189583894E-3</v>
      </c>
      <c r="AK81" s="7">
        <v>17.111999999999998</v>
      </c>
      <c r="AL81" s="7">
        <v>0.06</v>
      </c>
      <c r="AM81" s="7">
        <v>2.3E-2</v>
      </c>
      <c r="AN81" s="7">
        <v>4.422756112108505E-2</v>
      </c>
      <c r="AO81" s="7">
        <v>-0.115</v>
      </c>
      <c r="AP81" s="7">
        <v>6.3E-2</v>
      </c>
      <c r="AQ81" s="7">
        <v>2.4E-2</v>
      </c>
      <c r="AR81" s="7">
        <v>4.658667022860008E-2</v>
      </c>
      <c r="AS81" s="7">
        <v>18.033000000000001</v>
      </c>
      <c r="AT81" s="7">
        <v>0.12</v>
      </c>
      <c r="AU81" s="7">
        <v>4.4999999999999998E-2</v>
      </c>
      <c r="AV81" s="7">
        <v>8.8058894219961659E-2</v>
      </c>
      <c r="AW81" s="7">
        <v>-2.59</v>
      </c>
      <c r="AX81" s="23">
        <v>0.125</v>
      </c>
      <c r="AY81" s="23">
        <v>4.7E-2</v>
      </c>
      <c r="AZ81" s="23">
        <v>9.1454824389624489E-2</v>
      </c>
      <c r="BA81" s="23">
        <v>-4.9039999999999999</v>
      </c>
      <c r="BB81" s="23">
        <v>1.536</v>
      </c>
      <c r="BC81" s="23">
        <v>0.57999999999999996</v>
      </c>
      <c r="BD81" s="23">
        <v>1.1277745527443153</v>
      </c>
      <c r="BE81" s="23">
        <v>-31.763000000000002</v>
      </c>
      <c r="BF81" s="23">
        <v>1.484</v>
      </c>
      <c r="BG81" s="23">
        <v>0.56100000000000005</v>
      </c>
      <c r="BH81" s="23">
        <v>1.0898249008055334</v>
      </c>
      <c r="BI81" s="23">
        <v>0.2</v>
      </c>
      <c r="BJ81" s="23">
        <v>6.3E-2</v>
      </c>
      <c r="BK81" s="23">
        <v>2.4E-2</v>
      </c>
      <c r="BL81" s="23">
        <v>4.6170760740148087E-2</v>
      </c>
      <c r="BM81" s="23" t="s">
        <v>164</v>
      </c>
      <c r="BN81" s="23">
        <v>3.78</v>
      </c>
      <c r="BO81" s="23">
        <v>1.008128581</v>
      </c>
      <c r="BP81" s="23">
        <v>-3.09</v>
      </c>
      <c r="BQ81" s="23">
        <v>-3.15</v>
      </c>
      <c r="BR81" s="23">
        <v>27.67</v>
      </c>
      <c r="BS81" s="23">
        <v>-6.6638360053329702E-5</v>
      </c>
      <c r="BT81" s="23" t="s">
        <v>92</v>
      </c>
      <c r="BU81" s="23">
        <v>-0.114</v>
      </c>
      <c r="BV81" s="23">
        <v>1.5647248044306183</v>
      </c>
      <c r="BW81" s="23">
        <v>0.84613967074137519</v>
      </c>
      <c r="BX81" s="23">
        <v>0.66700000000000004</v>
      </c>
      <c r="BY81" s="23">
        <v>0</v>
      </c>
      <c r="BZ81" s="23">
        <v>0.66700000000000004</v>
      </c>
      <c r="CA81" s="23"/>
      <c r="CB81" s="23"/>
      <c r="CC81" s="23"/>
      <c r="CD81" s="23"/>
      <c r="CE81" s="23"/>
      <c r="CF81" s="23"/>
      <c r="CG81" s="23"/>
      <c r="CH81" s="23"/>
      <c r="CI81" s="23" t="s">
        <v>164</v>
      </c>
      <c r="CJ81" s="23">
        <v>0.92719219563950939</v>
      </c>
      <c r="CK81" s="23" t="s">
        <v>87</v>
      </c>
      <c r="CL81" s="23">
        <v>-19.309999999999999</v>
      </c>
      <c r="CM81" s="23">
        <v>-3.9717064771538453E-3</v>
      </c>
      <c r="CN81" s="23">
        <v>0.1942162808247308</v>
      </c>
      <c r="CO81" s="23">
        <v>0.27100000000000002</v>
      </c>
      <c r="CP81" s="23">
        <v>0</v>
      </c>
      <c r="CQ81" s="23">
        <v>0.27100000000000002</v>
      </c>
      <c r="CR81" s="23">
        <v>-2.59</v>
      </c>
      <c r="CS81" s="23">
        <v>0</v>
      </c>
    </row>
    <row r="82" spans="1:97" x14ac:dyDescent="0.2">
      <c r="A82" s="24" t="s">
        <v>296</v>
      </c>
      <c r="B82" s="7" t="s">
        <v>297</v>
      </c>
      <c r="C82" s="7" t="s">
        <v>65</v>
      </c>
      <c r="D82" s="7" t="s">
        <v>62</v>
      </c>
      <c r="E82" s="7" t="b">
        <v>0</v>
      </c>
      <c r="F82" s="7" t="s">
        <v>164</v>
      </c>
      <c r="G82" s="7" t="s">
        <v>0</v>
      </c>
      <c r="H82" s="7" t="s">
        <v>66</v>
      </c>
      <c r="I82" s="7" t="s">
        <v>165</v>
      </c>
      <c r="J82" s="7" t="s">
        <v>67</v>
      </c>
      <c r="K82" s="7" t="s">
        <v>68</v>
      </c>
      <c r="L82" s="7">
        <v>90</v>
      </c>
      <c r="M82" s="7">
        <v>7</v>
      </c>
      <c r="N82" s="7">
        <v>7</v>
      </c>
      <c r="O82" s="7">
        <v>16975.912843538819</v>
      </c>
      <c r="P82" s="7">
        <v>16977.370273240096</v>
      </c>
      <c r="Q82" s="7">
        <v>3.78</v>
      </c>
      <c r="R82" s="7">
        <v>0</v>
      </c>
      <c r="S82" s="7">
        <v>0</v>
      </c>
      <c r="T82" s="7">
        <v>1.5035735845964043E-3</v>
      </c>
      <c r="U82" s="7">
        <v>4.87</v>
      </c>
      <c r="V82" s="7">
        <v>0.02</v>
      </c>
      <c r="W82" s="7">
        <v>0.01</v>
      </c>
      <c r="X82" s="7">
        <v>1.4720499928346268E-2</v>
      </c>
      <c r="Y82" s="7">
        <v>35.94</v>
      </c>
      <c r="Z82" s="7">
        <v>0.02</v>
      </c>
      <c r="AA82" s="7">
        <v>0.01</v>
      </c>
      <c r="AB82" s="7">
        <v>1.5175657786130869E-2</v>
      </c>
      <c r="AC82" s="7">
        <v>6.8380000000000001</v>
      </c>
      <c r="AD82" s="7">
        <v>2E-3</v>
      </c>
      <c r="AE82" s="7">
        <v>1E-3</v>
      </c>
      <c r="AF82" s="7">
        <v>1.7537463194223408E-3</v>
      </c>
      <c r="AG82" s="7">
        <v>10.143000000000001</v>
      </c>
      <c r="AH82" s="7">
        <v>0.02</v>
      </c>
      <c r="AI82" s="7">
        <v>8.0000000000000002E-3</v>
      </c>
      <c r="AJ82" s="7">
        <v>1.4784870447819249E-2</v>
      </c>
      <c r="AK82" s="7">
        <v>17.001999999999999</v>
      </c>
      <c r="AL82" s="7">
        <v>4.2999999999999997E-2</v>
      </c>
      <c r="AM82" s="7">
        <v>1.6E-2</v>
      </c>
      <c r="AN82" s="7">
        <v>3.1664333287887945E-2</v>
      </c>
      <c r="AO82" s="7">
        <v>-9.2999999999999999E-2</v>
      </c>
      <c r="AP82" s="7">
        <v>4.5999999999999999E-2</v>
      </c>
      <c r="AQ82" s="7">
        <v>1.7999999999999999E-2</v>
      </c>
      <c r="AR82" s="7">
        <v>3.4102824011095968E-2</v>
      </c>
      <c r="AS82" s="7">
        <v>18.187000000000001</v>
      </c>
      <c r="AT82" s="7">
        <v>0.11700000000000001</v>
      </c>
      <c r="AU82" s="7">
        <v>4.3999999999999997E-2</v>
      </c>
      <c r="AV82" s="7">
        <v>8.6004335075694133E-2</v>
      </c>
      <c r="AW82" s="7">
        <v>-2.1579999999999999</v>
      </c>
      <c r="AX82" s="23">
        <v>9.5000000000000001E-2</v>
      </c>
      <c r="AY82" s="23">
        <v>3.5999999999999997E-2</v>
      </c>
      <c r="AZ82" s="23">
        <v>7.0049425680341879E-2</v>
      </c>
      <c r="BA82" s="23">
        <v>-5.44</v>
      </c>
      <c r="BB82" s="23">
        <v>0.95699999999999996</v>
      </c>
      <c r="BC82" s="23">
        <v>0.36199999999999999</v>
      </c>
      <c r="BD82" s="23">
        <v>0.70320578602763584</v>
      </c>
      <c r="BE82" s="23">
        <v>-32.024000000000001</v>
      </c>
      <c r="BF82" s="23">
        <v>0.92700000000000005</v>
      </c>
      <c r="BG82" s="23">
        <v>0.35</v>
      </c>
      <c r="BH82" s="23">
        <v>0.68047282832146516</v>
      </c>
      <c r="BI82" s="23">
        <v>0.22700000000000001</v>
      </c>
      <c r="BJ82" s="23">
        <v>4.2000000000000003E-2</v>
      </c>
      <c r="BK82" s="23">
        <v>1.6E-2</v>
      </c>
      <c r="BL82" s="23">
        <v>3.0624881247209676E-2</v>
      </c>
      <c r="BM82" s="23" t="s">
        <v>164</v>
      </c>
      <c r="BN82" s="23">
        <v>3.79</v>
      </c>
      <c r="BO82" s="23">
        <v>1.008128581</v>
      </c>
      <c r="BP82" s="23">
        <v>-3.23</v>
      </c>
      <c r="BQ82" s="23">
        <v>-3.27</v>
      </c>
      <c r="BR82" s="23">
        <v>27.55</v>
      </c>
      <c r="BS82" s="23">
        <v>-6.6638360053329702E-5</v>
      </c>
      <c r="BT82" s="23" t="s">
        <v>92</v>
      </c>
      <c r="BU82" s="23">
        <v>-9.1999999999999998E-2</v>
      </c>
      <c r="BV82" s="23">
        <v>1.5886417932384151</v>
      </c>
      <c r="BW82" s="23">
        <v>0.85219284406022444</v>
      </c>
      <c r="BX82" s="23">
        <v>0.70599999999999996</v>
      </c>
      <c r="BY82" s="23">
        <v>0</v>
      </c>
      <c r="BZ82" s="23">
        <v>0.70599999999999996</v>
      </c>
      <c r="CA82" s="23"/>
      <c r="CB82" s="23"/>
      <c r="CC82" s="23"/>
      <c r="CD82" s="23"/>
      <c r="CE82" s="23"/>
      <c r="CF82" s="23"/>
      <c r="CG82" s="23"/>
      <c r="CH82" s="23"/>
      <c r="CI82" s="23" t="s">
        <v>164</v>
      </c>
      <c r="CJ82" s="23">
        <v>0.92719219563950939</v>
      </c>
      <c r="CK82" s="23" t="s">
        <v>87</v>
      </c>
      <c r="CL82" s="23">
        <v>-19.021000000000001</v>
      </c>
      <c r="CM82" s="23">
        <v>-3.9717064771538453E-3</v>
      </c>
      <c r="CN82" s="23">
        <v>0.1942162808247308</v>
      </c>
      <c r="CO82" s="23">
        <v>0.27</v>
      </c>
      <c r="CP82" s="23">
        <v>0</v>
      </c>
      <c r="CQ82" s="23">
        <v>0.27</v>
      </c>
      <c r="CR82" s="23">
        <v>-2.1579999999999999</v>
      </c>
      <c r="CS82" s="23">
        <v>0</v>
      </c>
    </row>
    <row r="83" spans="1:97" x14ac:dyDescent="0.2">
      <c r="A83" s="24" t="s">
        <v>318</v>
      </c>
      <c r="B83" s="7" t="s">
        <v>319</v>
      </c>
      <c r="C83" s="7" t="s">
        <v>65</v>
      </c>
      <c r="D83" s="7" t="s">
        <v>62</v>
      </c>
      <c r="E83" s="7" t="b">
        <v>0</v>
      </c>
      <c r="F83" s="7" t="s">
        <v>164</v>
      </c>
      <c r="G83" s="7" t="s">
        <v>0</v>
      </c>
      <c r="H83" s="7" t="s">
        <v>66</v>
      </c>
      <c r="I83" s="7" t="s">
        <v>165</v>
      </c>
      <c r="J83" s="7" t="s">
        <v>67</v>
      </c>
      <c r="K83" s="7" t="s">
        <v>68</v>
      </c>
      <c r="L83" s="7">
        <v>90</v>
      </c>
      <c r="M83" s="7">
        <v>7</v>
      </c>
      <c r="N83" s="7">
        <v>7</v>
      </c>
      <c r="O83" s="7">
        <v>16942.526551542691</v>
      </c>
      <c r="P83" s="7">
        <v>16953.059269093646</v>
      </c>
      <c r="Q83" s="7">
        <v>3.78</v>
      </c>
      <c r="R83" s="7">
        <v>0</v>
      </c>
      <c r="S83" s="7">
        <v>0</v>
      </c>
      <c r="T83" s="7">
        <v>1.1437891027578078E-3</v>
      </c>
      <c r="U83" s="7">
        <v>4.92</v>
      </c>
      <c r="V83" s="7">
        <v>0.01</v>
      </c>
      <c r="W83" s="7">
        <v>0</v>
      </c>
      <c r="X83" s="7">
        <v>7.3460048248651247E-3</v>
      </c>
      <c r="Y83" s="7">
        <v>36</v>
      </c>
      <c r="Z83" s="7">
        <v>0.01</v>
      </c>
      <c r="AA83" s="7">
        <v>0</v>
      </c>
      <c r="AB83" s="7">
        <v>7.5731432940507803E-3</v>
      </c>
      <c r="AC83" s="7">
        <v>6.8360000000000003</v>
      </c>
      <c r="AD83" s="7">
        <v>1E-3</v>
      </c>
      <c r="AE83" s="7">
        <v>1E-3</v>
      </c>
      <c r="AF83" s="7">
        <v>1.0665425357543417E-3</v>
      </c>
      <c r="AG83" s="7">
        <v>10.198</v>
      </c>
      <c r="AH83" s="7">
        <v>0.01</v>
      </c>
      <c r="AI83" s="7">
        <v>4.0000000000000001E-3</v>
      </c>
      <c r="AJ83" s="7">
        <v>7.3768608675519936E-3</v>
      </c>
      <c r="AK83" s="7">
        <v>17.027999999999999</v>
      </c>
      <c r="AL83" s="7">
        <v>3.5999999999999997E-2</v>
      </c>
      <c r="AM83" s="7">
        <v>1.4E-2</v>
      </c>
      <c r="AN83" s="7">
        <v>2.6393246940851978E-2</v>
      </c>
      <c r="AO83" s="7">
        <v>-0.12</v>
      </c>
      <c r="AP83" s="7">
        <v>3.5999999999999997E-2</v>
      </c>
      <c r="AQ83" s="7">
        <v>1.4E-2</v>
      </c>
      <c r="AR83" s="7">
        <v>2.6403048113205485E-2</v>
      </c>
      <c r="AS83" s="7">
        <v>196.488</v>
      </c>
      <c r="AT83" s="7">
        <v>3.4990000000000001</v>
      </c>
      <c r="AU83" s="7">
        <v>1.323</v>
      </c>
      <c r="AV83" s="7">
        <v>2.5701393440986315</v>
      </c>
      <c r="AW83" s="7">
        <v>172.452</v>
      </c>
      <c r="AX83" s="23">
        <v>3.4279999999999999</v>
      </c>
      <c r="AY83" s="23">
        <v>1.296</v>
      </c>
      <c r="AZ83" s="23">
        <v>2.5179693638635783</v>
      </c>
      <c r="BA83" s="23">
        <v>-99.326999999999998</v>
      </c>
      <c r="BB83" s="23">
        <v>4.84</v>
      </c>
      <c r="BC83" s="23">
        <v>1.83</v>
      </c>
      <c r="BD83" s="23">
        <v>3.5550958748249846</v>
      </c>
      <c r="BE83" s="23">
        <v>-123.495</v>
      </c>
      <c r="BF83" s="23">
        <v>4.7130000000000001</v>
      </c>
      <c r="BG83" s="23">
        <v>1.7809999999999999</v>
      </c>
      <c r="BH83" s="23">
        <v>3.4615541537716297</v>
      </c>
      <c r="BI83" s="23">
        <v>3.6579999999999999</v>
      </c>
      <c r="BJ83" s="23">
        <v>0.16400000000000001</v>
      </c>
      <c r="BK83" s="23">
        <v>6.2E-2</v>
      </c>
      <c r="BL83" s="23">
        <v>0.12052239327321039</v>
      </c>
      <c r="BM83" s="23" t="s">
        <v>164</v>
      </c>
      <c r="BN83" s="23">
        <v>3.79</v>
      </c>
      <c r="BO83" s="23">
        <v>1.008128581</v>
      </c>
      <c r="BP83" s="23">
        <v>-3.18</v>
      </c>
      <c r="BQ83" s="23">
        <v>-3.18</v>
      </c>
      <c r="BR83" s="23">
        <v>27.64</v>
      </c>
      <c r="BS83" s="23">
        <v>-6.6638360053329702E-5</v>
      </c>
      <c r="BT83" s="23" t="s">
        <v>92</v>
      </c>
      <c r="BU83" s="23">
        <v>-0.11899999999999999</v>
      </c>
      <c r="BV83" s="23">
        <v>1.4404394444152671</v>
      </c>
      <c r="BW83" s="23">
        <v>0.79753894386451041</v>
      </c>
      <c r="BX83" s="23">
        <v>0.627</v>
      </c>
      <c r="BY83" s="23">
        <v>0</v>
      </c>
      <c r="BZ83" s="23">
        <v>0.627</v>
      </c>
      <c r="CA83" s="23"/>
      <c r="CB83" s="23"/>
      <c r="CC83" s="23"/>
      <c r="CD83" s="23"/>
      <c r="CE83" s="23"/>
      <c r="CF83" s="23"/>
      <c r="CG83" s="23"/>
      <c r="CH83" s="23"/>
      <c r="CI83" s="23" t="s">
        <v>164</v>
      </c>
      <c r="CJ83" s="23">
        <v>0.92719219563950939</v>
      </c>
      <c r="CK83" s="23" t="s">
        <v>87</v>
      </c>
      <c r="CL83" s="23">
        <v>-9.73</v>
      </c>
      <c r="CM83" s="23">
        <v>-3.9717064771538453E-3</v>
      </c>
      <c r="CN83" s="23">
        <v>0.1942162808247308</v>
      </c>
      <c r="CO83" s="23">
        <v>0.23300000000000001</v>
      </c>
      <c r="CP83" s="23">
        <v>0</v>
      </c>
      <c r="CQ83" s="23">
        <v>0.23300000000000001</v>
      </c>
      <c r="CR83" s="23">
        <v>172.452</v>
      </c>
      <c r="CS83" s="23">
        <v>0</v>
      </c>
    </row>
    <row r="84" spans="1:97" x14ac:dyDescent="0.2">
      <c r="A84" s="24" t="s">
        <v>336</v>
      </c>
      <c r="B84" s="7" t="s">
        <v>337</v>
      </c>
      <c r="C84" s="7" t="s">
        <v>65</v>
      </c>
      <c r="D84" s="7" t="s">
        <v>62</v>
      </c>
      <c r="E84" s="7" t="b">
        <v>0</v>
      </c>
      <c r="F84" s="7" t="s">
        <v>164</v>
      </c>
      <c r="G84" s="7" t="s">
        <v>0</v>
      </c>
      <c r="H84" s="7" t="s">
        <v>66</v>
      </c>
      <c r="I84" s="7" t="s">
        <v>165</v>
      </c>
      <c r="J84" s="7" t="s">
        <v>67</v>
      </c>
      <c r="K84" s="7" t="s">
        <v>68</v>
      </c>
      <c r="L84" s="7">
        <v>90</v>
      </c>
      <c r="M84" s="7">
        <v>7</v>
      </c>
      <c r="N84" s="7">
        <v>7</v>
      </c>
      <c r="O84" s="7">
        <v>16920.126741490003</v>
      </c>
      <c r="P84" s="7">
        <v>16888.455525079025</v>
      </c>
      <c r="Q84" s="7">
        <v>3.75</v>
      </c>
      <c r="R84" s="7">
        <v>0</v>
      </c>
      <c r="S84" s="7">
        <v>0</v>
      </c>
      <c r="T84" s="7">
        <v>2.2492253277123109E-3</v>
      </c>
      <c r="U84" s="7">
        <v>5.04</v>
      </c>
      <c r="V84" s="7">
        <v>0.02</v>
      </c>
      <c r="W84" s="7">
        <v>0.01</v>
      </c>
      <c r="X84" s="7">
        <v>1.8185702348863405E-2</v>
      </c>
      <c r="Y84" s="7">
        <v>36.119999999999997</v>
      </c>
      <c r="Z84" s="7">
        <v>0.03</v>
      </c>
      <c r="AA84" s="7">
        <v>0.01</v>
      </c>
      <c r="AB84" s="7">
        <v>1.8748004265489678E-2</v>
      </c>
      <c r="AC84" s="7">
        <v>6.8140000000000001</v>
      </c>
      <c r="AD84" s="7">
        <v>4.0000000000000001E-3</v>
      </c>
      <c r="AE84" s="7">
        <v>1E-3</v>
      </c>
      <c r="AF84" s="7">
        <v>2.5828175029543382E-3</v>
      </c>
      <c r="AG84" s="7">
        <v>10.316000000000001</v>
      </c>
      <c r="AH84" s="7">
        <v>2.5000000000000001E-2</v>
      </c>
      <c r="AI84" s="7">
        <v>8.9999999999999993E-3</v>
      </c>
      <c r="AJ84" s="7">
        <v>1.8266240259736295E-2</v>
      </c>
      <c r="AK84" s="7">
        <v>17.178000000000001</v>
      </c>
      <c r="AL84" s="7">
        <v>5.1999999999999998E-2</v>
      </c>
      <c r="AM84" s="7">
        <v>0.02</v>
      </c>
      <c r="AN84" s="7">
        <v>3.8049146789288849E-2</v>
      </c>
      <c r="AO84" s="7">
        <v>-6.5000000000000002E-2</v>
      </c>
      <c r="AP84" s="7">
        <v>4.5999999999999999E-2</v>
      </c>
      <c r="AQ84" s="7">
        <v>1.7000000000000001E-2</v>
      </c>
      <c r="AR84" s="7">
        <v>3.3922322744609233E-2</v>
      </c>
      <c r="AS84" s="7">
        <v>60.631999999999998</v>
      </c>
      <c r="AT84" s="7">
        <v>1.589</v>
      </c>
      <c r="AU84" s="7">
        <v>0.60099999999999998</v>
      </c>
      <c r="AV84" s="7">
        <v>1.1669186297595828</v>
      </c>
      <c r="AW84" s="7">
        <v>39.082000000000001</v>
      </c>
      <c r="AX84" s="23">
        <v>1.5629999999999999</v>
      </c>
      <c r="AY84" s="23">
        <v>0.59099999999999997</v>
      </c>
      <c r="AZ84" s="23">
        <v>1.1481457773896149</v>
      </c>
      <c r="BA84" s="23">
        <v>-20.471</v>
      </c>
      <c r="BB84" s="23">
        <v>1.4330000000000001</v>
      </c>
      <c r="BC84" s="23">
        <v>0.54200000000000004</v>
      </c>
      <c r="BD84" s="23">
        <v>1.0527481080306906</v>
      </c>
      <c r="BE84" s="23">
        <v>-46.951000000000001</v>
      </c>
      <c r="BF84" s="23">
        <v>1.387</v>
      </c>
      <c r="BG84" s="23">
        <v>0.52400000000000002</v>
      </c>
      <c r="BH84" s="23">
        <v>1.0184192677866797</v>
      </c>
      <c r="BI84" s="23">
        <v>0.86399999999999999</v>
      </c>
      <c r="BJ84" s="23">
        <v>5.5E-2</v>
      </c>
      <c r="BK84" s="23">
        <v>2.1000000000000001E-2</v>
      </c>
      <c r="BL84" s="23">
        <v>4.0357727934094124E-2</v>
      </c>
      <c r="BM84" s="23" t="s">
        <v>164</v>
      </c>
      <c r="BN84" s="23">
        <v>3.76</v>
      </c>
      <c r="BO84" s="23">
        <v>1.008128581</v>
      </c>
      <c r="BP84" s="23">
        <v>-3.06</v>
      </c>
      <c r="BQ84" s="23">
        <v>-3.07</v>
      </c>
      <c r="BR84" s="23">
        <v>27.75</v>
      </c>
      <c r="BS84" s="23">
        <v>-6.6638360053329702E-5</v>
      </c>
      <c r="BT84" s="23" t="s">
        <v>92</v>
      </c>
      <c r="BU84" s="23">
        <v>-6.4000000000000001E-2</v>
      </c>
      <c r="BV84" s="23">
        <v>1.4805672944837689</v>
      </c>
      <c r="BW84" s="23">
        <v>0.79483314428215235</v>
      </c>
      <c r="BX84" s="23">
        <v>0.7</v>
      </c>
      <c r="BY84" s="23">
        <v>0</v>
      </c>
      <c r="BZ84" s="23">
        <v>0.7</v>
      </c>
      <c r="CA84" s="23"/>
      <c r="CB84" s="23"/>
      <c r="CC84" s="23"/>
      <c r="CD84" s="23"/>
      <c r="CE84" s="23"/>
      <c r="CF84" s="23"/>
      <c r="CG84" s="23"/>
      <c r="CH84" s="23"/>
      <c r="CI84" s="23" t="s">
        <v>164</v>
      </c>
      <c r="CJ84" s="23">
        <v>0.92719219563950939</v>
      </c>
      <c r="CK84" s="23" t="s">
        <v>87</v>
      </c>
      <c r="CL84" s="23">
        <v>-17.135000000000002</v>
      </c>
      <c r="CM84" s="23">
        <v>-3.9717064771538453E-3</v>
      </c>
      <c r="CN84" s="23">
        <v>0.1942162808247308</v>
      </c>
      <c r="CO84" s="23">
        <v>0.26200000000000001</v>
      </c>
      <c r="CP84" s="23">
        <v>0</v>
      </c>
      <c r="CQ84" s="23">
        <v>0.26200000000000001</v>
      </c>
      <c r="CR84" s="23">
        <v>39.082000000000001</v>
      </c>
      <c r="CS84" s="23">
        <v>0</v>
      </c>
    </row>
    <row r="85" spans="1:97" x14ac:dyDescent="0.2">
      <c r="A85" s="24" t="s">
        <v>340</v>
      </c>
      <c r="B85" s="7" t="s">
        <v>341</v>
      </c>
      <c r="C85" s="7" t="s">
        <v>65</v>
      </c>
      <c r="D85" s="7" t="s">
        <v>62</v>
      </c>
      <c r="E85" s="7" t="b">
        <v>0</v>
      </c>
      <c r="F85" s="7" t="s">
        <v>164</v>
      </c>
      <c r="G85" s="7" t="s">
        <v>0</v>
      </c>
      <c r="H85" s="7" t="s">
        <v>66</v>
      </c>
      <c r="I85" s="7" t="s">
        <v>165</v>
      </c>
      <c r="J85" s="7" t="s">
        <v>67</v>
      </c>
      <c r="K85" s="7" t="s">
        <v>68</v>
      </c>
      <c r="L85" s="7">
        <v>90</v>
      </c>
      <c r="M85" s="7">
        <v>7</v>
      </c>
      <c r="N85" s="7">
        <v>7</v>
      </c>
      <c r="O85" s="7">
        <v>18587.922384219732</v>
      </c>
      <c r="P85" s="7">
        <v>18579.816152530278</v>
      </c>
      <c r="Q85" s="7">
        <v>3.76</v>
      </c>
      <c r="R85" s="7">
        <v>0</v>
      </c>
      <c r="S85" s="7">
        <v>0</v>
      </c>
      <c r="T85" s="7">
        <v>1.7264032098475209E-3</v>
      </c>
      <c r="U85" s="7">
        <v>5.07</v>
      </c>
      <c r="V85" s="7">
        <v>0.05</v>
      </c>
      <c r="W85" s="7">
        <v>0.02</v>
      </c>
      <c r="X85" s="7">
        <v>3.3652373087345644E-2</v>
      </c>
      <c r="Y85" s="7">
        <v>36.15</v>
      </c>
      <c r="Z85" s="7">
        <v>0.05</v>
      </c>
      <c r="AA85" s="7">
        <v>0.02</v>
      </c>
      <c r="AB85" s="7">
        <v>3.4692904463206296E-2</v>
      </c>
      <c r="AC85" s="7">
        <v>6.8239999999999998</v>
      </c>
      <c r="AD85" s="7">
        <v>2E-3</v>
      </c>
      <c r="AE85" s="7">
        <v>1E-3</v>
      </c>
      <c r="AF85" s="7">
        <v>1.4839179962495199E-3</v>
      </c>
      <c r="AG85" s="7">
        <v>10.343999999999999</v>
      </c>
      <c r="AH85" s="7">
        <v>4.5999999999999999E-2</v>
      </c>
      <c r="AI85" s="7">
        <v>1.7000000000000001E-2</v>
      </c>
      <c r="AJ85" s="7">
        <v>3.3793566892082093E-2</v>
      </c>
      <c r="AK85" s="7">
        <v>17.216999999999999</v>
      </c>
      <c r="AL85" s="7">
        <v>5.5E-2</v>
      </c>
      <c r="AM85" s="7">
        <v>2.1000000000000001E-2</v>
      </c>
      <c r="AN85" s="7">
        <v>4.016166816207653E-2</v>
      </c>
      <c r="AO85" s="7">
        <v>-6.4000000000000001E-2</v>
      </c>
      <c r="AP85" s="7">
        <v>2.9000000000000001E-2</v>
      </c>
      <c r="AQ85" s="7">
        <v>1.0999999999999999E-2</v>
      </c>
      <c r="AR85" s="7">
        <v>2.1081278667440619E-2</v>
      </c>
      <c r="AS85" s="7">
        <v>29.995000000000001</v>
      </c>
      <c r="AT85" s="7">
        <v>0.877</v>
      </c>
      <c r="AU85" s="7">
        <v>0.33100000000000002</v>
      </c>
      <c r="AV85" s="7">
        <v>0.64408104384212062</v>
      </c>
      <c r="AW85" s="7">
        <v>9.0120000000000005</v>
      </c>
      <c r="AX85" s="23">
        <v>0.82299999999999995</v>
      </c>
      <c r="AY85" s="23">
        <v>0.311</v>
      </c>
      <c r="AZ85" s="23">
        <v>0.60474373954097127</v>
      </c>
      <c r="BA85" s="23">
        <v>-10.551</v>
      </c>
      <c r="BB85" s="23">
        <v>1.014</v>
      </c>
      <c r="BC85" s="23">
        <v>0.38300000000000001</v>
      </c>
      <c r="BD85" s="23">
        <v>0.74469740465820911</v>
      </c>
      <c r="BE85" s="23">
        <v>-37.362000000000002</v>
      </c>
      <c r="BF85" s="23">
        <v>1.0269999999999999</v>
      </c>
      <c r="BG85" s="23">
        <v>0.38800000000000001</v>
      </c>
      <c r="BH85" s="23">
        <v>0.75442971225940214</v>
      </c>
      <c r="BI85" s="23">
        <v>0.441</v>
      </c>
      <c r="BJ85" s="23">
        <v>4.2999999999999997E-2</v>
      </c>
      <c r="BK85" s="23">
        <v>1.6E-2</v>
      </c>
      <c r="BL85" s="23">
        <v>3.1432379099150046E-2</v>
      </c>
      <c r="BM85" s="23" t="s">
        <v>164</v>
      </c>
      <c r="BN85" s="23">
        <v>3.77</v>
      </c>
      <c r="BO85" s="23">
        <v>1.008128581</v>
      </c>
      <c r="BP85" s="23">
        <v>-3.03</v>
      </c>
      <c r="BQ85" s="23">
        <v>-3.04</v>
      </c>
      <c r="BR85" s="23">
        <v>27.79</v>
      </c>
      <c r="BS85" s="23">
        <v>-6.6638360053329702E-5</v>
      </c>
      <c r="BT85" s="23" t="s">
        <v>92</v>
      </c>
      <c r="BU85" s="23">
        <v>-6.2E-2</v>
      </c>
      <c r="BV85" s="23">
        <v>1.4566686943759186</v>
      </c>
      <c r="BW85" s="23">
        <v>0.78857321363707888</v>
      </c>
      <c r="BX85" s="23">
        <v>0.69799999999999995</v>
      </c>
      <c r="BY85" s="23">
        <v>0</v>
      </c>
      <c r="BZ85" s="23">
        <v>0.69799999999999995</v>
      </c>
      <c r="CA85" s="23"/>
      <c r="CB85" s="23"/>
      <c r="CC85" s="23"/>
      <c r="CD85" s="23"/>
      <c r="CE85" s="23"/>
      <c r="CF85" s="23"/>
      <c r="CG85" s="23"/>
      <c r="CH85" s="23"/>
      <c r="CI85" s="23" t="s">
        <v>164</v>
      </c>
      <c r="CJ85" s="23">
        <v>0.92719219563950939</v>
      </c>
      <c r="CK85" s="23" t="s">
        <v>87</v>
      </c>
      <c r="CL85" s="23">
        <v>-18.798999999999999</v>
      </c>
      <c r="CM85" s="23">
        <v>-3.9717064771538453E-3</v>
      </c>
      <c r="CN85" s="23">
        <v>0.1942162808247308</v>
      </c>
      <c r="CO85" s="23">
        <v>0.26900000000000002</v>
      </c>
      <c r="CP85" s="23">
        <v>0</v>
      </c>
      <c r="CQ85" s="23">
        <v>0.26900000000000002</v>
      </c>
      <c r="CR85" s="23">
        <v>9.0120000000000005</v>
      </c>
      <c r="CS85" s="23">
        <v>0</v>
      </c>
    </row>
    <row r="86" spans="1:97" x14ac:dyDescent="0.2">
      <c r="A86" s="24" t="s">
        <v>274</v>
      </c>
      <c r="B86" s="7" t="s">
        <v>275</v>
      </c>
      <c r="C86" s="7" t="s">
        <v>65</v>
      </c>
      <c r="D86" s="7" t="s">
        <v>62</v>
      </c>
      <c r="E86" s="7" t="b">
        <v>0</v>
      </c>
      <c r="F86" s="7" t="s">
        <v>165</v>
      </c>
      <c r="G86" s="7" t="s">
        <v>0</v>
      </c>
      <c r="H86" s="7" t="s">
        <v>66</v>
      </c>
      <c r="I86" s="7" t="s">
        <v>165</v>
      </c>
      <c r="J86" s="7" t="s">
        <v>67</v>
      </c>
      <c r="K86" s="7" t="s">
        <v>68</v>
      </c>
      <c r="L86" s="7">
        <v>90</v>
      </c>
      <c r="M86" s="7">
        <v>7</v>
      </c>
      <c r="N86" s="7">
        <v>7</v>
      </c>
      <c r="O86" s="7">
        <v>16884.77926440772</v>
      </c>
      <c r="P86" s="7">
        <v>16896.97706655143</v>
      </c>
      <c r="Q86" s="7">
        <v>3.78</v>
      </c>
      <c r="R86" s="7">
        <v>0</v>
      </c>
      <c r="S86" s="7">
        <v>0</v>
      </c>
      <c r="T86" s="7">
        <v>1.4016394232321636E-3</v>
      </c>
      <c r="U86" s="7">
        <v>5.0999999999999996</v>
      </c>
      <c r="V86" s="7">
        <v>0.01</v>
      </c>
      <c r="W86" s="7">
        <v>0</v>
      </c>
      <c r="X86" s="7">
        <v>6.372878716077111E-3</v>
      </c>
      <c r="Y86" s="7">
        <v>36.18</v>
      </c>
      <c r="Z86" s="7">
        <v>0.01</v>
      </c>
      <c r="AA86" s="7">
        <v>0</v>
      </c>
      <c r="AB86" s="7">
        <v>6.5699281259770917E-3</v>
      </c>
      <c r="AC86" s="7">
        <v>6.8419999999999996</v>
      </c>
      <c r="AD86" s="7">
        <v>2E-3</v>
      </c>
      <c r="AE86" s="7">
        <v>1E-3</v>
      </c>
      <c r="AF86" s="7">
        <v>1.3651917549097532E-3</v>
      </c>
      <c r="AG86" s="7">
        <v>10.375</v>
      </c>
      <c r="AH86" s="7">
        <v>8.9999999999999993E-3</v>
      </c>
      <c r="AI86" s="7">
        <v>3.0000000000000001E-3</v>
      </c>
      <c r="AJ86" s="7">
        <v>6.4004004996821894E-3</v>
      </c>
      <c r="AK86" s="7">
        <v>17.222999999999999</v>
      </c>
      <c r="AL86" s="7">
        <v>3.4000000000000002E-2</v>
      </c>
      <c r="AM86" s="7">
        <v>1.2999999999999999E-2</v>
      </c>
      <c r="AN86" s="7">
        <v>2.5258742086130534E-2</v>
      </c>
      <c r="AO86" s="7">
        <v>-0.106</v>
      </c>
      <c r="AP86" s="7">
        <v>3.2000000000000001E-2</v>
      </c>
      <c r="AQ86" s="7">
        <v>1.2E-2</v>
      </c>
      <c r="AR86" s="7">
        <v>2.3756983483760222E-2</v>
      </c>
      <c r="AS86" s="7">
        <v>205.08500000000001</v>
      </c>
      <c r="AT86" s="7">
        <v>14.808</v>
      </c>
      <c r="AU86" s="7">
        <v>5.5970000000000004</v>
      </c>
      <c r="AV86" s="7">
        <v>10.875630412498349</v>
      </c>
      <c r="AW86" s="7">
        <v>180.46299999999999</v>
      </c>
      <c r="AX86" s="23">
        <v>14.492000000000001</v>
      </c>
      <c r="AY86" s="23">
        <v>5.4770000000000003</v>
      </c>
      <c r="AZ86" s="23">
        <v>10.643766537861106</v>
      </c>
      <c r="BA86" s="23">
        <v>-98.284000000000006</v>
      </c>
      <c r="BB86" s="23">
        <v>7.5890000000000004</v>
      </c>
      <c r="BC86" s="23">
        <v>2.8679999999999999</v>
      </c>
      <c r="BD86" s="23">
        <v>5.5739915777422855</v>
      </c>
      <c r="BE86" s="23">
        <v>-122.786</v>
      </c>
      <c r="BF86" s="23">
        <v>7.3940000000000001</v>
      </c>
      <c r="BG86" s="23">
        <v>2.7949999999999999</v>
      </c>
      <c r="BH86" s="23">
        <v>5.4304693808493454</v>
      </c>
      <c r="BI86" s="23">
        <v>3.6269999999999998</v>
      </c>
      <c r="BJ86" s="23">
        <v>0.26800000000000002</v>
      </c>
      <c r="BK86" s="23">
        <v>0.10100000000000001</v>
      </c>
      <c r="BL86" s="23">
        <v>0.19715637829101951</v>
      </c>
      <c r="BM86" s="23" t="s">
        <v>165</v>
      </c>
      <c r="BN86" s="23">
        <v>3.78</v>
      </c>
      <c r="BO86" s="23">
        <v>1.008128581</v>
      </c>
      <c r="BP86" s="23">
        <v>-3</v>
      </c>
      <c r="BQ86" s="23">
        <v>-3.05</v>
      </c>
      <c r="BR86" s="23">
        <v>27.77</v>
      </c>
      <c r="BS86" s="23">
        <v>-6.6638360053329702E-5</v>
      </c>
      <c r="BT86" s="23" t="s">
        <v>92</v>
      </c>
      <c r="BU86" s="23">
        <v>-0.105</v>
      </c>
      <c r="BV86" s="23">
        <v>1.5874062728069771</v>
      </c>
      <c r="BW86" s="23">
        <v>0.84792143032676426</v>
      </c>
      <c r="BX86" s="23">
        <v>0.68200000000000005</v>
      </c>
      <c r="BY86" s="23">
        <v>0</v>
      </c>
      <c r="BZ86" s="23">
        <v>0.68200000000000005</v>
      </c>
      <c r="CA86" s="23"/>
      <c r="CB86" s="23"/>
      <c r="CC86" s="23"/>
      <c r="CD86" s="23"/>
      <c r="CE86" s="23"/>
      <c r="CF86" s="23"/>
      <c r="CG86" s="23"/>
      <c r="CH86" s="23"/>
      <c r="CI86" s="23" t="s">
        <v>165</v>
      </c>
      <c r="CJ86" s="23">
        <v>0.92719219563950939</v>
      </c>
      <c r="CK86" s="23" t="s">
        <v>87</v>
      </c>
      <c r="CL86" s="23">
        <v>-9.69</v>
      </c>
      <c r="CM86" s="23">
        <v>-3.9717064771538453E-3</v>
      </c>
      <c r="CN86" s="23">
        <v>0.1942162808247308</v>
      </c>
      <c r="CO86" s="23">
        <v>0.23300000000000001</v>
      </c>
      <c r="CP86" s="23">
        <v>0</v>
      </c>
      <c r="CQ86" s="23">
        <v>0.23300000000000001</v>
      </c>
      <c r="CR86" s="23">
        <v>180.46299999999999</v>
      </c>
      <c r="CS86" s="23">
        <v>0</v>
      </c>
    </row>
    <row r="87" spans="1:97" x14ac:dyDescent="0.2">
      <c r="A87" s="24" t="s">
        <v>320</v>
      </c>
      <c r="B87" s="7" t="s">
        <v>321</v>
      </c>
      <c r="C87" s="7" t="s">
        <v>65</v>
      </c>
      <c r="D87" s="7" t="s">
        <v>62</v>
      </c>
      <c r="E87" s="7" t="b">
        <v>0</v>
      </c>
      <c r="F87" s="7" t="s">
        <v>165</v>
      </c>
      <c r="G87" s="7" t="s">
        <v>0</v>
      </c>
      <c r="H87" s="7" t="s">
        <v>66</v>
      </c>
      <c r="I87" s="7" t="s">
        <v>165</v>
      </c>
      <c r="J87" s="7" t="s">
        <v>67</v>
      </c>
      <c r="K87" s="7" t="s">
        <v>68</v>
      </c>
      <c r="L87" s="7">
        <v>90</v>
      </c>
      <c r="M87" s="7">
        <v>7</v>
      </c>
      <c r="N87" s="7">
        <v>7</v>
      </c>
      <c r="O87" s="7">
        <v>17075.37569109465</v>
      </c>
      <c r="P87" s="7">
        <v>16991.248541820383</v>
      </c>
      <c r="Q87" s="7">
        <v>3.78</v>
      </c>
      <c r="R87" s="7">
        <v>0</v>
      </c>
      <c r="S87" s="7">
        <v>0</v>
      </c>
      <c r="T87" s="7">
        <v>2.346278227178858E-3</v>
      </c>
      <c r="U87" s="7">
        <v>5.14</v>
      </c>
      <c r="V87" s="7">
        <v>0.01</v>
      </c>
      <c r="W87" s="7">
        <v>0</v>
      </c>
      <c r="X87" s="7">
        <v>8.3400708106106964E-3</v>
      </c>
      <c r="Y87" s="7">
        <v>36.22</v>
      </c>
      <c r="Z87" s="7">
        <v>0.01</v>
      </c>
      <c r="AA87" s="7">
        <v>0</v>
      </c>
      <c r="AB87" s="7">
        <v>8.5979458000752153E-3</v>
      </c>
      <c r="AC87" s="7">
        <v>6.8470000000000004</v>
      </c>
      <c r="AD87" s="7">
        <v>3.0000000000000001E-3</v>
      </c>
      <c r="AE87" s="7">
        <v>1E-3</v>
      </c>
      <c r="AF87" s="7">
        <v>2.3189463409354323E-3</v>
      </c>
      <c r="AG87" s="7">
        <v>10.414999999999999</v>
      </c>
      <c r="AH87" s="7">
        <v>1.0999999999999999E-2</v>
      </c>
      <c r="AI87" s="7">
        <v>4.0000000000000001E-3</v>
      </c>
      <c r="AJ87" s="7">
        <v>8.377286120177652E-3</v>
      </c>
      <c r="AK87" s="7">
        <v>17.268999999999998</v>
      </c>
      <c r="AL87" s="7">
        <v>6.3E-2</v>
      </c>
      <c r="AM87" s="7">
        <v>2.4E-2</v>
      </c>
      <c r="AN87" s="7">
        <v>4.6258811326967061E-2</v>
      </c>
      <c r="AO87" s="7">
        <v>-0.104</v>
      </c>
      <c r="AP87" s="7">
        <v>6.7000000000000004E-2</v>
      </c>
      <c r="AQ87" s="7">
        <v>2.5000000000000001E-2</v>
      </c>
      <c r="AR87" s="7">
        <v>4.9087025544636863E-2</v>
      </c>
      <c r="AS87" s="7">
        <v>17.637</v>
      </c>
      <c r="AT87" s="7">
        <v>0.20699999999999999</v>
      </c>
      <c r="AU87" s="7">
        <v>7.8E-2</v>
      </c>
      <c r="AV87" s="7">
        <v>0.15173502249647886</v>
      </c>
      <c r="AW87" s="7">
        <v>-3.2330000000000001</v>
      </c>
      <c r="AX87" s="23">
        <v>0.185</v>
      </c>
      <c r="AY87" s="23">
        <v>7.0000000000000007E-2</v>
      </c>
      <c r="AZ87" s="23">
        <v>0.13573691753131897</v>
      </c>
      <c r="BA87" s="23">
        <v>-5.556</v>
      </c>
      <c r="BB87" s="23">
        <v>1</v>
      </c>
      <c r="BC87" s="23">
        <v>0.378</v>
      </c>
      <c r="BD87" s="23">
        <v>0.73478309510094009</v>
      </c>
      <c r="BE87" s="23">
        <v>-32.658000000000001</v>
      </c>
      <c r="BF87" s="23">
        <v>0.96599999999999997</v>
      </c>
      <c r="BG87" s="23">
        <v>0.36499999999999999</v>
      </c>
      <c r="BH87" s="23">
        <v>0.70944210256732165</v>
      </c>
      <c r="BI87" s="23">
        <v>0.22600000000000001</v>
      </c>
      <c r="BJ87" s="23">
        <v>4.1000000000000002E-2</v>
      </c>
      <c r="BK87" s="23">
        <v>1.4999999999999999E-2</v>
      </c>
      <c r="BL87" s="23">
        <v>2.9931768358223705E-2</v>
      </c>
      <c r="BM87" s="23" t="s">
        <v>165</v>
      </c>
      <c r="BN87" s="23">
        <v>3.79</v>
      </c>
      <c r="BO87" s="23">
        <v>1.008128581</v>
      </c>
      <c r="BP87" s="23">
        <v>-2.96</v>
      </c>
      <c r="BQ87" s="23">
        <v>-2.97</v>
      </c>
      <c r="BR87" s="23">
        <v>27.86</v>
      </c>
      <c r="BS87" s="23">
        <v>-6.6638360053329702E-5</v>
      </c>
      <c r="BT87" s="23" t="s">
        <v>92</v>
      </c>
      <c r="BU87" s="23">
        <v>-0.10299999999999999</v>
      </c>
      <c r="BV87" s="23">
        <v>1.434733242797757</v>
      </c>
      <c r="BW87" s="23">
        <v>0.79567706838359731</v>
      </c>
      <c r="BX87" s="23">
        <v>0.64800000000000002</v>
      </c>
      <c r="BY87" s="23">
        <v>0</v>
      </c>
      <c r="BZ87" s="23">
        <v>0.64800000000000002</v>
      </c>
      <c r="CA87" s="23"/>
      <c r="CB87" s="23"/>
      <c r="CC87" s="23"/>
      <c r="CD87" s="23"/>
      <c r="CE87" s="23"/>
      <c r="CF87" s="23"/>
      <c r="CG87" s="23"/>
      <c r="CH87" s="23"/>
      <c r="CI87" s="23" t="s">
        <v>165</v>
      </c>
      <c r="CJ87" s="23">
        <v>0.92719219563950939</v>
      </c>
      <c r="CK87" s="23" t="s">
        <v>87</v>
      </c>
      <c r="CL87" s="23">
        <v>-19.585999999999999</v>
      </c>
      <c r="CM87" s="23">
        <v>-3.9717064771538453E-3</v>
      </c>
      <c r="CN87" s="23">
        <v>0.1942162808247308</v>
      </c>
      <c r="CO87" s="23">
        <v>0.27200000000000002</v>
      </c>
      <c r="CP87" s="23">
        <v>0</v>
      </c>
      <c r="CQ87" s="23">
        <v>0.27200000000000002</v>
      </c>
      <c r="CR87" s="23">
        <v>-3.2330000000000001</v>
      </c>
      <c r="CS87" s="23">
        <v>0</v>
      </c>
    </row>
    <row r="88" spans="1:97" x14ac:dyDescent="0.2">
      <c r="A88" s="24" t="s">
        <v>322</v>
      </c>
      <c r="B88" s="7" t="s">
        <v>323</v>
      </c>
      <c r="C88" s="7" t="s">
        <v>65</v>
      </c>
      <c r="D88" s="7" t="s">
        <v>62</v>
      </c>
      <c r="E88" s="7" t="b">
        <v>0</v>
      </c>
      <c r="F88" s="7" t="s">
        <v>165</v>
      </c>
      <c r="G88" s="7" t="s">
        <v>0</v>
      </c>
      <c r="H88" s="7" t="s">
        <v>66</v>
      </c>
      <c r="I88" s="7" t="s">
        <v>165</v>
      </c>
      <c r="J88" s="7" t="s">
        <v>67</v>
      </c>
      <c r="K88" s="7" t="s">
        <v>68</v>
      </c>
      <c r="L88" s="7">
        <v>90</v>
      </c>
      <c r="M88" s="7">
        <v>7</v>
      </c>
      <c r="N88" s="7">
        <v>7</v>
      </c>
      <c r="O88" s="7">
        <v>16946.818085966519</v>
      </c>
      <c r="P88" s="7">
        <v>16939.742437812536</v>
      </c>
      <c r="Q88" s="7">
        <v>3.76</v>
      </c>
      <c r="R88" s="7">
        <v>0</v>
      </c>
      <c r="S88" s="7">
        <v>0</v>
      </c>
      <c r="T88" s="7">
        <v>1.0235603876401064E-3</v>
      </c>
      <c r="U88" s="7">
        <v>4.8</v>
      </c>
      <c r="V88" s="7">
        <v>0.01</v>
      </c>
      <c r="W88" s="7">
        <v>0</v>
      </c>
      <c r="X88" s="7">
        <v>4.9608180460535287E-3</v>
      </c>
      <c r="Y88" s="7">
        <v>35.869999999999997</v>
      </c>
      <c r="Z88" s="7">
        <v>0.01</v>
      </c>
      <c r="AA88" s="7">
        <v>0</v>
      </c>
      <c r="AB88" s="7">
        <v>5.1142065400392707E-3</v>
      </c>
      <c r="AC88" s="7">
        <v>6.8150000000000004</v>
      </c>
      <c r="AD88" s="7">
        <v>1E-3</v>
      </c>
      <c r="AE88" s="7">
        <v>0</v>
      </c>
      <c r="AF88" s="7">
        <v>9.5715888704237168E-4</v>
      </c>
      <c r="AG88" s="7">
        <v>10.074</v>
      </c>
      <c r="AH88" s="7">
        <v>7.0000000000000001E-3</v>
      </c>
      <c r="AI88" s="7">
        <v>3.0000000000000001E-3</v>
      </c>
      <c r="AJ88" s="7">
        <v>4.9816619324783568E-3</v>
      </c>
      <c r="AK88" s="7">
        <v>16.916</v>
      </c>
      <c r="AL88" s="7">
        <v>3.9E-2</v>
      </c>
      <c r="AM88" s="7">
        <v>1.4999999999999999E-2</v>
      </c>
      <c r="AN88" s="7">
        <v>2.8552213151958765E-2</v>
      </c>
      <c r="AO88" s="7">
        <v>-8.6999999999999994E-2</v>
      </c>
      <c r="AP88" s="7">
        <v>0.04</v>
      </c>
      <c r="AQ88" s="7">
        <v>1.4999999999999999E-2</v>
      </c>
      <c r="AR88" s="7">
        <v>2.9189159803138274E-2</v>
      </c>
      <c r="AS88" s="7">
        <v>18.436</v>
      </c>
      <c r="AT88" s="7">
        <v>0.17100000000000001</v>
      </c>
      <c r="AU88" s="7">
        <v>6.5000000000000002E-2</v>
      </c>
      <c r="AV88" s="7">
        <v>0.12580018676208857</v>
      </c>
      <c r="AW88" s="7">
        <v>-1.7769999999999999</v>
      </c>
      <c r="AX88" s="23">
        <v>0.16</v>
      </c>
      <c r="AY88" s="23">
        <v>6.0999999999999999E-2</v>
      </c>
      <c r="AZ88" s="23">
        <v>0.11784791611314274</v>
      </c>
      <c r="BA88" s="23">
        <v>-5.3029999999999999</v>
      </c>
      <c r="BB88" s="23">
        <v>1.2110000000000001</v>
      </c>
      <c r="BC88" s="23">
        <v>0.45800000000000002</v>
      </c>
      <c r="BD88" s="23">
        <v>0.88950184003808164</v>
      </c>
      <c r="BE88" s="23">
        <v>-31.738</v>
      </c>
      <c r="BF88" s="23">
        <v>1.169</v>
      </c>
      <c r="BG88" s="23">
        <v>0.442</v>
      </c>
      <c r="BH88" s="23">
        <v>0.85891786146933102</v>
      </c>
      <c r="BI88" s="23">
        <v>0.223</v>
      </c>
      <c r="BJ88" s="23">
        <v>5.0999999999999997E-2</v>
      </c>
      <c r="BK88" s="23">
        <v>1.9E-2</v>
      </c>
      <c r="BL88" s="23">
        <v>3.7551082841361827E-2</v>
      </c>
      <c r="BM88" s="23" t="s">
        <v>165</v>
      </c>
      <c r="BN88" s="23">
        <v>3.77</v>
      </c>
      <c r="BO88" s="23">
        <v>1.008128581</v>
      </c>
      <c r="BP88" s="23">
        <v>-3.3</v>
      </c>
      <c r="BQ88" s="23">
        <v>-3.33</v>
      </c>
      <c r="BR88" s="23">
        <v>27.49</v>
      </c>
      <c r="BS88" s="23">
        <v>-6.6638360053329702E-5</v>
      </c>
      <c r="BT88" s="23" t="s">
        <v>92</v>
      </c>
      <c r="BU88" s="23">
        <v>-8.5999999999999993E-2</v>
      </c>
      <c r="BV88" s="23">
        <v>1.4423213361705847</v>
      </c>
      <c r="BW88" s="23">
        <v>0.79847776067982323</v>
      </c>
      <c r="BX88" s="23">
        <v>0.67500000000000004</v>
      </c>
      <c r="BY88" s="23">
        <v>0</v>
      </c>
      <c r="BZ88" s="23">
        <v>0.67500000000000004</v>
      </c>
      <c r="CA88" s="23"/>
      <c r="CB88" s="23"/>
      <c r="CC88" s="23"/>
      <c r="CD88" s="23"/>
      <c r="CE88" s="23"/>
      <c r="CF88" s="23"/>
      <c r="CG88" s="23"/>
      <c r="CH88" s="23"/>
      <c r="CI88" s="23" t="s">
        <v>165</v>
      </c>
      <c r="CJ88" s="23">
        <v>0.92719219563950939</v>
      </c>
      <c r="CK88" s="23" t="s">
        <v>87</v>
      </c>
      <c r="CL88" s="23">
        <v>-18.870999999999999</v>
      </c>
      <c r="CM88" s="23">
        <v>-3.9717064771538453E-3</v>
      </c>
      <c r="CN88" s="23">
        <v>0.1942162808247308</v>
      </c>
      <c r="CO88" s="23">
        <v>0.26900000000000002</v>
      </c>
      <c r="CP88" s="23">
        <v>0</v>
      </c>
      <c r="CQ88" s="23">
        <v>0.26900000000000002</v>
      </c>
      <c r="CR88" s="23">
        <v>-1.7769999999999999</v>
      </c>
      <c r="CS88" s="23">
        <v>0</v>
      </c>
    </row>
    <row r="89" spans="1:97" x14ac:dyDescent="0.2">
      <c r="A89" s="24" t="s">
        <v>332</v>
      </c>
      <c r="B89" s="7" t="s">
        <v>333</v>
      </c>
      <c r="C89" s="7" t="s">
        <v>65</v>
      </c>
      <c r="D89" s="7" t="s">
        <v>62</v>
      </c>
      <c r="E89" s="7" t="b">
        <v>0</v>
      </c>
      <c r="F89" s="7" t="s">
        <v>165</v>
      </c>
      <c r="G89" s="7" t="s">
        <v>0</v>
      </c>
      <c r="H89" s="7" t="s">
        <v>66</v>
      </c>
      <c r="I89" s="7" t="s">
        <v>165</v>
      </c>
      <c r="J89" s="7" t="s">
        <v>67</v>
      </c>
      <c r="K89" s="7" t="s">
        <v>68</v>
      </c>
      <c r="L89" s="7">
        <v>90</v>
      </c>
      <c r="M89" s="7">
        <v>7</v>
      </c>
      <c r="N89" s="7">
        <v>7</v>
      </c>
      <c r="O89" s="7">
        <v>16994.055728316252</v>
      </c>
      <c r="P89" s="7">
        <v>16821.694477469639</v>
      </c>
      <c r="Q89" s="7">
        <v>3.79</v>
      </c>
      <c r="R89" s="7">
        <v>0</v>
      </c>
      <c r="S89" s="7">
        <v>0</v>
      </c>
      <c r="T89" s="7">
        <v>8.8374846521411437E-4</v>
      </c>
      <c r="U89" s="7">
        <v>4.9400000000000004</v>
      </c>
      <c r="V89" s="7">
        <v>0.01</v>
      </c>
      <c r="W89" s="7">
        <v>0</v>
      </c>
      <c r="X89" s="7">
        <v>8.2161709274357637E-3</v>
      </c>
      <c r="Y89" s="7">
        <v>36.020000000000003</v>
      </c>
      <c r="Z89" s="7">
        <v>0.01</v>
      </c>
      <c r="AA89" s="7">
        <v>0</v>
      </c>
      <c r="AB89" s="7">
        <v>8.470214932514054E-3</v>
      </c>
      <c r="AC89" s="7">
        <v>6.851</v>
      </c>
      <c r="AD89" s="7">
        <v>1E-3</v>
      </c>
      <c r="AE89" s="7">
        <v>0</v>
      </c>
      <c r="AF89" s="7">
        <v>9.1880842167873752E-4</v>
      </c>
      <c r="AG89" s="7">
        <v>10.218</v>
      </c>
      <c r="AH89" s="7">
        <v>1.0999999999999999E-2</v>
      </c>
      <c r="AI89" s="7">
        <v>4.0000000000000001E-3</v>
      </c>
      <c r="AJ89" s="7">
        <v>8.2513741840964661E-3</v>
      </c>
      <c r="AK89" s="7">
        <v>17.079999999999998</v>
      </c>
      <c r="AL89" s="7">
        <v>5.0999999999999997E-2</v>
      </c>
      <c r="AM89" s="7">
        <v>1.9E-2</v>
      </c>
      <c r="AN89" s="7">
        <v>3.7756209890587054E-2</v>
      </c>
      <c r="AO89" s="7">
        <v>-0.10299999999999999</v>
      </c>
      <c r="AP89" s="7">
        <v>5.3999999999999999E-2</v>
      </c>
      <c r="AQ89" s="7">
        <v>0.02</v>
      </c>
      <c r="AR89" s="7">
        <v>3.9803326215155352E-2</v>
      </c>
      <c r="AS89" s="7">
        <v>24.126000000000001</v>
      </c>
      <c r="AT89" s="7">
        <v>0.309</v>
      </c>
      <c r="AU89" s="7">
        <v>0.11700000000000001</v>
      </c>
      <c r="AV89" s="7">
        <v>0.22666920188526696</v>
      </c>
      <c r="AW89" s="7">
        <v>3.512</v>
      </c>
      <c r="AX89" s="23">
        <v>0.29199999999999998</v>
      </c>
      <c r="AY89" s="23">
        <v>0.11</v>
      </c>
      <c r="AZ89" s="23">
        <v>0.21455456934445022</v>
      </c>
      <c r="BA89" s="23">
        <v>-6.383</v>
      </c>
      <c r="BB89" s="23">
        <v>1.448</v>
      </c>
      <c r="BC89" s="23">
        <v>0.54700000000000004</v>
      </c>
      <c r="BD89" s="23">
        <v>1.063585598469446</v>
      </c>
      <c r="BE89" s="23">
        <v>-33.097000000000001</v>
      </c>
      <c r="BF89" s="23">
        <v>1.3979999999999999</v>
      </c>
      <c r="BG89" s="23">
        <v>0.52800000000000002</v>
      </c>
      <c r="BH89" s="23">
        <v>1.0266038983808143</v>
      </c>
      <c r="BI89" s="23">
        <v>0.26500000000000001</v>
      </c>
      <c r="BJ89" s="23">
        <v>6.0999999999999999E-2</v>
      </c>
      <c r="BK89" s="23">
        <v>2.3E-2</v>
      </c>
      <c r="BL89" s="23">
        <v>4.5015001866125288E-2</v>
      </c>
      <c r="BM89" s="23" t="s">
        <v>165</v>
      </c>
      <c r="BN89" s="23">
        <v>3.8</v>
      </c>
      <c r="BO89" s="23">
        <v>1.008128581</v>
      </c>
      <c r="BP89" s="23">
        <v>-3.16</v>
      </c>
      <c r="BQ89" s="23">
        <v>-3.17</v>
      </c>
      <c r="BR89" s="23">
        <v>27.65</v>
      </c>
      <c r="BS89" s="23">
        <v>-6.6638360053329702E-5</v>
      </c>
      <c r="BT89" s="23" t="s">
        <v>92</v>
      </c>
      <c r="BU89" s="23">
        <v>-0.10199999999999999</v>
      </c>
      <c r="BV89" s="23">
        <v>1.347879791395886</v>
      </c>
      <c r="BW89" s="23">
        <v>0.76974331840574683</v>
      </c>
      <c r="BX89" s="23">
        <v>0.63300000000000001</v>
      </c>
      <c r="BY89" s="23">
        <v>0</v>
      </c>
      <c r="BZ89" s="23">
        <v>0.63300000000000001</v>
      </c>
      <c r="CA89" s="23"/>
      <c r="CB89" s="23"/>
      <c r="CC89" s="23"/>
      <c r="CD89" s="23"/>
      <c r="CE89" s="23"/>
      <c r="CF89" s="23"/>
      <c r="CG89" s="23"/>
      <c r="CH89" s="23"/>
      <c r="CI89" s="23" t="s">
        <v>165</v>
      </c>
      <c r="CJ89" s="23">
        <v>0.92719219563950939</v>
      </c>
      <c r="CK89" s="23" t="s">
        <v>87</v>
      </c>
      <c r="CL89" s="23">
        <v>-18.856999999999999</v>
      </c>
      <c r="CM89" s="23">
        <v>-3.9717064771538453E-3</v>
      </c>
      <c r="CN89" s="23">
        <v>0.1942162808247308</v>
      </c>
      <c r="CO89" s="23">
        <v>0.26900000000000002</v>
      </c>
      <c r="CP89" s="23">
        <v>0</v>
      </c>
      <c r="CQ89" s="23">
        <v>0.26900000000000002</v>
      </c>
      <c r="CR89" s="23">
        <v>3.512</v>
      </c>
      <c r="CS89" s="23">
        <v>0</v>
      </c>
    </row>
    <row r="90" spans="1:97" x14ac:dyDescent="0.2">
      <c r="A90" s="24" t="s">
        <v>213</v>
      </c>
      <c r="B90" s="7" t="s">
        <v>214</v>
      </c>
      <c r="C90" s="7" t="s">
        <v>65</v>
      </c>
      <c r="D90" s="7" t="s">
        <v>62</v>
      </c>
      <c r="E90" s="7" t="b">
        <v>0</v>
      </c>
      <c r="F90" s="7" t="s">
        <v>180</v>
      </c>
      <c r="G90" s="7" t="s">
        <v>0</v>
      </c>
      <c r="H90" s="7" t="s">
        <v>66</v>
      </c>
      <c r="I90" s="7" t="s">
        <v>165</v>
      </c>
      <c r="J90" s="7" t="s">
        <v>67</v>
      </c>
      <c r="K90" s="7" t="s">
        <v>68</v>
      </c>
      <c r="L90" s="7">
        <v>90</v>
      </c>
      <c r="M90" s="7">
        <v>7</v>
      </c>
      <c r="N90" s="7">
        <v>7</v>
      </c>
      <c r="O90" s="7">
        <v>17033.033320538409</v>
      </c>
      <c r="P90" s="7">
        <v>16994.9978662498</v>
      </c>
      <c r="Q90" s="7">
        <v>3.76</v>
      </c>
      <c r="R90" s="7">
        <v>0</v>
      </c>
      <c r="S90" s="7">
        <v>0</v>
      </c>
      <c r="T90" s="7">
        <v>2.6618361133034763E-3</v>
      </c>
      <c r="U90" s="7">
        <v>5.01</v>
      </c>
      <c r="V90" s="7">
        <v>0.02</v>
      </c>
      <c r="W90" s="7">
        <v>0.01</v>
      </c>
      <c r="X90" s="7">
        <v>1.1461203173051609E-2</v>
      </c>
      <c r="Y90" s="7">
        <v>36.08</v>
      </c>
      <c r="Z90" s="7">
        <v>0.02</v>
      </c>
      <c r="AA90" s="7">
        <v>0.01</v>
      </c>
      <c r="AB90" s="7">
        <v>1.1815583575161933E-2</v>
      </c>
      <c r="AC90" s="7">
        <v>6.82</v>
      </c>
      <c r="AD90" s="7">
        <v>4.0000000000000001E-3</v>
      </c>
      <c r="AE90" s="7">
        <v>1E-3</v>
      </c>
      <c r="AF90" s="7">
        <v>2.8258667744598862E-3</v>
      </c>
      <c r="AG90" s="7">
        <v>10.282</v>
      </c>
      <c r="AH90" s="7">
        <v>1.6E-2</v>
      </c>
      <c r="AI90" s="7">
        <v>6.0000000000000001E-3</v>
      </c>
      <c r="AJ90" s="7">
        <v>1.1514465481292799E-2</v>
      </c>
      <c r="AK90" s="7">
        <v>17.102</v>
      </c>
      <c r="AL90" s="7">
        <v>3.4000000000000002E-2</v>
      </c>
      <c r="AM90" s="7">
        <v>1.2999999999999999E-2</v>
      </c>
      <c r="AN90" s="7">
        <v>2.5110901018610125E-2</v>
      </c>
      <c r="AO90" s="7">
        <v>-0.111</v>
      </c>
      <c r="AP90" s="7">
        <v>3.3000000000000002E-2</v>
      </c>
      <c r="AQ90" s="7">
        <v>1.2E-2</v>
      </c>
      <c r="AR90" s="7">
        <v>2.3957678525541787E-2</v>
      </c>
      <c r="AS90" s="7">
        <v>104.446</v>
      </c>
      <c r="AT90" s="7">
        <v>5.4619999999999997</v>
      </c>
      <c r="AU90" s="7">
        <v>2.0649999999999999</v>
      </c>
      <c r="AV90" s="7">
        <v>4.0117383157958377</v>
      </c>
      <c r="AW90" s="7">
        <v>82.08</v>
      </c>
      <c r="AX90" s="23">
        <v>5.3339999999999996</v>
      </c>
      <c r="AY90" s="23">
        <v>2.016</v>
      </c>
      <c r="AZ90" s="23">
        <v>3.9174008301908958</v>
      </c>
      <c r="BA90" s="23">
        <v>-45.265999999999998</v>
      </c>
      <c r="BB90" s="23">
        <v>2.504</v>
      </c>
      <c r="BC90" s="23">
        <v>0.94599999999999995</v>
      </c>
      <c r="BD90" s="23">
        <v>1.8390010895540461</v>
      </c>
      <c r="BE90" s="23">
        <v>-71.019000000000005</v>
      </c>
      <c r="BF90" s="23">
        <v>2.4569999999999999</v>
      </c>
      <c r="BG90" s="23">
        <v>0.92900000000000005</v>
      </c>
      <c r="BH90" s="23">
        <v>1.8044909553549491</v>
      </c>
      <c r="BI90" s="23">
        <v>1.66</v>
      </c>
      <c r="BJ90" s="23">
        <v>8.6999999999999994E-2</v>
      </c>
      <c r="BK90" s="23">
        <v>3.3000000000000002E-2</v>
      </c>
      <c r="BL90" s="23">
        <v>6.4112904515820551E-2</v>
      </c>
      <c r="BM90" s="23" t="s">
        <v>180</v>
      </c>
      <c r="BN90" s="23">
        <v>3.76</v>
      </c>
      <c r="BO90" s="23">
        <v>1.008128581</v>
      </c>
      <c r="BP90" s="23">
        <v>-3.1</v>
      </c>
      <c r="BQ90" s="23">
        <v>-3.02</v>
      </c>
      <c r="BR90" s="23">
        <v>27.81</v>
      </c>
      <c r="BS90" s="23">
        <v>-6.6638360053329702E-5</v>
      </c>
      <c r="BT90" s="23" t="s">
        <v>92</v>
      </c>
      <c r="BU90" s="23">
        <v>-0.11</v>
      </c>
      <c r="BV90" s="23">
        <v>1.5220239464958787</v>
      </c>
      <c r="BW90" s="23">
        <v>0.86591359077479846</v>
      </c>
      <c r="BX90" s="23">
        <v>0.69799999999999995</v>
      </c>
      <c r="BY90" s="23">
        <v>0</v>
      </c>
      <c r="BZ90" s="23">
        <v>0.69799999999999995</v>
      </c>
      <c r="CA90" s="23"/>
      <c r="CB90" s="23"/>
      <c r="CC90" s="23"/>
      <c r="CD90" s="23"/>
      <c r="CE90" s="23"/>
      <c r="CF90" s="23"/>
      <c r="CG90" s="23"/>
      <c r="CH90" s="23"/>
      <c r="CI90" s="23" t="s">
        <v>180</v>
      </c>
      <c r="CJ90" s="23">
        <v>0.92719219563950939</v>
      </c>
      <c r="CK90" s="23" t="s">
        <v>87</v>
      </c>
      <c r="CL90" s="23">
        <v>-14.762</v>
      </c>
      <c r="CM90" s="23">
        <v>-3.9717064771538453E-3</v>
      </c>
      <c r="CN90" s="23">
        <v>0.1942162808247308</v>
      </c>
      <c r="CO90" s="23">
        <v>0.253</v>
      </c>
      <c r="CP90" s="23">
        <v>0</v>
      </c>
      <c r="CQ90" s="23">
        <v>0.253</v>
      </c>
      <c r="CR90" s="23">
        <v>82.08</v>
      </c>
      <c r="CS90" s="23">
        <v>0</v>
      </c>
    </row>
    <row r="91" spans="1:97" s="35" customFormat="1" x14ac:dyDescent="0.2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</row>
    <row r="92" spans="1:97" s="35" customFormat="1" x14ac:dyDescent="0.2">
      <c r="A92" s="26" t="s">
        <v>473</v>
      </c>
    </row>
    <row r="93" spans="1:97" s="21" customFormat="1" x14ac:dyDescent="0.2">
      <c r="A93" s="25" t="s">
        <v>71</v>
      </c>
      <c r="B93" s="31" t="s">
        <v>422</v>
      </c>
      <c r="C93" s="31" t="s">
        <v>65</v>
      </c>
      <c r="D93" s="31" t="s">
        <v>62</v>
      </c>
      <c r="E93" s="31" t="b">
        <v>0</v>
      </c>
      <c r="F93" s="31" t="s">
        <v>162</v>
      </c>
      <c r="G93" s="31" t="s">
        <v>423</v>
      </c>
      <c r="H93" s="31" t="s">
        <v>66</v>
      </c>
      <c r="I93" s="31" t="s">
        <v>162</v>
      </c>
      <c r="J93" s="31" t="s">
        <v>67</v>
      </c>
      <c r="K93" s="31" t="s">
        <v>375</v>
      </c>
      <c r="L93" s="31">
        <v>90</v>
      </c>
      <c r="M93" s="31">
        <v>7</v>
      </c>
      <c r="N93" s="31">
        <v>7</v>
      </c>
      <c r="O93" s="31">
        <v>16904.218069526403</v>
      </c>
      <c r="P93" s="31">
        <v>16845.497880770265</v>
      </c>
      <c r="Q93" s="31">
        <v>-2.1800000000000002</v>
      </c>
      <c r="R93" s="31">
        <v>0</v>
      </c>
      <c r="S93" s="31">
        <v>0</v>
      </c>
      <c r="T93" s="31">
        <v>2.1601520472798821E-3</v>
      </c>
      <c r="U93" s="31">
        <v>1.7</v>
      </c>
      <c r="V93" s="31">
        <v>0.01</v>
      </c>
      <c r="W93" s="31">
        <v>0</v>
      </c>
      <c r="X93" s="31">
        <v>7.3613345999266463E-3</v>
      </c>
      <c r="Y93" s="31">
        <v>32.67</v>
      </c>
      <c r="Z93" s="31">
        <v>0.01</v>
      </c>
      <c r="AA93" s="31">
        <v>0</v>
      </c>
      <c r="AB93" s="31">
        <v>7.5889470657563166E-3</v>
      </c>
      <c r="AC93" s="31">
        <v>1.139</v>
      </c>
      <c r="AD93" s="31">
        <v>3.0000000000000001E-3</v>
      </c>
      <c r="AE93" s="31">
        <v>1E-3</v>
      </c>
      <c r="AF93" s="31">
        <v>2.104617878327583E-3</v>
      </c>
      <c r="AG93" s="31">
        <v>6.9450000000000003</v>
      </c>
      <c r="AH93" s="31">
        <v>0.01</v>
      </c>
      <c r="AI93" s="31">
        <v>4.0000000000000001E-3</v>
      </c>
      <c r="AJ93" s="31">
        <v>7.3937323808779048E-3</v>
      </c>
      <c r="AK93" s="31">
        <v>7.6689999999999996</v>
      </c>
      <c r="AL93" s="31">
        <v>4.1000000000000002E-2</v>
      </c>
      <c r="AM93" s="31">
        <v>1.6E-2</v>
      </c>
      <c r="AN93" s="31">
        <v>3.0322667217588004E-2</v>
      </c>
      <c r="AO93" s="31">
        <v>-0.33900000000000002</v>
      </c>
      <c r="AP93" s="31">
        <v>4.2999999999999997E-2</v>
      </c>
      <c r="AQ93" s="31">
        <v>1.6E-2</v>
      </c>
      <c r="AR93" s="31">
        <v>3.1804092111804481E-2</v>
      </c>
      <c r="AS93" s="31">
        <v>-2.4460000000000002</v>
      </c>
      <c r="AT93" s="31">
        <v>2.5999999999999999E-2</v>
      </c>
      <c r="AU93" s="31">
        <v>0.01</v>
      </c>
      <c r="AV93" s="31">
        <v>1.9065648612305149E-2</v>
      </c>
      <c r="AW93" s="31">
        <v>-16.158000000000001</v>
      </c>
      <c r="AX93" s="31">
        <v>3.6999999999999998E-2</v>
      </c>
      <c r="AY93" s="31">
        <v>1.4E-2</v>
      </c>
      <c r="AZ93" s="31">
        <v>2.7034346327092451E-2</v>
      </c>
      <c r="BA93" s="31">
        <v>0.19800000000000001</v>
      </c>
      <c r="BB93" s="31">
        <v>1.871</v>
      </c>
      <c r="BC93" s="31">
        <v>0.70699999999999996</v>
      </c>
      <c r="BD93" s="31">
        <v>1.3744079424575977</v>
      </c>
      <c r="BE93" s="31">
        <v>-14.509</v>
      </c>
      <c r="BF93" s="31">
        <v>1.835</v>
      </c>
      <c r="BG93" s="31">
        <v>0.69399999999999995</v>
      </c>
      <c r="BH93" s="31">
        <v>1.3478786910125986</v>
      </c>
      <c r="BI93" s="31">
        <v>-8.9999999999999993E-3</v>
      </c>
      <c r="BJ93" s="31">
        <v>0.09</v>
      </c>
      <c r="BK93" s="31">
        <v>3.4000000000000002E-2</v>
      </c>
      <c r="BL93" s="31">
        <v>6.5746784043085024E-2</v>
      </c>
      <c r="BM93" s="31">
        <v>-2.21</v>
      </c>
      <c r="BN93" s="31">
        <v>1.008128581</v>
      </c>
      <c r="BO93" s="31">
        <v>-6.38</v>
      </c>
      <c r="BP93" s="31">
        <v>-6.35</v>
      </c>
      <c r="BQ93" s="31">
        <v>24.37</v>
      </c>
      <c r="BR93" s="31">
        <v>-3.9247942584907471E-5</v>
      </c>
      <c r="BS93" s="31" t="s">
        <v>399</v>
      </c>
      <c r="BT93" s="31">
        <v>-0.33800000000000002</v>
      </c>
      <c r="BU93" s="31">
        <v>1.4954334262358904</v>
      </c>
      <c r="BV93" s="31">
        <v>0.77638046935880889</v>
      </c>
      <c r="BW93" s="31">
        <v>0.27</v>
      </c>
      <c r="BX93" s="31">
        <v>0</v>
      </c>
      <c r="BY93" s="31">
        <v>0.27</v>
      </c>
      <c r="BZ93" s="31">
        <f>COUNT(BM93:BM99)</f>
        <v>7</v>
      </c>
      <c r="CA93" s="31">
        <f>AVERAGE(BM93:BM99)</f>
        <v>-2.2442857142857142</v>
      </c>
      <c r="CB93" s="31">
        <f>STDEV(BM93:BM99)/SQRT(BZ93)</f>
        <v>1.5252968931473258E-2</v>
      </c>
      <c r="CC93" s="31">
        <f>AVERAGE(BO93:BO99)</f>
        <v>-6.4185714285714299</v>
      </c>
      <c r="CD93" s="31">
        <f>AVERAGE(BQ93:BQ99)</f>
        <v>24.334285714285716</v>
      </c>
      <c r="CE93" s="31">
        <f>STDEV(BP93:BP99)/SQRT(BZ93)</f>
        <v>3.0270885857738686E-2</v>
      </c>
      <c r="CF93" s="31">
        <f>AVERAGE(BY93:BY99)</f>
        <v>0.31185714285714283</v>
      </c>
      <c r="CG93" s="31">
        <f>STDEV(BY93:BY99)/SQRT(BZ93)</f>
        <v>1.2290973403717225E-2</v>
      </c>
      <c r="CH93" s="31">
        <v>0.9278942143709179</v>
      </c>
      <c r="CI93" s="31" t="s">
        <v>385</v>
      </c>
      <c r="CJ93" s="31">
        <v>-13.888999999999999</v>
      </c>
      <c r="CK93" s="31">
        <v>-4.115914273603952E-3</v>
      </c>
      <c r="CL93" s="31">
        <v>0.18513512426840098</v>
      </c>
      <c r="CM93" s="31">
        <v>0.24199999999999999</v>
      </c>
      <c r="CN93" s="31">
        <v>0</v>
      </c>
      <c r="CO93" s="31">
        <v>0.24199999999999999</v>
      </c>
      <c r="CP93" s="31">
        <v>-16.158000000000001</v>
      </c>
      <c r="CQ93" s="31">
        <v>0</v>
      </c>
    </row>
    <row r="94" spans="1:97" s="21" customFormat="1" x14ac:dyDescent="0.2">
      <c r="A94" s="25" t="s">
        <v>175</v>
      </c>
      <c r="B94" s="31" t="s">
        <v>424</v>
      </c>
      <c r="C94" s="31" t="s">
        <v>65</v>
      </c>
      <c r="D94" s="31" t="s">
        <v>62</v>
      </c>
      <c r="E94" s="31" t="b">
        <v>0</v>
      </c>
      <c r="F94" s="31" t="s">
        <v>162</v>
      </c>
      <c r="G94" s="31" t="s">
        <v>423</v>
      </c>
      <c r="H94" s="31" t="s">
        <v>66</v>
      </c>
      <c r="I94" s="31" t="s">
        <v>162</v>
      </c>
      <c r="J94" s="31" t="s">
        <v>67</v>
      </c>
      <c r="K94" s="31" t="s">
        <v>375</v>
      </c>
      <c r="L94" s="31">
        <v>90</v>
      </c>
      <c r="M94" s="31">
        <v>7</v>
      </c>
      <c r="N94" s="31">
        <v>7</v>
      </c>
      <c r="O94" s="31">
        <v>16995.24782121176</v>
      </c>
      <c r="P94" s="31">
        <v>17006.615003789571</v>
      </c>
      <c r="Q94" s="31">
        <v>-2.21</v>
      </c>
      <c r="R94" s="31">
        <v>0</v>
      </c>
      <c r="S94" s="31">
        <v>0</v>
      </c>
      <c r="T94" s="31">
        <v>1.3054152932690894E-3</v>
      </c>
      <c r="U94" s="31">
        <v>1.6</v>
      </c>
      <c r="V94" s="31">
        <v>0.01</v>
      </c>
      <c r="W94" s="31">
        <v>0</v>
      </c>
      <c r="X94" s="31">
        <v>8.8830837727065827E-3</v>
      </c>
      <c r="Y94" s="31">
        <v>32.56</v>
      </c>
      <c r="Z94" s="31">
        <v>0.01</v>
      </c>
      <c r="AA94" s="31">
        <v>0</v>
      </c>
      <c r="AB94" s="31">
        <v>9.157748722959231E-3</v>
      </c>
      <c r="AC94" s="31">
        <v>1.1060000000000001</v>
      </c>
      <c r="AD94" s="31">
        <v>2E-3</v>
      </c>
      <c r="AE94" s="31">
        <v>1E-3</v>
      </c>
      <c r="AF94" s="31">
        <v>1.3077007700321548E-3</v>
      </c>
      <c r="AG94" s="31">
        <v>6.8419999999999996</v>
      </c>
      <c r="AH94" s="31">
        <v>1.2E-2</v>
      </c>
      <c r="AI94" s="31">
        <v>5.0000000000000001E-3</v>
      </c>
      <c r="AJ94" s="31">
        <v>8.9212009648376618E-3</v>
      </c>
      <c r="AK94" s="31">
        <v>7.5510000000000002</v>
      </c>
      <c r="AL94" s="31">
        <v>5.3999999999999999E-2</v>
      </c>
      <c r="AM94" s="31">
        <v>0.02</v>
      </c>
      <c r="AN94" s="31">
        <v>3.9443891996753563E-2</v>
      </c>
      <c r="AO94" s="31">
        <v>-0.32200000000000001</v>
      </c>
      <c r="AP94" s="31">
        <v>5.1999999999999998E-2</v>
      </c>
      <c r="AQ94" s="31">
        <v>0.02</v>
      </c>
      <c r="AR94" s="31">
        <v>3.8299977674915289E-2</v>
      </c>
      <c r="AS94" s="31">
        <v>-2.419</v>
      </c>
      <c r="AT94" s="31">
        <v>1.0999999999999999E-2</v>
      </c>
      <c r="AU94" s="31">
        <v>4.0000000000000001E-3</v>
      </c>
      <c r="AV94" s="31">
        <v>8.0350448604833112E-3</v>
      </c>
      <c r="AW94" s="31">
        <v>-15.930999999999999</v>
      </c>
      <c r="AX94" s="31">
        <v>2.8000000000000001E-2</v>
      </c>
      <c r="AY94" s="31">
        <v>1.0999999999999999E-2</v>
      </c>
      <c r="AZ94" s="31">
        <v>2.0737132909240747E-2</v>
      </c>
      <c r="BA94" s="31">
        <v>0.13</v>
      </c>
      <c r="BB94" s="31">
        <v>0.91</v>
      </c>
      <c r="BC94" s="31">
        <v>0.34399999999999997</v>
      </c>
      <c r="BD94" s="31">
        <v>0.66817312601469792</v>
      </c>
      <c r="BE94" s="31">
        <v>-14.343999999999999</v>
      </c>
      <c r="BF94" s="31">
        <v>0.90100000000000002</v>
      </c>
      <c r="BG94" s="31">
        <v>0.34</v>
      </c>
      <c r="BH94" s="31">
        <v>0.66139187861797444</v>
      </c>
      <c r="BI94" s="31">
        <v>-6.0000000000000001E-3</v>
      </c>
      <c r="BJ94" s="31">
        <v>4.2999999999999997E-2</v>
      </c>
      <c r="BK94" s="31">
        <v>1.6E-2</v>
      </c>
      <c r="BL94" s="31">
        <v>3.1849199816401386E-2</v>
      </c>
      <c r="BM94" s="31">
        <v>-2.2400000000000002</v>
      </c>
      <c r="BN94" s="31">
        <v>1.008128581</v>
      </c>
      <c r="BO94" s="31">
        <v>-6.48</v>
      </c>
      <c r="BP94" s="31">
        <v>-6.45</v>
      </c>
      <c r="BQ94" s="31">
        <v>24.27</v>
      </c>
      <c r="BR94" s="31">
        <v>-3.9247942584907471E-5</v>
      </c>
      <c r="BS94" s="31" t="s">
        <v>399</v>
      </c>
      <c r="BT94" s="31">
        <v>-0.32200000000000001</v>
      </c>
      <c r="BU94" s="31">
        <v>1.4954334262358904</v>
      </c>
      <c r="BV94" s="31">
        <v>0.77638046935880889</v>
      </c>
      <c r="BW94" s="31">
        <v>0.29499999999999998</v>
      </c>
      <c r="BX94" s="31">
        <v>0</v>
      </c>
      <c r="BY94" s="31">
        <v>0.29499999999999998</v>
      </c>
      <c r="BZ94" s="31"/>
      <c r="CA94" s="31"/>
      <c r="CB94" s="31"/>
      <c r="CC94" s="31"/>
      <c r="CD94" s="31"/>
      <c r="CE94" s="31"/>
      <c r="CF94" s="31"/>
      <c r="CG94" s="31"/>
      <c r="CH94" s="31">
        <v>0.9278942143709179</v>
      </c>
      <c r="CI94" s="31" t="s">
        <v>385</v>
      </c>
      <c r="CJ94" s="31">
        <v>-13.686999999999999</v>
      </c>
      <c r="CK94" s="31">
        <v>-4.115914273603952E-3</v>
      </c>
      <c r="CL94" s="31">
        <v>0.18513512426840098</v>
      </c>
      <c r="CM94" s="31">
        <v>0.24099999999999999</v>
      </c>
      <c r="CN94" s="31">
        <v>0</v>
      </c>
      <c r="CO94" s="31">
        <v>0.24099999999999999</v>
      </c>
      <c r="CP94" s="31">
        <v>-15.930999999999999</v>
      </c>
      <c r="CQ94" s="31">
        <v>0</v>
      </c>
    </row>
    <row r="95" spans="1:97" s="21" customFormat="1" x14ac:dyDescent="0.2">
      <c r="A95" s="25">
        <f>[1]samplesRaw!B93</f>
        <v>0</v>
      </c>
      <c r="B95" s="31" t="s">
        <v>425</v>
      </c>
      <c r="C95" s="31">
        <f>[1]samplesRaw!AA93</f>
        <v>0</v>
      </c>
      <c r="D95" s="31">
        <f>[1]samplesRaw!AC93</f>
        <v>0</v>
      </c>
      <c r="E95" s="31" t="b">
        <v>0</v>
      </c>
      <c r="F95" s="31" t="s">
        <v>162</v>
      </c>
      <c r="G95" s="31" t="s">
        <v>423</v>
      </c>
      <c r="H95" s="31" t="s">
        <v>66</v>
      </c>
      <c r="I95" s="31" t="s">
        <v>162</v>
      </c>
      <c r="J95" s="31" t="s">
        <v>67</v>
      </c>
      <c r="K95" s="31" t="s">
        <v>375</v>
      </c>
      <c r="L95" s="31">
        <v>90</v>
      </c>
      <c r="M95" s="31">
        <v>7</v>
      </c>
      <c r="N95" s="31">
        <v>7</v>
      </c>
      <c r="O95" s="31">
        <v>17051.395396590178</v>
      </c>
      <c r="P95" s="31">
        <v>16924.160630029965</v>
      </c>
      <c r="Q95" s="31">
        <v>-2.21</v>
      </c>
      <c r="R95" s="31">
        <v>0</v>
      </c>
      <c r="S95" s="31">
        <v>0</v>
      </c>
      <c r="T95" s="31">
        <v>1.9040152478300729E-3</v>
      </c>
      <c r="U95" s="31">
        <v>1.59</v>
      </c>
      <c r="V95" s="31">
        <v>0.02</v>
      </c>
      <c r="W95" s="31">
        <v>0.01</v>
      </c>
      <c r="X95" s="31">
        <v>1.5570637031282397E-2</v>
      </c>
      <c r="Y95" s="31">
        <v>32.56</v>
      </c>
      <c r="Z95" s="31">
        <v>0.02</v>
      </c>
      <c r="AA95" s="31">
        <v>0.01</v>
      </c>
      <c r="AB95" s="31">
        <v>1.6052081128288896E-2</v>
      </c>
      <c r="AC95" s="31">
        <v>1.1040000000000001</v>
      </c>
      <c r="AD95" s="31">
        <v>3.0000000000000001E-3</v>
      </c>
      <c r="AE95" s="31">
        <v>1E-3</v>
      </c>
      <c r="AF95" s="31">
        <v>2.1768475190999835E-3</v>
      </c>
      <c r="AG95" s="31">
        <v>6.8330000000000002</v>
      </c>
      <c r="AH95" s="31">
        <v>2.1000000000000001E-2</v>
      </c>
      <c r="AI95" s="31">
        <v>8.0000000000000002E-3</v>
      </c>
      <c r="AJ95" s="31">
        <v>1.5639341772237816E-2</v>
      </c>
      <c r="AK95" s="31">
        <v>7.5609999999999999</v>
      </c>
      <c r="AL95" s="31">
        <v>2.1999999999999999E-2</v>
      </c>
      <c r="AM95" s="31">
        <v>8.0000000000000002E-3</v>
      </c>
      <c r="AN95" s="31">
        <v>1.6120828964749229E-2</v>
      </c>
      <c r="AO95" s="31">
        <v>-0.30099999999999999</v>
      </c>
      <c r="AP95" s="31">
        <v>2.8000000000000001E-2</v>
      </c>
      <c r="AQ95" s="31">
        <v>0.01</v>
      </c>
      <c r="AR95" s="31">
        <v>2.0353745332627658E-2</v>
      </c>
      <c r="AS95" s="31">
        <v>-2.407</v>
      </c>
      <c r="AT95" s="31">
        <v>2.1999999999999999E-2</v>
      </c>
      <c r="AU95" s="31">
        <v>8.0000000000000002E-3</v>
      </c>
      <c r="AV95" s="31">
        <v>1.6110343068792176E-2</v>
      </c>
      <c r="AW95" s="31">
        <v>-15.901999999999999</v>
      </c>
      <c r="AX95" s="31">
        <v>5.5E-2</v>
      </c>
      <c r="AY95" s="31">
        <v>2.1000000000000001E-2</v>
      </c>
      <c r="AZ95" s="31">
        <v>4.0660891922630345E-2</v>
      </c>
      <c r="BA95" s="31">
        <v>0.76300000000000001</v>
      </c>
      <c r="BB95" s="31">
        <v>1.339</v>
      </c>
      <c r="BC95" s="31">
        <v>0.50600000000000001</v>
      </c>
      <c r="BD95" s="31">
        <v>0.98363810278491903</v>
      </c>
      <c r="BE95" s="31">
        <v>-13.7</v>
      </c>
      <c r="BF95" s="31">
        <v>1.294</v>
      </c>
      <c r="BG95" s="31">
        <v>0.48899999999999999</v>
      </c>
      <c r="BH95" s="31">
        <v>0.9506218661004574</v>
      </c>
      <c r="BI95" s="31">
        <v>-3.5999999999999997E-2</v>
      </c>
      <c r="BJ95" s="31">
        <v>6.4000000000000001E-2</v>
      </c>
      <c r="BK95" s="31">
        <v>2.4E-2</v>
      </c>
      <c r="BL95" s="31">
        <v>4.7257052474587093E-2</v>
      </c>
      <c r="BM95" s="31">
        <v>-2.25</v>
      </c>
      <c r="BN95" s="31">
        <v>1.008128581</v>
      </c>
      <c r="BO95" s="31">
        <v>-6.49</v>
      </c>
      <c r="BP95" s="31">
        <v>-6.46</v>
      </c>
      <c r="BQ95" s="31">
        <v>24.26</v>
      </c>
      <c r="BR95" s="31">
        <v>-3.9247942584907471E-5</v>
      </c>
      <c r="BS95" s="31" t="s">
        <v>399</v>
      </c>
      <c r="BT95" s="31">
        <v>-0.30099999999999999</v>
      </c>
      <c r="BU95" s="31">
        <v>1.4954334262358904</v>
      </c>
      <c r="BV95" s="31">
        <v>0.77638046935880889</v>
      </c>
      <c r="BW95" s="31">
        <v>0.32700000000000001</v>
      </c>
      <c r="BX95" s="31">
        <v>0</v>
      </c>
      <c r="BY95" s="31">
        <v>0.32700000000000001</v>
      </c>
      <c r="BZ95" s="31"/>
      <c r="CA95" s="31"/>
      <c r="CB95" s="31"/>
      <c r="CC95" s="31"/>
      <c r="CD95" s="31"/>
      <c r="CE95" s="31"/>
      <c r="CF95" s="31"/>
      <c r="CG95" s="31"/>
      <c r="CH95" s="31">
        <v>0.9278942143709179</v>
      </c>
      <c r="CI95" s="31" t="s">
        <v>385</v>
      </c>
      <c r="CJ95" s="31">
        <v>-13.667999999999999</v>
      </c>
      <c r="CK95" s="31">
        <v>-4.115914273603952E-3</v>
      </c>
      <c r="CL95" s="31">
        <v>0.18513512426840098</v>
      </c>
      <c r="CM95" s="31">
        <v>0.24099999999999999</v>
      </c>
      <c r="CN95" s="31">
        <v>0</v>
      </c>
      <c r="CO95" s="31">
        <v>0.24099999999999999</v>
      </c>
      <c r="CP95" s="31">
        <v>-15.901999999999999</v>
      </c>
      <c r="CQ95" s="31">
        <v>0</v>
      </c>
    </row>
    <row r="96" spans="1:97" s="21" customFormat="1" x14ac:dyDescent="0.2">
      <c r="A96" s="25" t="s">
        <v>193</v>
      </c>
      <c r="B96" s="31" t="s">
        <v>426</v>
      </c>
      <c r="C96" s="31" t="s">
        <v>65</v>
      </c>
      <c r="D96" s="31" t="s">
        <v>62</v>
      </c>
      <c r="E96" s="31" t="b">
        <v>0</v>
      </c>
      <c r="F96" s="31" t="s">
        <v>162</v>
      </c>
      <c r="G96" s="31" t="s">
        <v>423</v>
      </c>
      <c r="H96" s="31" t="s">
        <v>66</v>
      </c>
      <c r="I96" s="31" t="s">
        <v>162</v>
      </c>
      <c r="J96" s="31" t="s">
        <v>67</v>
      </c>
      <c r="K96" s="31" t="s">
        <v>375</v>
      </c>
      <c r="L96" s="31">
        <v>90</v>
      </c>
      <c r="M96" s="31">
        <v>6</v>
      </c>
      <c r="N96" s="31">
        <v>6</v>
      </c>
      <c r="O96" s="31">
        <v>17027.891939243909</v>
      </c>
      <c r="P96" s="31">
        <v>16997.047496937885</v>
      </c>
      <c r="Q96" s="31">
        <v>-2.2400000000000002</v>
      </c>
      <c r="R96" s="31">
        <v>0</v>
      </c>
      <c r="S96" s="31">
        <v>0</v>
      </c>
      <c r="T96" s="31">
        <v>3.7635298419199641E-3</v>
      </c>
      <c r="U96" s="31">
        <v>1.65</v>
      </c>
      <c r="V96" s="31">
        <v>0.05</v>
      </c>
      <c r="W96" s="31">
        <v>0.02</v>
      </c>
      <c r="X96" s="31">
        <v>4.3232089602459119E-2</v>
      </c>
      <c r="Y96" s="31">
        <v>32.619999999999997</v>
      </c>
      <c r="Z96" s="31">
        <v>0.05</v>
      </c>
      <c r="AA96" s="31">
        <v>0.02</v>
      </c>
      <c r="AB96" s="31">
        <v>4.4568825812968796E-2</v>
      </c>
      <c r="AC96" s="31">
        <v>1.0780000000000001</v>
      </c>
      <c r="AD96" s="31">
        <v>6.0000000000000001E-3</v>
      </c>
      <c r="AE96" s="31">
        <v>2E-3</v>
      </c>
      <c r="AF96" s="31">
        <v>4.9549160833637093E-3</v>
      </c>
      <c r="AG96" s="31">
        <v>6.8920000000000003</v>
      </c>
      <c r="AH96" s="31">
        <v>5.2999999999999999E-2</v>
      </c>
      <c r="AI96" s="31">
        <v>2.1999999999999999E-2</v>
      </c>
      <c r="AJ96" s="31">
        <v>4.3422948641599513E-2</v>
      </c>
      <c r="AK96" s="31">
        <v>7.609</v>
      </c>
      <c r="AL96" s="31">
        <v>5.7000000000000002E-2</v>
      </c>
      <c r="AM96" s="31">
        <v>2.3E-2</v>
      </c>
      <c r="AN96" s="31">
        <v>4.6623459365462826E-2</v>
      </c>
      <c r="AO96" s="31">
        <v>-0.28399999999999997</v>
      </c>
      <c r="AP96" s="31">
        <v>2.8000000000000001E-2</v>
      </c>
      <c r="AQ96" s="31">
        <v>1.0999999999999999E-2</v>
      </c>
      <c r="AR96" s="31">
        <v>2.2896071275552432E-2</v>
      </c>
      <c r="AS96" s="31">
        <v>-2.5059999999999998</v>
      </c>
      <c r="AT96" s="31">
        <v>0.03</v>
      </c>
      <c r="AU96" s="31">
        <v>1.2E-2</v>
      </c>
      <c r="AV96" s="31">
        <v>2.5013739900607311E-2</v>
      </c>
      <c r="AW96" s="31">
        <v>-16.114999999999998</v>
      </c>
      <c r="AX96" s="31">
        <v>0.129</v>
      </c>
      <c r="AY96" s="31">
        <v>5.2999999999999999E-2</v>
      </c>
      <c r="AZ96" s="31">
        <v>0.10639428706484397</v>
      </c>
      <c r="BA96" s="31">
        <v>0.39700000000000002</v>
      </c>
      <c r="BB96" s="31">
        <v>0.70799999999999996</v>
      </c>
      <c r="BC96" s="31">
        <v>0.28899999999999998</v>
      </c>
      <c r="BD96" s="31">
        <v>0.58251228235867569</v>
      </c>
      <c r="BE96" s="31">
        <v>-14.147</v>
      </c>
      <c r="BF96" s="31">
        <v>0.65500000000000003</v>
      </c>
      <c r="BG96" s="31">
        <v>0.26700000000000002</v>
      </c>
      <c r="BH96" s="31">
        <v>0.53853089821622391</v>
      </c>
      <c r="BI96" s="31">
        <v>-1.9E-2</v>
      </c>
      <c r="BJ96" s="31">
        <v>3.3000000000000002E-2</v>
      </c>
      <c r="BK96" s="31">
        <v>1.4E-2</v>
      </c>
      <c r="BL96" s="31">
        <v>2.7455420045829172E-2</v>
      </c>
      <c r="BM96" s="31">
        <v>-2.2799999999999998</v>
      </c>
      <c r="BN96" s="31">
        <v>1.008128581</v>
      </c>
      <c r="BO96" s="31">
        <v>-6.43</v>
      </c>
      <c r="BP96" s="31">
        <v>-6.4</v>
      </c>
      <c r="BQ96" s="31">
        <v>24.32</v>
      </c>
      <c r="BR96" s="31">
        <v>-3.9247942584907471E-5</v>
      </c>
      <c r="BS96" s="31" t="s">
        <v>399</v>
      </c>
      <c r="BT96" s="31">
        <v>-0.28399999999999997</v>
      </c>
      <c r="BU96" s="31">
        <v>1.4954334262358904</v>
      </c>
      <c r="BV96" s="31">
        <v>0.77638046935880889</v>
      </c>
      <c r="BW96" s="31">
        <v>0.35099999999999998</v>
      </c>
      <c r="BX96" s="31">
        <v>0</v>
      </c>
      <c r="BY96" s="31">
        <v>0.35099999999999998</v>
      </c>
      <c r="BZ96" s="31"/>
      <c r="CA96" s="31"/>
      <c r="CB96" s="31"/>
      <c r="CC96" s="31"/>
      <c r="CD96" s="31"/>
      <c r="CE96" s="31"/>
      <c r="CF96" s="31"/>
      <c r="CG96" s="31"/>
      <c r="CH96" s="31">
        <v>0.9278942143709179</v>
      </c>
      <c r="CI96" s="31" t="s">
        <v>385</v>
      </c>
      <c r="CJ96" s="31">
        <v>-13.789</v>
      </c>
      <c r="CK96" s="31">
        <v>-4.115914273603952E-3</v>
      </c>
      <c r="CL96" s="31">
        <v>0.18513512426840098</v>
      </c>
      <c r="CM96" s="31">
        <v>0.24199999999999999</v>
      </c>
      <c r="CN96" s="31">
        <v>0</v>
      </c>
      <c r="CO96" s="31">
        <v>0.24199999999999999</v>
      </c>
      <c r="CP96" s="31">
        <v>-16.114999999999998</v>
      </c>
      <c r="CQ96" s="31">
        <v>0</v>
      </c>
    </row>
    <row r="97" spans="1:95" s="21" customFormat="1" x14ac:dyDescent="0.2">
      <c r="A97" s="25" t="s">
        <v>205</v>
      </c>
      <c r="B97" s="31" t="s">
        <v>427</v>
      </c>
      <c r="C97" s="31" t="s">
        <v>65</v>
      </c>
      <c r="D97" s="31" t="s">
        <v>62</v>
      </c>
      <c r="E97" s="31" t="b">
        <v>0</v>
      </c>
      <c r="F97" s="31" t="s">
        <v>162</v>
      </c>
      <c r="G97" s="31" t="s">
        <v>423</v>
      </c>
      <c r="H97" s="31" t="s">
        <v>66</v>
      </c>
      <c r="I97" s="31" t="s">
        <v>162</v>
      </c>
      <c r="J97" s="31" t="s">
        <v>67</v>
      </c>
      <c r="K97" s="31" t="s">
        <v>375</v>
      </c>
      <c r="L97" s="31">
        <v>90</v>
      </c>
      <c r="M97" s="31">
        <v>7</v>
      </c>
      <c r="N97" s="31">
        <v>7</v>
      </c>
      <c r="O97" s="31">
        <v>17083.343486189788</v>
      </c>
      <c r="P97" s="31">
        <v>16951.736430525725</v>
      </c>
      <c r="Q97" s="31">
        <v>-2.14</v>
      </c>
      <c r="R97" s="31">
        <v>0</v>
      </c>
      <c r="S97" s="31">
        <v>0</v>
      </c>
      <c r="T97" s="31">
        <v>2.0335492395178478E-3</v>
      </c>
      <c r="U97" s="31">
        <v>1.59</v>
      </c>
      <c r="V97" s="31">
        <v>0.01</v>
      </c>
      <c r="W97" s="31">
        <v>0</v>
      </c>
      <c r="X97" s="31">
        <v>7.4885263380756366E-3</v>
      </c>
      <c r="Y97" s="31">
        <v>32.56</v>
      </c>
      <c r="Z97" s="31">
        <v>0.01</v>
      </c>
      <c r="AA97" s="31">
        <v>0</v>
      </c>
      <c r="AB97" s="31">
        <v>7.7200715724506097E-3</v>
      </c>
      <c r="AC97" s="31">
        <v>1.17</v>
      </c>
      <c r="AD97" s="31">
        <v>3.0000000000000001E-3</v>
      </c>
      <c r="AE97" s="31">
        <v>1E-3</v>
      </c>
      <c r="AF97" s="31">
        <v>2.060245347320229E-3</v>
      </c>
      <c r="AG97" s="31">
        <v>6.835</v>
      </c>
      <c r="AH97" s="31">
        <v>0.01</v>
      </c>
      <c r="AI97" s="31">
        <v>4.0000000000000001E-3</v>
      </c>
      <c r="AJ97" s="31">
        <v>7.5226658407966229E-3</v>
      </c>
      <c r="AK97" s="31">
        <v>7.625</v>
      </c>
      <c r="AL97" s="31">
        <v>0.04</v>
      </c>
      <c r="AM97" s="31">
        <v>1.4999999999999999E-2</v>
      </c>
      <c r="AN97" s="31">
        <v>2.9305811402102627E-2</v>
      </c>
      <c r="AO97" s="31">
        <v>-0.308</v>
      </c>
      <c r="AP97" s="31">
        <v>4.3999999999999997E-2</v>
      </c>
      <c r="AQ97" s="31">
        <v>1.7000000000000001E-2</v>
      </c>
      <c r="AR97" s="31">
        <v>3.2171560540670191E-2</v>
      </c>
      <c r="AS97" s="31">
        <v>15.411</v>
      </c>
      <c r="AT97" s="31">
        <v>0.52500000000000002</v>
      </c>
      <c r="AU97" s="31">
        <v>0.19800000000000001</v>
      </c>
      <c r="AV97" s="31">
        <v>0.38541854229437816</v>
      </c>
      <c r="AW97" s="31">
        <v>1.671</v>
      </c>
      <c r="AX97" s="31">
        <v>0.501</v>
      </c>
      <c r="AY97" s="31">
        <v>0.19</v>
      </c>
      <c r="AZ97" s="31">
        <v>0.36825777752783495</v>
      </c>
      <c r="BA97" s="31">
        <v>-0.44800000000000001</v>
      </c>
      <c r="BB97" s="31">
        <v>1.6240000000000001</v>
      </c>
      <c r="BC97" s="31">
        <v>0.61399999999999999</v>
      </c>
      <c r="BD97" s="31">
        <v>1.1928634774859037</v>
      </c>
      <c r="BE97" s="31">
        <v>-14.967000000000001</v>
      </c>
      <c r="BF97" s="31">
        <v>1.581</v>
      </c>
      <c r="BG97" s="31">
        <v>0.59799999999999998</v>
      </c>
      <c r="BH97" s="31">
        <v>1.1614330235663799</v>
      </c>
      <c r="BI97" s="31">
        <v>2.1000000000000001E-2</v>
      </c>
      <c r="BJ97" s="31">
        <v>7.6999999999999999E-2</v>
      </c>
      <c r="BK97" s="31">
        <v>2.9000000000000001E-2</v>
      </c>
      <c r="BL97" s="31">
        <v>5.6430765345930306E-2</v>
      </c>
      <c r="BM97" s="31">
        <v>-2.1800000000000002</v>
      </c>
      <c r="BN97" s="31">
        <v>1.008128581</v>
      </c>
      <c r="BO97" s="31">
        <v>-6.49</v>
      </c>
      <c r="BP97" s="31">
        <v>-6.46</v>
      </c>
      <c r="BQ97" s="31">
        <v>24.26</v>
      </c>
      <c r="BR97" s="31">
        <v>-3.9247942584907471E-5</v>
      </c>
      <c r="BS97" s="31" t="s">
        <v>399</v>
      </c>
      <c r="BT97" s="31">
        <v>-0.307</v>
      </c>
      <c r="BU97" s="31">
        <v>1.4954334262358904</v>
      </c>
      <c r="BV97" s="31">
        <v>0.77638046935880889</v>
      </c>
      <c r="BW97" s="31">
        <v>0.317</v>
      </c>
      <c r="BX97" s="31">
        <v>0</v>
      </c>
      <c r="BY97" s="31">
        <v>0.317</v>
      </c>
      <c r="BZ97" s="31"/>
      <c r="CA97" s="31"/>
      <c r="CB97" s="31"/>
      <c r="CC97" s="31"/>
      <c r="CD97" s="31"/>
      <c r="CE97" s="31"/>
      <c r="CF97" s="31"/>
      <c r="CG97" s="31"/>
      <c r="CH97" s="31">
        <v>0.9278942143709179</v>
      </c>
      <c r="CI97" s="31" t="s">
        <v>385</v>
      </c>
      <c r="CJ97" s="31">
        <v>-12.629</v>
      </c>
      <c r="CK97" s="31">
        <v>-4.115914273603952E-3</v>
      </c>
      <c r="CL97" s="31">
        <v>0.18513512426840098</v>
      </c>
      <c r="CM97" s="31">
        <v>0.23699999999999999</v>
      </c>
      <c r="CN97" s="31">
        <v>0</v>
      </c>
      <c r="CO97" s="31">
        <v>0.23699999999999999</v>
      </c>
      <c r="CP97" s="31">
        <v>1.671</v>
      </c>
      <c r="CQ97" s="31">
        <v>0</v>
      </c>
    </row>
    <row r="98" spans="1:95" s="21" customFormat="1" x14ac:dyDescent="0.2">
      <c r="A98" s="25" t="s">
        <v>221</v>
      </c>
      <c r="B98" s="31" t="s">
        <v>428</v>
      </c>
      <c r="C98" s="31" t="s">
        <v>65</v>
      </c>
      <c r="D98" s="31" t="s">
        <v>62</v>
      </c>
      <c r="E98" s="31" t="b">
        <v>0</v>
      </c>
      <c r="F98" s="31" t="s">
        <v>162</v>
      </c>
      <c r="G98" s="31" t="s">
        <v>423</v>
      </c>
      <c r="H98" s="31" t="s">
        <v>66</v>
      </c>
      <c r="I98" s="31" t="s">
        <v>162</v>
      </c>
      <c r="J98" s="31" t="s">
        <v>67</v>
      </c>
      <c r="K98" s="31" t="s">
        <v>375</v>
      </c>
      <c r="L98" s="31">
        <v>90</v>
      </c>
      <c r="M98" s="31">
        <v>7</v>
      </c>
      <c r="N98" s="31">
        <v>7</v>
      </c>
      <c r="O98" s="31">
        <v>17026.945955849409</v>
      </c>
      <c r="P98" s="31">
        <v>16891.355002637778</v>
      </c>
      <c r="Q98" s="31">
        <v>-2.2200000000000002</v>
      </c>
      <c r="R98" s="31">
        <v>0</v>
      </c>
      <c r="S98" s="31">
        <v>0</v>
      </c>
      <c r="T98" s="31">
        <v>1.8662488245418636E-3</v>
      </c>
      <c r="U98" s="31">
        <v>1.69</v>
      </c>
      <c r="V98" s="31">
        <v>0</v>
      </c>
      <c r="W98" s="31">
        <v>0</v>
      </c>
      <c r="X98" s="31">
        <v>3.3924818582891604E-3</v>
      </c>
      <c r="Y98" s="31">
        <v>32.659999999999997</v>
      </c>
      <c r="Z98" s="31">
        <v>0</v>
      </c>
      <c r="AA98" s="31">
        <v>0</v>
      </c>
      <c r="AB98" s="31">
        <v>3.4973773973491409E-3</v>
      </c>
      <c r="AC98" s="31">
        <v>1.103</v>
      </c>
      <c r="AD98" s="31">
        <v>2E-3</v>
      </c>
      <c r="AE98" s="31">
        <v>1E-3</v>
      </c>
      <c r="AF98" s="31">
        <v>1.7986623954442654E-3</v>
      </c>
      <c r="AG98" s="31">
        <v>6.9379999999999997</v>
      </c>
      <c r="AH98" s="31">
        <v>5.0000000000000001E-3</v>
      </c>
      <c r="AI98" s="31">
        <v>2E-3</v>
      </c>
      <c r="AJ98" s="31">
        <v>3.4084180679886046E-3</v>
      </c>
      <c r="AK98" s="31">
        <v>7.6289999999999996</v>
      </c>
      <c r="AL98" s="31">
        <v>4.7E-2</v>
      </c>
      <c r="AM98" s="31">
        <v>1.7999999999999999E-2</v>
      </c>
      <c r="AN98" s="31">
        <v>3.4743234021736784E-2</v>
      </c>
      <c r="AO98" s="31">
        <v>-0.33500000000000002</v>
      </c>
      <c r="AP98" s="31">
        <v>4.9000000000000002E-2</v>
      </c>
      <c r="AQ98" s="31">
        <v>1.9E-2</v>
      </c>
      <c r="AR98" s="31">
        <v>3.6011221180087725E-2</v>
      </c>
      <c r="AS98" s="31">
        <v>13.425000000000001</v>
      </c>
      <c r="AT98" s="31">
        <v>0.69799999999999995</v>
      </c>
      <c r="AU98" s="31">
        <v>0.26400000000000001</v>
      </c>
      <c r="AV98" s="31">
        <v>0.51238181860700649</v>
      </c>
      <c r="AW98" s="31">
        <v>-0.49199999999999999</v>
      </c>
      <c r="AX98" s="31">
        <v>0.68100000000000005</v>
      </c>
      <c r="AY98" s="31">
        <v>0.25700000000000001</v>
      </c>
      <c r="AZ98" s="31">
        <v>0.49984693744501224</v>
      </c>
      <c r="BA98" s="31">
        <v>2.1059999999999999</v>
      </c>
      <c r="BB98" s="31">
        <v>1.18</v>
      </c>
      <c r="BC98" s="31">
        <v>0.44600000000000001</v>
      </c>
      <c r="BD98" s="31">
        <v>0.86643500843166588</v>
      </c>
      <c r="BE98" s="31">
        <v>-12.577</v>
      </c>
      <c r="BF98" s="31">
        <v>1.159</v>
      </c>
      <c r="BG98" s="31">
        <v>0.438</v>
      </c>
      <c r="BH98" s="31">
        <v>0.85132221446980239</v>
      </c>
      <c r="BI98" s="31">
        <v>-9.7000000000000003E-2</v>
      </c>
      <c r="BJ98" s="31">
        <v>5.3999999999999999E-2</v>
      </c>
      <c r="BK98" s="31">
        <v>0.02</v>
      </c>
      <c r="BL98" s="31">
        <v>3.9554730254430001E-2</v>
      </c>
      <c r="BM98" s="31">
        <v>-2.25</v>
      </c>
      <c r="BN98" s="31">
        <v>1.008128581</v>
      </c>
      <c r="BO98" s="31">
        <v>-6.39</v>
      </c>
      <c r="BP98" s="31">
        <v>-6.36</v>
      </c>
      <c r="BQ98" s="31">
        <v>24.37</v>
      </c>
      <c r="BR98" s="31">
        <v>-3.9247942584907471E-5</v>
      </c>
      <c r="BS98" s="31" t="s">
        <v>399</v>
      </c>
      <c r="BT98" s="31">
        <v>-0.33400000000000002</v>
      </c>
      <c r="BU98" s="31">
        <v>1.4954334262358904</v>
      </c>
      <c r="BV98" s="31">
        <v>0.77638046935880889</v>
      </c>
      <c r="BW98" s="31">
        <v>0.27600000000000002</v>
      </c>
      <c r="BX98" s="31">
        <v>0</v>
      </c>
      <c r="BY98" s="31">
        <v>0.27600000000000002</v>
      </c>
      <c r="BZ98" s="31"/>
      <c r="CA98" s="31"/>
      <c r="CB98" s="31"/>
      <c r="CC98" s="31"/>
      <c r="CD98" s="31"/>
      <c r="CE98" s="31"/>
      <c r="CF98" s="31"/>
      <c r="CG98" s="31"/>
      <c r="CH98" s="31">
        <v>0.9278942143709179</v>
      </c>
      <c r="CI98" s="31" t="s">
        <v>385</v>
      </c>
      <c r="CJ98" s="31">
        <v>-12.949</v>
      </c>
      <c r="CK98" s="31">
        <v>-4.115914273603952E-3</v>
      </c>
      <c r="CL98" s="31">
        <v>0.18513512426840098</v>
      </c>
      <c r="CM98" s="31">
        <v>0.23799999999999999</v>
      </c>
      <c r="CN98" s="31">
        <v>0</v>
      </c>
      <c r="CO98" s="31">
        <v>0.23799999999999999</v>
      </c>
      <c r="CP98" s="31">
        <v>-0.49199999999999999</v>
      </c>
      <c r="CQ98" s="31">
        <v>0</v>
      </c>
    </row>
    <row r="99" spans="1:95" s="21" customFormat="1" x14ac:dyDescent="0.2">
      <c r="A99" s="25" t="s">
        <v>251</v>
      </c>
      <c r="B99" s="31" t="s">
        <v>429</v>
      </c>
      <c r="C99" s="31" t="s">
        <v>65</v>
      </c>
      <c r="D99" s="31" t="s">
        <v>62</v>
      </c>
      <c r="E99" s="31" t="b">
        <v>0</v>
      </c>
      <c r="F99" s="31" t="s">
        <v>162</v>
      </c>
      <c r="G99" s="31" t="s">
        <v>430</v>
      </c>
      <c r="H99" s="31" t="s">
        <v>66</v>
      </c>
      <c r="I99" s="31" t="s">
        <v>162</v>
      </c>
      <c r="J99" s="31" t="s">
        <v>67</v>
      </c>
      <c r="K99" s="31" t="s">
        <v>375</v>
      </c>
      <c r="L99" s="31">
        <v>90</v>
      </c>
      <c r="M99" s="31">
        <v>7</v>
      </c>
      <c r="N99" s="31">
        <v>7</v>
      </c>
      <c r="O99" s="31">
        <v>17273.524603093771</v>
      </c>
      <c r="P99" s="31">
        <v>17344.396448462187</v>
      </c>
      <c r="Q99" s="31">
        <v>-2.27</v>
      </c>
      <c r="R99" s="31">
        <v>0</v>
      </c>
      <c r="S99" s="31">
        <v>0</v>
      </c>
      <c r="T99" s="31">
        <v>2.6391164463666216E-3</v>
      </c>
      <c r="U99" s="31">
        <v>1.81</v>
      </c>
      <c r="V99" s="31">
        <v>0.06</v>
      </c>
      <c r="W99" s="31">
        <v>0.02</v>
      </c>
      <c r="X99" s="31">
        <v>4.1584355428741393E-2</v>
      </c>
      <c r="Y99" s="31">
        <v>32.79</v>
      </c>
      <c r="Z99" s="31">
        <v>0.06</v>
      </c>
      <c r="AA99" s="31">
        <v>0.02</v>
      </c>
      <c r="AB99" s="31">
        <v>4.2870143698599802E-2</v>
      </c>
      <c r="AC99" s="31">
        <v>1.0609999999999999</v>
      </c>
      <c r="AD99" s="31">
        <v>5.0000000000000001E-3</v>
      </c>
      <c r="AE99" s="31">
        <v>2E-3</v>
      </c>
      <c r="AF99" s="31">
        <v>3.8129801281447202E-3</v>
      </c>
      <c r="AG99" s="31">
        <v>7.06</v>
      </c>
      <c r="AH99" s="31">
        <v>5.7000000000000002E-2</v>
      </c>
      <c r="AI99" s="31">
        <v>2.1000000000000001E-2</v>
      </c>
      <c r="AJ99" s="31">
        <v>4.1765748889840582E-2</v>
      </c>
      <c r="AK99" s="31">
        <v>7.7530000000000001</v>
      </c>
      <c r="AL99" s="31">
        <v>8.5999999999999993E-2</v>
      </c>
      <c r="AM99" s="31">
        <v>3.2000000000000001E-2</v>
      </c>
      <c r="AN99" s="31">
        <v>6.2846104397154295E-2</v>
      </c>
      <c r="AO99" s="31">
        <v>-0.28699999999999998</v>
      </c>
      <c r="AP99" s="31">
        <v>0.06</v>
      </c>
      <c r="AQ99" s="31">
        <v>2.3E-2</v>
      </c>
      <c r="AR99" s="31">
        <v>4.3801271534236706E-2</v>
      </c>
      <c r="AS99" s="31">
        <v>53.72</v>
      </c>
      <c r="AT99" s="31">
        <v>1.127</v>
      </c>
      <c r="AU99" s="31">
        <v>0.42599999999999999</v>
      </c>
      <c r="AV99" s="31">
        <v>0.8273683751246671</v>
      </c>
      <c r="AW99" s="31">
        <v>38.999000000000002</v>
      </c>
      <c r="AX99" s="31">
        <v>1.1859999999999999</v>
      </c>
      <c r="AY99" s="31">
        <v>0.44800000000000001</v>
      </c>
      <c r="AZ99" s="31">
        <v>0.87108169647843836</v>
      </c>
      <c r="BA99" s="31">
        <v>-12.613</v>
      </c>
      <c r="BB99" s="31">
        <v>1.3149999999999999</v>
      </c>
      <c r="BC99" s="31">
        <v>0.497</v>
      </c>
      <c r="BD99" s="31">
        <v>0.96569250692379272</v>
      </c>
      <c r="BE99" s="31">
        <v>-27.268000000000001</v>
      </c>
      <c r="BF99" s="31">
        <v>1.323</v>
      </c>
      <c r="BG99" s="31">
        <v>0.5</v>
      </c>
      <c r="BH99" s="31">
        <v>0.97137537943614849</v>
      </c>
      <c r="BI99" s="31">
        <v>0.58099999999999996</v>
      </c>
      <c r="BJ99" s="31">
        <v>0.06</v>
      </c>
      <c r="BK99" s="31">
        <v>2.3E-2</v>
      </c>
      <c r="BL99" s="31">
        <v>4.3739785270676491E-2</v>
      </c>
      <c r="BM99" s="31">
        <v>-2.2999999999999998</v>
      </c>
      <c r="BN99" s="31">
        <v>1.008128581</v>
      </c>
      <c r="BO99" s="31">
        <v>-6.27</v>
      </c>
      <c r="BP99" s="31">
        <v>-6.24</v>
      </c>
      <c r="BQ99" s="31">
        <v>24.49</v>
      </c>
      <c r="BR99" s="31">
        <v>-3.9247942584907471E-5</v>
      </c>
      <c r="BS99" s="31" t="s">
        <v>399</v>
      </c>
      <c r="BT99" s="31">
        <v>-0.28699999999999998</v>
      </c>
      <c r="BU99" s="31">
        <v>1.4954334262358904</v>
      </c>
      <c r="BV99" s="31">
        <v>0.77638046935880889</v>
      </c>
      <c r="BW99" s="31">
        <v>0.34699999999999998</v>
      </c>
      <c r="BX99" s="31">
        <v>0</v>
      </c>
      <c r="BY99" s="31">
        <v>0.34699999999999998</v>
      </c>
      <c r="BZ99" s="31"/>
      <c r="CA99" s="31"/>
      <c r="CB99" s="31"/>
      <c r="CC99" s="31"/>
      <c r="CD99" s="31"/>
      <c r="CE99" s="31"/>
      <c r="CF99" s="31"/>
      <c r="CG99" s="31"/>
      <c r="CH99" s="31">
        <v>0.9278942143709179</v>
      </c>
      <c r="CI99" s="31" t="s">
        <v>385</v>
      </c>
      <c r="CJ99" s="31">
        <v>-10.848000000000001</v>
      </c>
      <c r="CK99" s="31">
        <v>-4.115914273603952E-3</v>
      </c>
      <c r="CL99" s="31">
        <v>0.18513512426840098</v>
      </c>
      <c r="CM99" s="31">
        <v>0.23</v>
      </c>
      <c r="CN99" s="31">
        <v>0</v>
      </c>
      <c r="CO99" s="31">
        <v>0.23</v>
      </c>
      <c r="CP99" s="31">
        <v>38.999000000000002</v>
      </c>
      <c r="CQ99" s="31">
        <v>0</v>
      </c>
    </row>
    <row r="100" spans="1:95" s="21" customFormat="1" x14ac:dyDescent="0.2">
      <c r="A100" s="25" t="s">
        <v>75</v>
      </c>
      <c r="B100" s="31" t="s">
        <v>431</v>
      </c>
      <c r="C100" s="31" t="s">
        <v>65</v>
      </c>
      <c r="D100" s="31" t="s">
        <v>62</v>
      </c>
      <c r="E100" s="31" t="b">
        <v>0</v>
      </c>
      <c r="F100" s="31" t="s">
        <v>345</v>
      </c>
      <c r="G100" s="31" t="s">
        <v>423</v>
      </c>
      <c r="H100" s="31" t="s">
        <v>66</v>
      </c>
      <c r="I100" s="31" t="s">
        <v>167</v>
      </c>
      <c r="J100" s="31" t="s">
        <v>67</v>
      </c>
      <c r="K100" s="31" t="s">
        <v>375</v>
      </c>
      <c r="L100" s="31">
        <v>90</v>
      </c>
      <c r="M100" s="31">
        <v>7</v>
      </c>
      <c r="N100" s="31">
        <v>7</v>
      </c>
      <c r="O100" s="31">
        <v>17025.63465366435</v>
      </c>
      <c r="P100" s="31">
        <v>16860.5067148708</v>
      </c>
      <c r="Q100" s="31">
        <v>2.0699999999999998</v>
      </c>
      <c r="R100" s="31">
        <v>0</v>
      </c>
      <c r="S100" s="31">
        <v>0</v>
      </c>
      <c r="T100" s="31">
        <v>3.050035984449835E-3</v>
      </c>
      <c r="U100" s="31">
        <v>6.13</v>
      </c>
      <c r="V100" s="31">
        <v>0.01</v>
      </c>
      <c r="W100" s="31">
        <v>0.01</v>
      </c>
      <c r="X100" s="31">
        <v>1.0675312600464306E-2</v>
      </c>
      <c r="Y100" s="31">
        <v>37.24</v>
      </c>
      <c r="Z100" s="31">
        <v>0.01</v>
      </c>
      <c r="AA100" s="31">
        <v>0.01</v>
      </c>
      <c r="AB100" s="31">
        <v>1.1005393266067936E-2</v>
      </c>
      <c r="AC100" s="31">
        <v>5.2729999999999997</v>
      </c>
      <c r="AD100" s="31">
        <v>4.0000000000000001E-3</v>
      </c>
      <c r="AE100" s="31">
        <v>2E-3</v>
      </c>
      <c r="AF100" s="31">
        <v>3.1578032348212612E-3</v>
      </c>
      <c r="AG100" s="31">
        <v>11.409000000000001</v>
      </c>
      <c r="AH100" s="31">
        <v>1.4999999999999999E-2</v>
      </c>
      <c r="AI100" s="31">
        <v>6.0000000000000001E-3</v>
      </c>
      <c r="AJ100" s="31">
        <v>1.0725732888992609E-2</v>
      </c>
      <c r="AK100" s="31">
        <v>16.388000000000002</v>
      </c>
      <c r="AL100" s="31">
        <v>3.1E-2</v>
      </c>
      <c r="AM100" s="31">
        <v>1.2E-2</v>
      </c>
      <c r="AN100" s="31">
        <v>2.2434199038314818E-2</v>
      </c>
      <c r="AO100" s="31">
        <v>-0.32300000000000001</v>
      </c>
      <c r="AP100" s="31">
        <v>4.3999999999999997E-2</v>
      </c>
      <c r="AQ100" s="31">
        <v>1.7000000000000001E-2</v>
      </c>
      <c r="AR100" s="31">
        <v>3.2096083686578257E-2</v>
      </c>
      <c r="AS100" s="31">
        <v>-4.0199999999999996</v>
      </c>
      <c r="AT100" s="31">
        <v>2.5999999999999999E-2</v>
      </c>
      <c r="AU100" s="31">
        <v>0.01</v>
      </c>
      <c r="AV100" s="31">
        <v>1.9152520789223689E-2</v>
      </c>
      <c r="AW100" s="31">
        <v>-26.363</v>
      </c>
      <c r="AX100" s="31">
        <v>4.9000000000000002E-2</v>
      </c>
      <c r="AY100" s="31">
        <v>1.9E-2</v>
      </c>
      <c r="AZ100" s="31">
        <v>3.6084025950145204E-2</v>
      </c>
      <c r="BA100" s="31">
        <v>-4.6900000000000004</v>
      </c>
      <c r="BB100" s="31">
        <v>1.036</v>
      </c>
      <c r="BC100" s="31">
        <v>0.39100000000000001</v>
      </c>
      <c r="BD100" s="31">
        <v>0.76073298233507525</v>
      </c>
      <c r="BE100" s="31">
        <v>-32.073</v>
      </c>
      <c r="BF100" s="31">
        <v>0.998</v>
      </c>
      <c r="BG100" s="31">
        <v>0.377</v>
      </c>
      <c r="BH100" s="31">
        <v>0.7330337938173056</v>
      </c>
      <c r="BI100" s="31">
        <v>0.224</v>
      </c>
      <c r="BJ100" s="31">
        <v>4.8000000000000001E-2</v>
      </c>
      <c r="BK100" s="31">
        <v>1.7999999999999999E-2</v>
      </c>
      <c r="BL100" s="31">
        <v>3.5301215810322216E-2</v>
      </c>
      <c r="BM100" s="31">
        <v>2.0699999999999998</v>
      </c>
      <c r="BN100" s="31">
        <v>1.008128581</v>
      </c>
      <c r="BO100" s="31">
        <v>-1.98</v>
      </c>
      <c r="BP100" s="31">
        <v>-1.96</v>
      </c>
      <c r="BQ100" s="31">
        <v>28.9</v>
      </c>
      <c r="BR100" s="31">
        <v>-3.9247942584907471E-5</v>
      </c>
      <c r="BS100" s="31" t="s">
        <v>399</v>
      </c>
      <c r="BT100" s="31">
        <v>-0.32300000000000001</v>
      </c>
      <c r="BU100" s="31">
        <v>1.4954334262358904</v>
      </c>
      <c r="BV100" s="31">
        <v>0.77638046935880889</v>
      </c>
      <c r="BW100" s="31">
        <v>0.29399999999999998</v>
      </c>
      <c r="BX100" s="31">
        <v>0</v>
      </c>
      <c r="BY100" s="31">
        <v>0.29399999999999998</v>
      </c>
      <c r="BZ100" s="31">
        <f>COUNT(BM100:BM104)</f>
        <v>5</v>
      </c>
      <c r="CA100" s="31">
        <f>AVERAGE(BM100:BM104)</f>
        <v>2.0479999999999996</v>
      </c>
      <c r="CB100" s="31">
        <f>STDEV(BM100:BM104)/SQRT(BZ100)</f>
        <v>1.6552945357246818E-2</v>
      </c>
      <c r="CC100" s="31">
        <f>AVERAGE(BO100:BO104)</f>
        <v>-1.9440000000000002</v>
      </c>
      <c r="CD100" s="31">
        <f>AVERAGE(BQ100:BQ104)</f>
        <v>28.929999999999996</v>
      </c>
      <c r="CE100" s="31">
        <f>STDEV(BP100:BP104)/SQRT(BZ100)</f>
        <v>5.2725705305856276E-2</v>
      </c>
      <c r="CF100" s="31">
        <f>AVERAGE(BY100:BY104)</f>
        <v>0.315</v>
      </c>
      <c r="CG100" s="31">
        <f>STDEV(BY100:BY104)/SQRT(BZ100)</f>
        <v>2.1452272606882389E-2</v>
      </c>
      <c r="CH100" s="31">
        <v>0.9278942143709179</v>
      </c>
      <c r="CI100" s="31" t="s">
        <v>385</v>
      </c>
      <c r="CJ100" s="31">
        <v>-22.632999999999999</v>
      </c>
      <c r="CK100" s="31">
        <v>-4.115914273603952E-3</v>
      </c>
      <c r="CL100" s="31">
        <v>0.18513512426840098</v>
      </c>
      <c r="CM100" s="31">
        <v>0.27800000000000002</v>
      </c>
      <c r="CN100" s="31">
        <v>0</v>
      </c>
      <c r="CO100" s="31">
        <v>0.27800000000000002</v>
      </c>
      <c r="CP100" s="31">
        <v>-26.363</v>
      </c>
      <c r="CQ100" s="31">
        <v>0</v>
      </c>
    </row>
    <row r="101" spans="1:95" s="21" customFormat="1" x14ac:dyDescent="0.2">
      <c r="A101" s="25" t="s">
        <v>183</v>
      </c>
      <c r="B101" s="31" t="s">
        <v>432</v>
      </c>
      <c r="C101" s="31" t="s">
        <v>65</v>
      </c>
      <c r="D101" s="31" t="s">
        <v>62</v>
      </c>
      <c r="E101" s="31" t="b">
        <v>0</v>
      </c>
      <c r="F101" s="31" t="s">
        <v>345</v>
      </c>
      <c r="G101" s="31" t="s">
        <v>423</v>
      </c>
      <c r="H101" s="31" t="s">
        <v>66</v>
      </c>
      <c r="I101" s="31" t="s">
        <v>167</v>
      </c>
      <c r="J101" s="31" t="s">
        <v>67</v>
      </c>
      <c r="K101" s="31" t="s">
        <v>375</v>
      </c>
      <c r="L101" s="31">
        <v>90</v>
      </c>
      <c r="M101" s="31">
        <v>7</v>
      </c>
      <c r="N101" s="31">
        <v>7</v>
      </c>
      <c r="O101" s="31">
        <v>17043.527583479827</v>
      </c>
      <c r="P101" s="31">
        <v>16972.052000741754</v>
      </c>
      <c r="Q101" s="31">
        <v>2.06</v>
      </c>
      <c r="R101" s="31">
        <v>0</v>
      </c>
      <c r="S101" s="31">
        <v>0</v>
      </c>
      <c r="T101" s="31">
        <v>8.5817629305379498E-4</v>
      </c>
      <c r="U101" s="31">
        <v>6.05</v>
      </c>
      <c r="V101" s="31">
        <v>0.01</v>
      </c>
      <c r="W101" s="31">
        <v>0.01</v>
      </c>
      <c r="X101" s="31">
        <v>1.0720706827730117E-2</v>
      </c>
      <c r="Y101" s="31">
        <v>37.159999999999997</v>
      </c>
      <c r="Z101" s="31">
        <v>0.02</v>
      </c>
      <c r="AA101" s="31">
        <v>0.01</v>
      </c>
      <c r="AB101" s="31">
        <v>1.1052191082845525E-2</v>
      </c>
      <c r="AC101" s="31">
        <v>5.2610000000000001</v>
      </c>
      <c r="AD101" s="31">
        <v>1E-3</v>
      </c>
      <c r="AE101" s="31">
        <v>1E-3</v>
      </c>
      <c r="AF101" s="31">
        <v>1.084155135984559E-3</v>
      </c>
      <c r="AG101" s="31">
        <v>11.324999999999999</v>
      </c>
      <c r="AH101" s="31">
        <v>1.4999999999999999E-2</v>
      </c>
      <c r="AI101" s="31">
        <v>6.0000000000000001E-3</v>
      </c>
      <c r="AJ101" s="31">
        <v>1.0767410505434933E-2</v>
      </c>
      <c r="AK101" s="31">
        <v>16.291</v>
      </c>
      <c r="AL101" s="31">
        <v>5.2999999999999999E-2</v>
      </c>
      <c r="AM101" s="31">
        <v>0.02</v>
      </c>
      <c r="AN101" s="31">
        <v>3.8630555969208086E-2</v>
      </c>
      <c r="AO101" s="31">
        <v>-0.32600000000000001</v>
      </c>
      <c r="AP101" s="31">
        <v>0.05</v>
      </c>
      <c r="AQ101" s="31">
        <v>1.9E-2</v>
      </c>
      <c r="AR101" s="31">
        <v>3.6961813797966286E-2</v>
      </c>
      <c r="AS101" s="31">
        <v>-4.0289999999999999</v>
      </c>
      <c r="AT101" s="31">
        <v>1.7999999999999999E-2</v>
      </c>
      <c r="AU101" s="31">
        <v>7.0000000000000001E-3</v>
      </c>
      <c r="AV101" s="31">
        <v>1.3586146152653963E-2</v>
      </c>
      <c r="AW101" s="31">
        <v>-26.21</v>
      </c>
      <c r="AX101" s="31">
        <v>4.4999999999999998E-2</v>
      </c>
      <c r="AY101" s="31">
        <v>1.7000000000000001E-2</v>
      </c>
      <c r="AZ101" s="31">
        <v>3.3309739685854607E-2</v>
      </c>
      <c r="BA101" s="31">
        <v>-4.2149999999999999</v>
      </c>
      <c r="BB101" s="31">
        <v>0.67400000000000004</v>
      </c>
      <c r="BC101" s="31">
        <v>0.255</v>
      </c>
      <c r="BD101" s="31">
        <v>0.49503739921850204</v>
      </c>
      <c r="BE101" s="31">
        <v>-31.440999999999999</v>
      </c>
      <c r="BF101" s="31">
        <v>0.64300000000000002</v>
      </c>
      <c r="BG101" s="31">
        <v>0.24299999999999999</v>
      </c>
      <c r="BH101" s="31">
        <v>0.47200476965740112</v>
      </c>
      <c r="BI101" s="31">
        <v>0.20100000000000001</v>
      </c>
      <c r="BJ101" s="31">
        <v>3.3000000000000002E-2</v>
      </c>
      <c r="BK101" s="31">
        <v>1.2999999999999999E-2</v>
      </c>
      <c r="BL101" s="31">
        <v>2.4392091072946549E-2</v>
      </c>
      <c r="BM101" s="31">
        <v>2.06</v>
      </c>
      <c r="BN101" s="31">
        <v>1.008128581</v>
      </c>
      <c r="BO101" s="31">
        <v>-2.06</v>
      </c>
      <c r="BP101" s="31">
        <v>-2.04</v>
      </c>
      <c r="BQ101" s="31">
        <v>28.81</v>
      </c>
      <c r="BR101" s="31">
        <v>-3.9247942584907471E-5</v>
      </c>
      <c r="BS101" s="31" t="s">
        <v>399</v>
      </c>
      <c r="BT101" s="31">
        <v>-0.32500000000000001</v>
      </c>
      <c r="BU101" s="31">
        <v>1.4954334262358904</v>
      </c>
      <c r="BV101" s="31">
        <v>0.77638046935880889</v>
      </c>
      <c r="BW101" s="31">
        <v>0.28999999999999998</v>
      </c>
      <c r="BX101" s="31">
        <v>0</v>
      </c>
      <c r="BY101" s="31">
        <v>0.28999999999999998</v>
      </c>
      <c r="BZ101" s="31"/>
      <c r="CA101" s="31"/>
      <c r="CB101" s="31"/>
      <c r="CC101" s="31"/>
      <c r="CD101" s="31"/>
      <c r="CE101" s="31"/>
      <c r="CF101" s="31"/>
      <c r="CG101" s="31"/>
      <c r="CH101" s="31">
        <v>0.9278942143709179</v>
      </c>
      <c r="CI101" s="31" t="s">
        <v>385</v>
      </c>
      <c r="CJ101" s="31">
        <v>-22.472000000000001</v>
      </c>
      <c r="CK101" s="31">
        <v>-4.115914273603952E-3</v>
      </c>
      <c r="CL101" s="31">
        <v>0.18513512426840098</v>
      </c>
      <c r="CM101" s="31">
        <v>0.27800000000000002</v>
      </c>
      <c r="CN101" s="31">
        <v>0</v>
      </c>
      <c r="CO101" s="31">
        <v>0.27800000000000002</v>
      </c>
      <c r="CP101" s="31">
        <v>-26.21</v>
      </c>
      <c r="CQ101" s="31">
        <v>0</v>
      </c>
    </row>
    <row r="102" spans="1:95" s="21" customFormat="1" x14ac:dyDescent="0.2">
      <c r="A102" s="25" t="s">
        <v>203</v>
      </c>
      <c r="B102" s="31" t="s">
        <v>433</v>
      </c>
      <c r="C102" s="31" t="s">
        <v>65</v>
      </c>
      <c r="D102" s="31" t="s">
        <v>62</v>
      </c>
      <c r="E102" s="31" t="b">
        <v>0</v>
      </c>
      <c r="F102" s="31" t="s">
        <v>345</v>
      </c>
      <c r="G102" s="31" t="s">
        <v>423</v>
      </c>
      <c r="H102" s="31" t="s">
        <v>66</v>
      </c>
      <c r="I102" s="31" t="s">
        <v>167</v>
      </c>
      <c r="J102" s="31" t="s">
        <v>67</v>
      </c>
      <c r="K102" s="31" t="s">
        <v>375</v>
      </c>
      <c r="L102" s="31">
        <v>90</v>
      </c>
      <c r="M102" s="31">
        <v>7</v>
      </c>
      <c r="N102" s="31">
        <v>7</v>
      </c>
      <c r="O102" s="31">
        <v>16954.289816598688</v>
      </c>
      <c r="P102" s="31">
        <v>16969.64858764597</v>
      </c>
      <c r="Q102" s="31">
        <v>1.99</v>
      </c>
      <c r="R102" s="31">
        <v>0</v>
      </c>
      <c r="S102" s="31">
        <v>0</v>
      </c>
      <c r="T102" s="31">
        <v>1.635952781073331E-3</v>
      </c>
      <c r="U102" s="31">
        <v>6.12</v>
      </c>
      <c r="V102" s="31">
        <v>0</v>
      </c>
      <c r="W102" s="31">
        <v>0</v>
      </c>
      <c r="X102" s="31">
        <v>2.3819651000959482E-3</v>
      </c>
      <c r="Y102" s="31">
        <v>37.229999999999997</v>
      </c>
      <c r="Z102" s="31">
        <v>0</v>
      </c>
      <c r="AA102" s="31">
        <v>0</v>
      </c>
      <c r="AB102" s="31">
        <v>2.4556154609904454E-3</v>
      </c>
      <c r="AC102" s="31">
        <v>5.2050000000000001</v>
      </c>
      <c r="AD102" s="31">
        <v>2E-3</v>
      </c>
      <c r="AE102" s="31">
        <v>1E-3</v>
      </c>
      <c r="AF102" s="31">
        <v>1.5969222686079746E-3</v>
      </c>
      <c r="AG102" s="31">
        <v>11.393000000000001</v>
      </c>
      <c r="AH102" s="31">
        <v>3.0000000000000001E-3</v>
      </c>
      <c r="AI102" s="31">
        <v>1E-3</v>
      </c>
      <c r="AJ102" s="31">
        <v>2.3947107076289186E-3</v>
      </c>
      <c r="AK102" s="31">
        <v>16.279</v>
      </c>
      <c r="AL102" s="31">
        <v>6.2E-2</v>
      </c>
      <c r="AM102" s="31">
        <v>2.3E-2</v>
      </c>
      <c r="AN102" s="31">
        <v>4.5609159018302231E-2</v>
      </c>
      <c r="AO102" s="31">
        <v>-0.34599999999999997</v>
      </c>
      <c r="AP102" s="31">
        <v>6.6000000000000003E-2</v>
      </c>
      <c r="AQ102" s="31">
        <v>2.5000000000000001E-2</v>
      </c>
      <c r="AR102" s="31">
        <v>4.839380835272037E-2</v>
      </c>
      <c r="AS102" s="31">
        <v>23.413</v>
      </c>
      <c r="AT102" s="31">
        <v>0.47299999999999998</v>
      </c>
      <c r="AU102" s="31">
        <v>0.17899999999999999</v>
      </c>
      <c r="AV102" s="31">
        <v>0.34772013607741264</v>
      </c>
      <c r="AW102" s="31">
        <v>0.48499999999999999</v>
      </c>
      <c r="AX102" s="31">
        <v>0.46</v>
      </c>
      <c r="AY102" s="31">
        <v>0.17399999999999999</v>
      </c>
      <c r="AZ102" s="31">
        <v>0.33809059951188486</v>
      </c>
      <c r="BA102" s="31">
        <v>-5.7370000000000001</v>
      </c>
      <c r="BB102" s="31">
        <v>1.377</v>
      </c>
      <c r="BC102" s="31">
        <v>0.52</v>
      </c>
      <c r="BD102" s="31">
        <v>1.0110556524564465</v>
      </c>
      <c r="BE102" s="31">
        <v>-32.991999999999997</v>
      </c>
      <c r="BF102" s="31">
        <v>1.333</v>
      </c>
      <c r="BG102" s="31">
        <v>0.504</v>
      </c>
      <c r="BH102" s="31">
        <v>0.97921233986247391</v>
      </c>
      <c r="BI102" s="31">
        <v>0.27500000000000002</v>
      </c>
      <c r="BJ102" s="31">
        <v>6.5000000000000002E-2</v>
      </c>
      <c r="BK102" s="31">
        <v>2.4E-2</v>
      </c>
      <c r="BL102" s="31">
        <v>4.7428498051953628E-2</v>
      </c>
      <c r="BM102" s="31">
        <v>2</v>
      </c>
      <c r="BN102" s="31">
        <v>1.008128581</v>
      </c>
      <c r="BO102" s="31">
        <v>-1.99</v>
      </c>
      <c r="BP102" s="31">
        <v>-1.98</v>
      </c>
      <c r="BQ102" s="31">
        <v>28.88</v>
      </c>
      <c r="BR102" s="31">
        <v>-3.9247942584907471E-5</v>
      </c>
      <c r="BS102" s="31" t="s">
        <v>399</v>
      </c>
      <c r="BT102" s="31">
        <v>-0.34499999999999997</v>
      </c>
      <c r="BU102" s="31">
        <v>1.4954334262358904</v>
      </c>
      <c r="BV102" s="31">
        <v>0.77638046935880889</v>
      </c>
      <c r="BW102" s="31">
        <v>0.26</v>
      </c>
      <c r="BX102" s="31">
        <v>0</v>
      </c>
      <c r="BY102" s="31">
        <v>0.26</v>
      </c>
      <c r="BZ102" s="31"/>
      <c r="CA102" s="31"/>
      <c r="CB102" s="31"/>
      <c r="CC102" s="31"/>
      <c r="CD102" s="31"/>
      <c r="CE102" s="31"/>
      <c r="CF102" s="31"/>
      <c r="CG102" s="31"/>
      <c r="CH102" s="31">
        <v>0.9278942143709179</v>
      </c>
      <c r="CI102" s="31" t="s">
        <v>385</v>
      </c>
      <c r="CJ102" s="31">
        <v>-21.239000000000001</v>
      </c>
      <c r="CK102" s="31">
        <v>-4.115914273603952E-3</v>
      </c>
      <c r="CL102" s="31">
        <v>0.18513512426840098</v>
      </c>
      <c r="CM102" s="31">
        <v>0.27300000000000002</v>
      </c>
      <c r="CN102" s="31">
        <v>0</v>
      </c>
      <c r="CO102" s="31">
        <v>0.27300000000000002</v>
      </c>
      <c r="CP102" s="31">
        <v>0.48499999999999999</v>
      </c>
      <c r="CQ102" s="31">
        <v>0</v>
      </c>
    </row>
    <row r="103" spans="1:95" s="21" customFormat="1" x14ac:dyDescent="0.2">
      <c r="A103" s="25" t="s">
        <v>223</v>
      </c>
      <c r="B103" s="31" t="s">
        <v>434</v>
      </c>
      <c r="C103" s="31" t="s">
        <v>65</v>
      </c>
      <c r="D103" s="31" t="s">
        <v>62</v>
      </c>
      <c r="E103" s="31" t="b">
        <v>0</v>
      </c>
      <c r="F103" s="31" t="s">
        <v>345</v>
      </c>
      <c r="G103" s="31" t="s">
        <v>423</v>
      </c>
      <c r="H103" s="31" t="s">
        <v>66</v>
      </c>
      <c r="I103" s="31" t="s">
        <v>167</v>
      </c>
      <c r="J103" s="31" t="s">
        <v>67</v>
      </c>
      <c r="K103" s="31" t="s">
        <v>375</v>
      </c>
      <c r="L103" s="31">
        <v>90</v>
      </c>
      <c r="M103" s="31">
        <v>7</v>
      </c>
      <c r="N103" s="31">
        <v>7</v>
      </c>
      <c r="O103" s="31">
        <v>16919.592222417501</v>
      </c>
      <c r="P103" s="31">
        <v>16880.776139555386</v>
      </c>
      <c r="Q103" s="31">
        <v>2.09</v>
      </c>
      <c r="R103" s="31">
        <v>0</v>
      </c>
      <c r="S103" s="31">
        <v>0</v>
      </c>
      <c r="T103" s="31">
        <v>1.6449878949603505E-3</v>
      </c>
      <c r="U103" s="31">
        <v>6.16</v>
      </c>
      <c r="V103" s="31">
        <v>0.01</v>
      </c>
      <c r="W103" s="31">
        <v>0</v>
      </c>
      <c r="X103" s="31">
        <v>6.812609002312865E-3</v>
      </c>
      <c r="Y103" s="31">
        <v>37.270000000000003</v>
      </c>
      <c r="Z103" s="31">
        <v>0.01</v>
      </c>
      <c r="AA103" s="31">
        <v>0</v>
      </c>
      <c r="AB103" s="31">
        <v>7.0232548726634854E-3</v>
      </c>
      <c r="AC103" s="31">
        <v>5.2939999999999996</v>
      </c>
      <c r="AD103" s="31">
        <v>2E-3</v>
      </c>
      <c r="AE103" s="31">
        <v>1E-3</v>
      </c>
      <c r="AF103" s="31">
        <v>1.7301332222634856E-3</v>
      </c>
      <c r="AG103" s="31">
        <v>11.433</v>
      </c>
      <c r="AH103" s="31">
        <v>8.9999999999999993E-3</v>
      </c>
      <c r="AI103" s="31">
        <v>4.0000000000000001E-3</v>
      </c>
      <c r="AJ103" s="31">
        <v>6.8442254018757642E-3</v>
      </c>
      <c r="AK103" s="31">
        <v>16.484999999999999</v>
      </c>
      <c r="AL103" s="31">
        <v>2.7E-2</v>
      </c>
      <c r="AM103" s="31">
        <v>0.01</v>
      </c>
      <c r="AN103" s="31">
        <v>1.9949438418282048E-2</v>
      </c>
      <c r="AO103" s="31">
        <v>-0.27400000000000002</v>
      </c>
      <c r="AP103" s="31">
        <v>3.5000000000000003E-2</v>
      </c>
      <c r="AQ103" s="31">
        <v>1.2999999999999999E-2</v>
      </c>
      <c r="AR103" s="31">
        <v>2.5954658890387887E-2</v>
      </c>
      <c r="AS103" s="31">
        <v>20.62</v>
      </c>
      <c r="AT103" s="31">
        <v>0.30099999999999999</v>
      </c>
      <c r="AU103" s="31">
        <v>0.114</v>
      </c>
      <c r="AV103" s="31">
        <v>0.22114534721113382</v>
      </c>
      <c r="AW103" s="31">
        <v>-2.3239999999999998</v>
      </c>
      <c r="AX103" s="31">
        <v>0.27900000000000003</v>
      </c>
      <c r="AY103" s="31">
        <v>0.105</v>
      </c>
      <c r="AZ103" s="31">
        <v>0.20474389186833525</v>
      </c>
      <c r="BA103" s="31">
        <v>-5.3949999999999996</v>
      </c>
      <c r="BB103" s="31">
        <v>1.4279999999999999</v>
      </c>
      <c r="BC103" s="31">
        <v>0.54</v>
      </c>
      <c r="BD103" s="31">
        <v>1.0486105193040705</v>
      </c>
      <c r="BE103" s="31">
        <v>-32.826000000000001</v>
      </c>
      <c r="BF103" s="31">
        <v>1.3740000000000001</v>
      </c>
      <c r="BG103" s="31">
        <v>0.51900000000000002</v>
      </c>
      <c r="BH103" s="31">
        <v>1.0093280502668387</v>
      </c>
      <c r="BI103" s="31">
        <v>0.249</v>
      </c>
      <c r="BJ103" s="31">
        <v>6.7000000000000004E-2</v>
      </c>
      <c r="BK103" s="31">
        <v>2.5000000000000001E-2</v>
      </c>
      <c r="BL103" s="31">
        <v>4.9250290314981633E-2</v>
      </c>
      <c r="BM103" s="31">
        <v>2.09</v>
      </c>
      <c r="BN103" s="31">
        <v>1.008128581</v>
      </c>
      <c r="BO103" s="31">
        <v>-1.95</v>
      </c>
      <c r="BP103" s="31">
        <v>-1.94</v>
      </c>
      <c r="BQ103" s="31">
        <v>28.92</v>
      </c>
      <c r="BR103" s="31">
        <v>-3.9247942584907471E-5</v>
      </c>
      <c r="BS103" s="31" t="s">
        <v>399</v>
      </c>
      <c r="BT103" s="31">
        <v>-0.27300000000000002</v>
      </c>
      <c r="BU103" s="31">
        <v>1.4954334262358904</v>
      </c>
      <c r="BV103" s="31">
        <v>0.77638046935880889</v>
      </c>
      <c r="BW103" s="31">
        <v>0.36799999999999999</v>
      </c>
      <c r="BX103" s="31">
        <v>0</v>
      </c>
      <c r="BY103" s="31">
        <v>0.36799999999999999</v>
      </c>
      <c r="BZ103" s="31"/>
      <c r="CA103" s="31"/>
      <c r="CB103" s="31"/>
      <c r="CC103" s="31"/>
      <c r="CD103" s="31"/>
      <c r="CE103" s="31"/>
      <c r="CF103" s="31"/>
      <c r="CG103" s="31"/>
      <c r="CH103" s="31">
        <v>0.9278942143709179</v>
      </c>
      <c r="CI103" s="31" t="s">
        <v>385</v>
      </c>
      <c r="CJ103" s="31">
        <v>-21.457000000000001</v>
      </c>
      <c r="CK103" s="31">
        <v>-4.115914273603952E-3</v>
      </c>
      <c r="CL103" s="31">
        <v>0.18513512426840098</v>
      </c>
      <c r="CM103" s="31">
        <v>0.27300000000000002</v>
      </c>
      <c r="CN103" s="31">
        <v>0</v>
      </c>
      <c r="CO103" s="31">
        <v>0.27300000000000002</v>
      </c>
      <c r="CP103" s="31">
        <v>-2.3239999999999998</v>
      </c>
      <c r="CQ103" s="31">
        <v>0</v>
      </c>
    </row>
    <row r="104" spans="1:95" s="21" customFormat="1" x14ac:dyDescent="0.2">
      <c r="A104" s="25" t="s">
        <v>255</v>
      </c>
      <c r="B104" s="31" t="s">
        <v>435</v>
      </c>
      <c r="C104" s="31" t="s">
        <v>65</v>
      </c>
      <c r="D104" s="31" t="s">
        <v>62</v>
      </c>
      <c r="E104" s="31" t="b">
        <v>0</v>
      </c>
      <c r="F104" s="31" t="s">
        <v>345</v>
      </c>
      <c r="G104" s="31" t="s">
        <v>430</v>
      </c>
      <c r="H104" s="31" t="s">
        <v>66</v>
      </c>
      <c r="I104" s="31" t="s">
        <v>167</v>
      </c>
      <c r="J104" s="31" t="s">
        <v>67</v>
      </c>
      <c r="K104" s="31" t="s">
        <v>375</v>
      </c>
      <c r="L104" s="31">
        <v>90</v>
      </c>
      <c r="M104" s="31">
        <v>7</v>
      </c>
      <c r="N104" s="31">
        <v>7</v>
      </c>
      <c r="O104" s="31">
        <v>16948.452406871653</v>
      </c>
      <c r="P104" s="31">
        <v>17024.138769353536</v>
      </c>
      <c r="Q104" s="31">
        <v>2.0099999999999998</v>
      </c>
      <c r="R104" s="31">
        <v>0.01</v>
      </c>
      <c r="S104" s="31">
        <v>0</v>
      </c>
      <c r="T104" s="31">
        <v>3.9686025683369364E-3</v>
      </c>
      <c r="U104" s="31">
        <v>6.37</v>
      </c>
      <c r="V104" s="31">
        <v>7.0000000000000007E-2</v>
      </c>
      <c r="W104" s="31">
        <v>0.02</v>
      </c>
      <c r="X104" s="31">
        <v>4.7857346427782575E-2</v>
      </c>
      <c r="Y104" s="31">
        <v>37.49</v>
      </c>
      <c r="Z104" s="31">
        <v>7.0000000000000007E-2</v>
      </c>
      <c r="AA104" s="31">
        <v>0.03</v>
      </c>
      <c r="AB104" s="31">
        <v>4.9337095579330921E-2</v>
      </c>
      <c r="AC104" s="31">
        <v>5.2309999999999999</v>
      </c>
      <c r="AD104" s="31">
        <v>7.0000000000000001E-3</v>
      </c>
      <c r="AE104" s="31">
        <v>3.0000000000000001E-3</v>
      </c>
      <c r="AF104" s="31">
        <v>5.3169063201296551E-3</v>
      </c>
      <c r="AG104" s="31">
        <v>11.648</v>
      </c>
      <c r="AH104" s="31">
        <v>6.5000000000000002E-2</v>
      </c>
      <c r="AI104" s="31">
        <v>2.5000000000000001E-2</v>
      </c>
      <c r="AJ104" s="31">
        <v>4.8068504386916691E-2</v>
      </c>
      <c r="AK104" s="31">
        <v>16.628</v>
      </c>
      <c r="AL104" s="31">
        <v>8.5999999999999993E-2</v>
      </c>
      <c r="AM104" s="31">
        <v>3.2000000000000001E-2</v>
      </c>
      <c r="AN104" s="31">
        <v>6.2985192435823234E-2</v>
      </c>
      <c r="AO104" s="31">
        <v>-0.27700000000000002</v>
      </c>
      <c r="AP104" s="31">
        <v>4.9000000000000002E-2</v>
      </c>
      <c r="AQ104" s="31">
        <v>1.9E-2</v>
      </c>
      <c r="AR104" s="31">
        <v>3.6274996983933244E-2</v>
      </c>
      <c r="AS104" s="31">
        <v>132.38</v>
      </c>
      <c r="AT104" s="31">
        <v>3.4239999999999999</v>
      </c>
      <c r="AU104" s="31">
        <v>1.294</v>
      </c>
      <c r="AV104" s="31">
        <v>2.5149863745928407</v>
      </c>
      <c r="AW104" s="31">
        <v>106.45399999999999</v>
      </c>
      <c r="AX104" s="31">
        <v>3.476</v>
      </c>
      <c r="AY104" s="31">
        <v>1.3140000000000001</v>
      </c>
      <c r="AZ104" s="31">
        <v>2.5532693433240614</v>
      </c>
      <c r="BA104" s="31">
        <v>-41.506999999999998</v>
      </c>
      <c r="BB104" s="31">
        <v>1.83</v>
      </c>
      <c r="BC104" s="31">
        <v>0.69199999999999995</v>
      </c>
      <c r="BD104" s="31">
        <v>1.3438260211863897</v>
      </c>
      <c r="BE104" s="31">
        <v>-68.268000000000001</v>
      </c>
      <c r="BF104" s="31">
        <v>1.7150000000000001</v>
      </c>
      <c r="BG104" s="31">
        <v>0.64800000000000002</v>
      </c>
      <c r="BH104" s="31">
        <v>1.2594944827268686</v>
      </c>
      <c r="BI104" s="31">
        <v>1.8680000000000001</v>
      </c>
      <c r="BJ104" s="31">
        <v>7.6999999999999999E-2</v>
      </c>
      <c r="BK104" s="31">
        <v>2.9000000000000001E-2</v>
      </c>
      <c r="BL104" s="31">
        <v>5.678781661636674E-2</v>
      </c>
      <c r="BM104" s="31">
        <v>2.02</v>
      </c>
      <c r="BN104" s="31">
        <v>1.008128581</v>
      </c>
      <c r="BO104" s="31">
        <v>-1.74</v>
      </c>
      <c r="BP104" s="31">
        <v>-1.73</v>
      </c>
      <c r="BQ104" s="31">
        <v>29.14</v>
      </c>
      <c r="BR104" s="31">
        <v>-3.9247942584907471E-5</v>
      </c>
      <c r="BS104" s="31" t="s">
        <v>399</v>
      </c>
      <c r="BT104" s="31">
        <v>-0.27600000000000002</v>
      </c>
      <c r="BU104" s="31">
        <v>1.4954334262358904</v>
      </c>
      <c r="BV104" s="31">
        <v>0.77638046935880889</v>
      </c>
      <c r="BW104" s="31">
        <v>0.36299999999999999</v>
      </c>
      <c r="BX104" s="31">
        <v>0</v>
      </c>
      <c r="BY104" s="31">
        <v>0.36299999999999999</v>
      </c>
      <c r="BZ104" s="31"/>
      <c r="CA104" s="31"/>
      <c r="CB104" s="31"/>
      <c r="CC104" s="31"/>
      <c r="CD104" s="31"/>
      <c r="CE104" s="31"/>
      <c r="CF104" s="31"/>
      <c r="CG104" s="31"/>
      <c r="CH104" s="31">
        <v>0.9278942143709179</v>
      </c>
      <c r="CI104" s="31" t="s">
        <v>385</v>
      </c>
      <c r="CJ104" s="31">
        <v>-16.38</v>
      </c>
      <c r="CK104" s="31">
        <v>-4.115914273603952E-3</v>
      </c>
      <c r="CL104" s="31">
        <v>0.18513512426840098</v>
      </c>
      <c r="CM104" s="31">
        <v>0.253</v>
      </c>
      <c r="CN104" s="31">
        <v>0</v>
      </c>
      <c r="CO104" s="31">
        <v>0.253</v>
      </c>
      <c r="CP104" s="31">
        <v>106.45399999999999</v>
      </c>
      <c r="CQ104" s="31">
        <v>0</v>
      </c>
    </row>
    <row r="105" spans="1:95" s="21" customFormat="1" x14ac:dyDescent="0.2">
      <c r="A105" s="25" t="s">
        <v>187</v>
      </c>
      <c r="B105" s="31" t="s">
        <v>436</v>
      </c>
      <c r="C105" s="31" t="s">
        <v>65</v>
      </c>
      <c r="D105" s="31" t="s">
        <v>62</v>
      </c>
      <c r="E105" s="31" t="b">
        <v>0</v>
      </c>
      <c r="F105" s="31" t="s">
        <v>174</v>
      </c>
      <c r="G105" s="31" t="s">
        <v>423</v>
      </c>
      <c r="H105" s="31" t="s">
        <v>66</v>
      </c>
      <c r="I105" s="31" t="s">
        <v>174</v>
      </c>
      <c r="J105" s="31" t="s">
        <v>67</v>
      </c>
      <c r="K105" s="31" t="s">
        <v>375</v>
      </c>
      <c r="L105" s="31">
        <v>90</v>
      </c>
      <c r="M105" s="31">
        <v>7</v>
      </c>
      <c r="N105" s="31">
        <v>7</v>
      </c>
      <c r="O105" s="31">
        <v>17075.191108968898</v>
      </c>
      <c r="P105" s="31">
        <v>16930.20954010943</v>
      </c>
      <c r="Q105" s="31">
        <v>2.0499999999999998</v>
      </c>
      <c r="R105" s="31">
        <v>0</v>
      </c>
      <c r="S105" s="31">
        <v>0</v>
      </c>
      <c r="T105" s="31">
        <v>1.8550034951826304E-3</v>
      </c>
      <c r="U105" s="31">
        <v>5.85</v>
      </c>
      <c r="V105" s="31">
        <v>0.02</v>
      </c>
      <c r="W105" s="31">
        <v>0.01</v>
      </c>
      <c r="X105" s="31">
        <v>1.2203323480218789E-2</v>
      </c>
      <c r="Y105" s="31">
        <v>36.950000000000003</v>
      </c>
      <c r="Z105" s="31">
        <v>0.02</v>
      </c>
      <c r="AA105" s="31">
        <v>0.01</v>
      </c>
      <c r="AB105" s="31">
        <v>1.2580650242228562E-2</v>
      </c>
      <c r="AC105" s="31">
        <v>5.2519999999999998</v>
      </c>
      <c r="AD105" s="31">
        <v>3.0000000000000001E-3</v>
      </c>
      <c r="AE105" s="31">
        <v>1E-3</v>
      </c>
      <c r="AF105" s="31">
        <v>1.8926657746549717E-3</v>
      </c>
      <c r="AG105" s="31">
        <v>11.122</v>
      </c>
      <c r="AH105" s="31">
        <v>1.7000000000000001E-2</v>
      </c>
      <c r="AI105" s="31">
        <v>6.0000000000000001E-3</v>
      </c>
      <c r="AJ105" s="31">
        <v>1.2256146314454429E-2</v>
      </c>
      <c r="AK105" s="31">
        <v>15.975</v>
      </c>
      <c r="AL105" s="31">
        <v>3.1E-2</v>
      </c>
      <c r="AM105" s="31">
        <v>1.2E-2</v>
      </c>
      <c r="AN105" s="31">
        <v>2.2571154708753215E-2</v>
      </c>
      <c r="AO105" s="31">
        <v>-0.43</v>
      </c>
      <c r="AP105" s="31">
        <v>3.4000000000000002E-2</v>
      </c>
      <c r="AQ105" s="31">
        <v>1.2999999999999999E-2</v>
      </c>
      <c r="AR105" s="31">
        <v>2.4766785951217098E-2</v>
      </c>
      <c r="AS105" s="31">
        <v>-100.792</v>
      </c>
      <c r="AT105" s="31">
        <v>1.91</v>
      </c>
      <c r="AU105" s="31">
        <v>0.72199999999999998</v>
      </c>
      <c r="AV105" s="31">
        <v>1.4028261275837466</v>
      </c>
      <c r="AW105" s="31">
        <v>-120.465</v>
      </c>
      <c r="AX105" s="31">
        <v>1.869</v>
      </c>
      <c r="AY105" s="31">
        <v>0.70599999999999996</v>
      </c>
      <c r="AZ105" s="31">
        <v>1.372468555812931</v>
      </c>
      <c r="BA105" s="31">
        <v>-153.149</v>
      </c>
      <c r="BB105" s="31">
        <v>3.129</v>
      </c>
      <c r="BC105" s="31">
        <v>1.1830000000000001</v>
      </c>
      <c r="BD105" s="31">
        <v>2.2983562500958481</v>
      </c>
      <c r="BE105" s="31">
        <v>-175.97</v>
      </c>
      <c r="BF105" s="31">
        <v>3.0379999999999998</v>
      </c>
      <c r="BG105" s="31">
        <v>1.1479999999999999</v>
      </c>
      <c r="BH105" s="31">
        <v>2.2311153589389647</v>
      </c>
      <c r="BI105" s="31">
        <v>6.7569999999999997</v>
      </c>
      <c r="BJ105" s="31">
        <v>0.16800000000000001</v>
      </c>
      <c r="BK105" s="31">
        <v>6.3E-2</v>
      </c>
      <c r="BL105" s="31">
        <v>0.12303512496486994</v>
      </c>
      <c r="BM105" s="31">
        <v>2.06</v>
      </c>
      <c r="BN105" s="31">
        <v>1.008128581</v>
      </c>
      <c r="BO105" s="31">
        <v>-2.2599999999999998</v>
      </c>
      <c r="BP105" s="31">
        <v>-2.2400000000000002</v>
      </c>
      <c r="BQ105" s="31">
        <v>28.61</v>
      </c>
      <c r="BR105" s="31">
        <v>-3.9247942584907471E-5</v>
      </c>
      <c r="BS105" s="31" t="s">
        <v>399</v>
      </c>
      <c r="BT105" s="31">
        <v>-0.42899999999999999</v>
      </c>
      <c r="BU105" s="31">
        <v>1.4954334262358904</v>
      </c>
      <c r="BV105" s="31">
        <v>0.77638046935880889</v>
      </c>
      <c r="BW105" s="31">
        <v>0.13400000000000001</v>
      </c>
      <c r="BX105" s="31">
        <v>0</v>
      </c>
      <c r="BY105" s="31">
        <v>0.13400000000000001</v>
      </c>
      <c r="BZ105" s="31">
        <f>COUNT(BM105:BM111)</f>
        <v>7</v>
      </c>
      <c r="CA105" s="31">
        <f>AVERAGE(BM105:BM111)</f>
        <v>2.0500000000000003</v>
      </c>
      <c r="CB105" s="31">
        <f>STDEV(BM105:BM111)/SQRT(BZ105)</f>
        <v>8.1649658092772942E-3</v>
      </c>
      <c r="CC105" s="31">
        <f>AVERAGE(BO105:BO111)</f>
        <v>-2.3257142857142861</v>
      </c>
      <c r="CD105" s="31">
        <f>AVERAGE(BQ105:BQ111)</f>
        <v>28.54</v>
      </c>
      <c r="CE105" s="31">
        <f>STDEV(BP105:BP111)/SQRT(BZ105)</f>
        <v>2.2008038111031119E-2</v>
      </c>
      <c r="CF105" s="31">
        <f>AVERAGE(BY105:BY111)</f>
        <v>0.20557142857142857</v>
      </c>
      <c r="CG105" s="31">
        <f>STDEV(BY105:BY111)/SQRT(BZ105)</f>
        <v>1.3864749998359403E-2</v>
      </c>
      <c r="CH105" s="31">
        <v>0.9278942143709179</v>
      </c>
      <c r="CI105" s="31" t="s">
        <v>385</v>
      </c>
      <c r="CJ105" s="31">
        <v>-26.940999999999999</v>
      </c>
      <c r="CK105" s="31">
        <v>-4.115914273603952E-3</v>
      </c>
      <c r="CL105" s="31">
        <v>0.18513512426840098</v>
      </c>
      <c r="CM105" s="31">
        <v>0.29599999999999999</v>
      </c>
      <c r="CN105" s="31">
        <v>0</v>
      </c>
      <c r="CO105" s="31">
        <v>0.29599999999999999</v>
      </c>
      <c r="CP105" s="31">
        <v>-120.465</v>
      </c>
      <c r="CQ105" s="31">
        <v>0</v>
      </c>
    </row>
    <row r="106" spans="1:95" s="21" customFormat="1" x14ac:dyDescent="0.2">
      <c r="A106" s="25" t="s">
        <v>197</v>
      </c>
      <c r="B106" s="31" t="s">
        <v>437</v>
      </c>
      <c r="C106" s="31" t="s">
        <v>65</v>
      </c>
      <c r="D106" s="31" t="s">
        <v>62</v>
      </c>
      <c r="E106" s="31" t="b">
        <v>0</v>
      </c>
      <c r="F106" s="31" t="s">
        <v>174</v>
      </c>
      <c r="G106" s="31" t="s">
        <v>423</v>
      </c>
      <c r="H106" s="31" t="s">
        <v>66</v>
      </c>
      <c r="I106" s="31" t="s">
        <v>174</v>
      </c>
      <c r="J106" s="31" t="s">
        <v>67</v>
      </c>
      <c r="K106" s="31" t="s">
        <v>375</v>
      </c>
      <c r="L106" s="31">
        <v>90</v>
      </c>
      <c r="M106" s="31">
        <v>7</v>
      </c>
      <c r="N106" s="31">
        <v>7</v>
      </c>
      <c r="O106" s="31">
        <v>17033.763958119525</v>
      </c>
      <c r="P106" s="31">
        <v>16895.823428265459</v>
      </c>
      <c r="Q106" s="31">
        <v>2.06</v>
      </c>
      <c r="R106" s="31">
        <v>0</v>
      </c>
      <c r="S106" s="31">
        <v>0</v>
      </c>
      <c r="T106" s="31">
        <v>2.3431068382761323E-3</v>
      </c>
      <c r="U106" s="31">
        <v>5.67</v>
      </c>
      <c r="V106" s="31">
        <v>0.01</v>
      </c>
      <c r="W106" s="31">
        <v>0</v>
      </c>
      <c r="X106" s="31">
        <v>7.7387663375609282E-3</v>
      </c>
      <c r="Y106" s="31">
        <v>36.76</v>
      </c>
      <c r="Z106" s="31">
        <v>0.01</v>
      </c>
      <c r="AA106" s="31">
        <v>0</v>
      </c>
      <c r="AB106" s="31">
        <v>7.9780489927198783E-3</v>
      </c>
      <c r="AC106" s="31">
        <v>5.2480000000000002</v>
      </c>
      <c r="AD106" s="31">
        <v>3.0000000000000001E-3</v>
      </c>
      <c r="AE106" s="31">
        <v>1E-3</v>
      </c>
      <c r="AF106" s="31">
        <v>2.4338885386304813E-3</v>
      </c>
      <c r="AG106" s="31">
        <v>10.939</v>
      </c>
      <c r="AH106" s="31">
        <v>1.0999999999999999E-2</v>
      </c>
      <c r="AI106" s="31">
        <v>4.0000000000000001E-3</v>
      </c>
      <c r="AJ106" s="31">
        <v>7.7759744332026115E-3</v>
      </c>
      <c r="AK106" s="31">
        <v>15.856</v>
      </c>
      <c r="AL106" s="31">
        <v>4.7E-2</v>
      </c>
      <c r="AM106" s="31">
        <v>1.7999999999999999E-2</v>
      </c>
      <c r="AN106" s="31">
        <v>3.4219699574009409E-2</v>
      </c>
      <c r="AO106" s="31">
        <v>-0.36499999999999999</v>
      </c>
      <c r="AP106" s="31">
        <v>5.3999999999999999E-2</v>
      </c>
      <c r="AQ106" s="31">
        <v>2.1000000000000001E-2</v>
      </c>
      <c r="AR106" s="31">
        <v>3.9986439599991923E-2</v>
      </c>
      <c r="AS106" s="31">
        <v>368.82</v>
      </c>
      <c r="AT106" s="31">
        <v>21.582000000000001</v>
      </c>
      <c r="AU106" s="31">
        <v>8.157</v>
      </c>
      <c r="AV106" s="31">
        <v>15.851083315208363</v>
      </c>
      <c r="AW106" s="31">
        <v>339.358</v>
      </c>
      <c r="AX106" s="31">
        <v>21.094999999999999</v>
      </c>
      <c r="AY106" s="31">
        <v>7.9729999999999999</v>
      </c>
      <c r="AZ106" s="31">
        <v>15.493380414153069</v>
      </c>
      <c r="BA106" s="31">
        <v>-122.29600000000001</v>
      </c>
      <c r="BB106" s="31">
        <v>2.5219999999999998</v>
      </c>
      <c r="BC106" s="31">
        <v>0.95299999999999996</v>
      </c>
      <c r="BD106" s="31">
        <v>1.8525028534207038</v>
      </c>
      <c r="BE106" s="31">
        <v>-145.63999999999999</v>
      </c>
      <c r="BF106" s="31">
        <v>2.4550000000000001</v>
      </c>
      <c r="BG106" s="31">
        <v>0.92800000000000005</v>
      </c>
      <c r="BH106" s="31">
        <v>1.8032122875563785</v>
      </c>
      <c r="BI106" s="31">
        <v>5.4189999999999996</v>
      </c>
      <c r="BJ106" s="31">
        <v>0.15</v>
      </c>
      <c r="BK106" s="31">
        <v>5.7000000000000002E-2</v>
      </c>
      <c r="BL106" s="31">
        <v>0.11005879939148816</v>
      </c>
      <c r="BM106" s="31">
        <v>2.06</v>
      </c>
      <c r="BN106" s="31">
        <v>1.008128581</v>
      </c>
      <c r="BO106" s="31">
        <v>-2.44</v>
      </c>
      <c r="BP106" s="31">
        <v>-2.42</v>
      </c>
      <c r="BQ106" s="31">
        <v>28.42</v>
      </c>
      <c r="BR106" s="31">
        <v>-3.9247942584907471E-5</v>
      </c>
      <c r="BS106" s="31" t="s">
        <v>399</v>
      </c>
      <c r="BT106" s="31">
        <v>-0.36399999999999999</v>
      </c>
      <c r="BU106" s="31">
        <v>1.4954334262358904</v>
      </c>
      <c r="BV106" s="31">
        <v>0.77638046935880889</v>
      </c>
      <c r="BW106" s="31">
        <v>0.23200000000000001</v>
      </c>
      <c r="BX106" s="31">
        <v>0</v>
      </c>
      <c r="BY106" s="31">
        <v>0.23200000000000001</v>
      </c>
      <c r="BZ106" s="31"/>
      <c r="CA106" s="31"/>
      <c r="CB106" s="31"/>
      <c r="CC106" s="31"/>
      <c r="CD106" s="31"/>
      <c r="CE106" s="31"/>
      <c r="CF106" s="31"/>
      <c r="CG106" s="31"/>
      <c r="CH106" s="31">
        <v>0.9278942143709179</v>
      </c>
      <c r="CI106" s="31" t="s">
        <v>385</v>
      </c>
      <c r="CJ106" s="31">
        <v>-2.8679999999999999</v>
      </c>
      <c r="CK106" s="31">
        <v>-4.115914273603952E-3</v>
      </c>
      <c r="CL106" s="31">
        <v>0.18513512426840098</v>
      </c>
      <c r="CM106" s="31">
        <v>0.19700000000000001</v>
      </c>
      <c r="CN106" s="31">
        <v>0</v>
      </c>
      <c r="CO106" s="31">
        <v>0.19700000000000001</v>
      </c>
      <c r="CP106" s="31">
        <v>339.358</v>
      </c>
      <c r="CQ106" s="31">
        <v>0</v>
      </c>
    </row>
    <row r="107" spans="1:95" s="21" customFormat="1" x14ac:dyDescent="0.2">
      <c r="A107" s="25" t="s">
        <v>209</v>
      </c>
      <c r="B107" s="31" t="s">
        <v>438</v>
      </c>
      <c r="C107" s="31" t="s">
        <v>65</v>
      </c>
      <c r="D107" s="31" t="s">
        <v>62</v>
      </c>
      <c r="E107" s="31" t="b">
        <v>0</v>
      </c>
      <c r="F107" s="31" t="s">
        <v>174</v>
      </c>
      <c r="G107" s="31" t="s">
        <v>423</v>
      </c>
      <c r="H107" s="31" t="s">
        <v>66</v>
      </c>
      <c r="I107" s="31" t="s">
        <v>174</v>
      </c>
      <c r="J107" s="31" t="s">
        <v>67</v>
      </c>
      <c r="K107" s="31" t="s">
        <v>375</v>
      </c>
      <c r="L107" s="31">
        <v>90</v>
      </c>
      <c r="M107" s="31">
        <v>7</v>
      </c>
      <c r="N107" s="31">
        <v>7</v>
      </c>
      <c r="O107" s="31">
        <v>17025.503907991944</v>
      </c>
      <c r="P107" s="31">
        <v>16948.871562115557</v>
      </c>
      <c r="Q107" s="31">
        <v>2.04</v>
      </c>
      <c r="R107" s="31">
        <v>0</v>
      </c>
      <c r="S107" s="31">
        <v>0</v>
      </c>
      <c r="T107" s="31">
        <v>2.2540965017942972E-3</v>
      </c>
      <c r="U107" s="31">
        <v>5.79</v>
      </c>
      <c r="V107" s="31">
        <v>0.01</v>
      </c>
      <c r="W107" s="31">
        <v>0</v>
      </c>
      <c r="X107" s="31">
        <v>8.3595545588940577E-3</v>
      </c>
      <c r="Y107" s="31">
        <v>36.89</v>
      </c>
      <c r="Z107" s="31">
        <v>0.01</v>
      </c>
      <c r="AA107" s="31">
        <v>0</v>
      </c>
      <c r="AB107" s="31">
        <v>8.6180319858527553E-3</v>
      </c>
      <c r="AC107" s="31">
        <v>5.234</v>
      </c>
      <c r="AD107" s="31">
        <v>3.0000000000000001E-3</v>
      </c>
      <c r="AE107" s="31">
        <v>1E-3</v>
      </c>
      <c r="AF107" s="31">
        <v>2.3481383709771891E-3</v>
      </c>
      <c r="AG107" s="31">
        <v>11.066000000000001</v>
      </c>
      <c r="AH107" s="31">
        <v>1.0999999999999999E-2</v>
      </c>
      <c r="AI107" s="31">
        <v>4.0000000000000001E-3</v>
      </c>
      <c r="AJ107" s="31">
        <v>8.3988291755344672E-3</v>
      </c>
      <c r="AK107" s="31">
        <v>15.968999999999999</v>
      </c>
      <c r="AL107" s="31">
        <v>4.2000000000000003E-2</v>
      </c>
      <c r="AM107" s="31">
        <v>1.6E-2</v>
      </c>
      <c r="AN107" s="31">
        <v>3.0750187886670728E-2</v>
      </c>
      <c r="AO107" s="31">
        <v>-0.36299999999999999</v>
      </c>
      <c r="AP107" s="31">
        <v>4.4999999999999998E-2</v>
      </c>
      <c r="AQ107" s="31">
        <v>1.7000000000000001E-2</v>
      </c>
      <c r="AR107" s="31">
        <v>3.277545985353867E-2</v>
      </c>
      <c r="AS107" s="31">
        <v>490.30799999999999</v>
      </c>
      <c r="AT107" s="31">
        <v>35.183999999999997</v>
      </c>
      <c r="AU107" s="31">
        <v>13.298</v>
      </c>
      <c r="AV107" s="31">
        <v>25.841342925929894</v>
      </c>
      <c r="AW107" s="31">
        <v>457.86399999999998</v>
      </c>
      <c r="AX107" s="31">
        <v>34.396000000000001</v>
      </c>
      <c r="AY107" s="31">
        <v>13.000999999999999</v>
      </c>
      <c r="AZ107" s="31">
        <v>25.262332826834044</v>
      </c>
      <c r="BA107" s="31">
        <v>-177.56</v>
      </c>
      <c r="BB107" s="31">
        <v>4.4800000000000004</v>
      </c>
      <c r="BC107" s="31">
        <v>1.6930000000000001</v>
      </c>
      <c r="BD107" s="31">
        <v>3.2899882993064402</v>
      </c>
      <c r="BE107" s="31">
        <v>-199.62</v>
      </c>
      <c r="BF107" s="31">
        <v>4.3620000000000001</v>
      </c>
      <c r="BG107" s="31">
        <v>1.649</v>
      </c>
      <c r="BH107" s="31">
        <v>3.2037210041495938</v>
      </c>
      <c r="BI107" s="31">
        <v>7.71</v>
      </c>
      <c r="BJ107" s="31">
        <v>0.26700000000000002</v>
      </c>
      <c r="BK107" s="31">
        <v>0.10100000000000001</v>
      </c>
      <c r="BL107" s="31">
        <v>0.19637998998712841</v>
      </c>
      <c r="BM107" s="31">
        <v>2.04</v>
      </c>
      <c r="BN107" s="31">
        <v>1.008128581</v>
      </c>
      <c r="BO107" s="31">
        <v>-2.3199999999999998</v>
      </c>
      <c r="BP107" s="31">
        <v>-2.2999999999999998</v>
      </c>
      <c r="BQ107" s="31">
        <v>28.55</v>
      </c>
      <c r="BR107" s="31">
        <v>-3.9247942584907471E-5</v>
      </c>
      <c r="BS107" s="31" t="s">
        <v>399</v>
      </c>
      <c r="BT107" s="31">
        <v>-0.36199999999999999</v>
      </c>
      <c r="BU107" s="31">
        <v>1.4954334262358904</v>
      </c>
      <c r="BV107" s="31">
        <v>0.77638046935880889</v>
      </c>
      <c r="BW107" s="31">
        <v>0.23499999999999999</v>
      </c>
      <c r="BX107" s="31">
        <v>0</v>
      </c>
      <c r="BY107" s="31">
        <v>0.23499999999999999</v>
      </c>
      <c r="BZ107" s="31"/>
      <c r="CA107" s="31"/>
      <c r="CB107" s="31"/>
      <c r="CC107" s="31"/>
      <c r="CD107" s="31"/>
      <c r="CE107" s="31"/>
      <c r="CF107" s="31"/>
      <c r="CG107" s="31"/>
      <c r="CH107" s="31">
        <v>0.9278942143709179</v>
      </c>
      <c r="CI107" s="31" t="s">
        <v>385</v>
      </c>
      <c r="CJ107" s="31">
        <v>2.91</v>
      </c>
      <c r="CK107" s="31">
        <v>-4.115914273603952E-3</v>
      </c>
      <c r="CL107" s="31">
        <v>0.18513512426840098</v>
      </c>
      <c r="CM107" s="31">
        <v>0.17299999999999999</v>
      </c>
      <c r="CN107" s="31">
        <v>0</v>
      </c>
      <c r="CO107" s="31">
        <v>0.17299999999999999</v>
      </c>
      <c r="CP107" s="31">
        <v>457.86399999999998</v>
      </c>
      <c r="CQ107" s="31">
        <v>0</v>
      </c>
    </row>
    <row r="108" spans="1:95" s="21" customFormat="1" x14ac:dyDescent="0.2">
      <c r="A108" s="25" t="s">
        <v>227</v>
      </c>
      <c r="B108" s="31" t="s">
        <v>439</v>
      </c>
      <c r="C108" s="31" t="s">
        <v>65</v>
      </c>
      <c r="D108" s="31" t="s">
        <v>62</v>
      </c>
      <c r="E108" s="31" t="b">
        <v>0</v>
      </c>
      <c r="F108" s="31" t="s">
        <v>174</v>
      </c>
      <c r="G108" s="31" t="s">
        <v>423</v>
      </c>
      <c r="H108" s="31" t="s">
        <v>66</v>
      </c>
      <c r="I108" s="31" t="s">
        <v>174</v>
      </c>
      <c r="J108" s="31" t="s">
        <v>67</v>
      </c>
      <c r="K108" s="31" t="s">
        <v>375</v>
      </c>
      <c r="L108" s="31">
        <v>90</v>
      </c>
      <c r="M108" s="31">
        <v>7</v>
      </c>
      <c r="N108" s="31">
        <v>7</v>
      </c>
      <c r="O108" s="31">
        <v>16902.122293306886</v>
      </c>
      <c r="P108" s="31">
        <v>16931.516996833532</v>
      </c>
      <c r="Q108" s="31">
        <v>2.0699999999999998</v>
      </c>
      <c r="R108" s="31">
        <v>0</v>
      </c>
      <c r="S108" s="31">
        <v>0</v>
      </c>
      <c r="T108" s="31">
        <v>1.8547604978192509E-3</v>
      </c>
      <c r="U108" s="31">
        <v>5.76</v>
      </c>
      <c r="V108" s="31">
        <v>0.01</v>
      </c>
      <c r="W108" s="31">
        <v>0</v>
      </c>
      <c r="X108" s="31">
        <v>6.8860969746647564E-3</v>
      </c>
      <c r="Y108" s="31">
        <v>36.86</v>
      </c>
      <c r="Z108" s="31">
        <v>0.01</v>
      </c>
      <c r="AA108" s="31">
        <v>0</v>
      </c>
      <c r="AB108" s="31">
        <v>7.0990150931207084E-3</v>
      </c>
      <c r="AC108" s="31">
        <v>5.2670000000000003</v>
      </c>
      <c r="AD108" s="31">
        <v>2E-3</v>
      </c>
      <c r="AE108" s="31">
        <v>1E-3</v>
      </c>
      <c r="AF108" s="31">
        <v>1.7421458524419261E-3</v>
      </c>
      <c r="AG108" s="31">
        <v>11.032999999999999</v>
      </c>
      <c r="AH108" s="31">
        <v>8.9999999999999993E-3</v>
      </c>
      <c r="AI108" s="31">
        <v>4.0000000000000001E-3</v>
      </c>
      <c r="AJ108" s="31">
        <v>6.9151114128018715E-3</v>
      </c>
      <c r="AK108" s="31">
        <v>15.965999999999999</v>
      </c>
      <c r="AL108" s="31">
        <v>4.2999999999999997E-2</v>
      </c>
      <c r="AM108" s="31">
        <v>1.6E-2</v>
      </c>
      <c r="AN108" s="31">
        <v>3.1893099888356806E-2</v>
      </c>
      <c r="AO108" s="31">
        <v>-0.36699999999999999</v>
      </c>
      <c r="AP108" s="31">
        <v>4.4999999999999998E-2</v>
      </c>
      <c r="AQ108" s="31">
        <v>1.7000000000000001E-2</v>
      </c>
      <c r="AR108" s="31">
        <v>3.2931440282632528E-2</v>
      </c>
      <c r="AS108" s="31">
        <v>238.76400000000001</v>
      </c>
      <c r="AT108" s="31">
        <v>10.260999999999999</v>
      </c>
      <c r="AU108" s="31">
        <v>3.8780000000000001</v>
      </c>
      <c r="AV108" s="31">
        <v>7.5365515741255233</v>
      </c>
      <c r="AW108" s="31">
        <v>211.875</v>
      </c>
      <c r="AX108" s="31">
        <v>10.028</v>
      </c>
      <c r="AY108" s="31">
        <v>3.79</v>
      </c>
      <c r="AZ108" s="31">
        <v>7.3652464276152561</v>
      </c>
      <c r="BA108" s="31">
        <v>-76.156000000000006</v>
      </c>
      <c r="BB108" s="31">
        <v>1.6259999999999999</v>
      </c>
      <c r="BC108" s="31">
        <v>0.61499999999999999</v>
      </c>
      <c r="BD108" s="31">
        <v>1.1943725399226093</v>
      </c>
      <c r="BE108" s="31">
        <v>-100.911</v>
      </c>
      <c r="BF108" s="31">
        <v>1.589</v>
      </c>
      <c r="BG108" s="31">
        <v>0.6</v>
      </c>
      <c r="BH108" s="31">
        <v>1.1668660015601944</v>
      </c>
      <c r="BI108" s="31">
        <v>3.419</v>
      </c>
      <c r="BJ108" s="31">
        <v>9.4E-2</v>
      </c>
      <c r="BK108" s="31">
        <v>3.5000000000000003E-2</v>
      </c>
      <c r="BL108" s="31">
        <v>6.8923610173766886E-2</v>
      </c>
      <c r="BM108" s="31">
        <v>2.08</v>
      </c>
      <c r="BN108" s="31">
        <v>1.008128581</v>
      </c>
      <c r="BO108" s="31">
        <v>-2.35</v>
      </c>
      <c r="BP108" s="31">
        <v>-2.33</v>
      </c>
      <c r="BQ108" s="31">
        <v>28.52</v>
      </c>
      <c r="BR108" s="31">
        <v>-3.9247942584907471E-5</v>
      </c>
      <c r="BS108" s="31" t="s">
        <v>399</v>
      </c>
      <c r="BT108" s="31">
        <v>-0.36699999999999999</v>
      </c>
      <c r="BU108" s="31">
        <v>1.4954334262358904</v>
      </c>
      <c r="BV108" s="31">
        <v>0.77638046935880889</v>
      </c>
      <c r="BW108" s="31">
        <v>0.22800000000000001</v>
      </c>
      <c r="BX108" s="31">
        <v>0</v>
      </c>
      <c r="BY108" s="31">
        <v>0.22800000000000001</v>
      </c>
      <c r="BZ108" s="31"/>
      <c r="CA108" s="31"/>
      <c r="CB108" s="31"/>
      <c r="CC108" s="31"/>
      <c r="CD108" s="31"/>
      <c r="CE108" s="31"/>
      <c r="CF108" s="31"/>
      <c r="CG108" s="31"/>
      <c r="CH108" s="31">
        <v>0.9278942143709179</v>
      </c>
      <c r="CI108" s="31" t="s">
        <v>385</v>
      </c>
      <c r="CJ108" s="31">
        <v>-9.6720000000000006</v>
      </c>
      <c r="CK108" s="31">
        <v>-4.115914273603952E-3</v>
      </c>
      <c r="CL108" s="31">
        <v>0.18513512426840098</v>
      </c>
      <c r="CM108" s="31">
        <v>0.22500000000000001</v>
      </c>
      <c r="CN108" s="31">
        <v>0</v>
      </c>
      <c r="CO108" s="31">
        <v>0.22500000000000001</v>
      </c>
      <c r="CP108" s="31">
        <v>211.875</v>
      </c>
      <c r="CQ108" s="31">
        <v>0</v>
      </c>
    </row>
    <row r="109" spans="1:95" s="21" customFormat="1" x14ac:dyDescent="0.2">
      <c r="A109" s="25" t="s">
        <v>237</v>
      </c>
      <c r="B109" s="31" t="s">
        <v>440</v>
      </c>
      <c r="C109" s="31" t="s">
        <v>65</v>
      </c>
      <c r="D109" s="31" t="s">
        <v>62</v>
      </c>
      <c r="E109" s="31" t="b">
        <v>0</v>
      </c>
      <c r="F109" s="31" t="s">
        <v>174</v>
      </c>
      <c r="G109" s="31" t="s">
        <v>423</v>
      </c>
      <c r="H109" s="31" t="s">
        <v>66</v>
      </c>
      <c r="I109" s="31" t="s">
        <v>174</v>
      </c>
      <c r="J109" s="31" t="s">
        <v>67</v>
      </c>
      <c r="K109" s="31" t="s">
        <v>375</v>
      </c>
      <c r="L109" s="31">
        <v>90</v>
      </c>
      <c r="M109" s="31">
        <v>7</v>
      </c>
      <c r="N109" s="31">
        <v>7</v>
      </c>
      <c r="O109" s="31">
        <v>16964.134196639006</v>
      </c>
      <c r="P109" s="31">
        <v>16977.681755577309</v>
      </c>
      <c r="Q109" s="31">
        <v>2</v>
      </c>
      <c r="R109" s="31">
        <v>0.01</v>
      </c>
      <c r="S109" s="31">
        <v>0</v>
      </c>
      <c r="T109" s="31">
        <v>3.9916601074074538E-3</v>
      </c>
      <c r="U109" s="31">
        <v>5.83</v>
      </c>
      <c r="V109" s="31">
        <v>0.03</v>
      </c>
      <c r="W109" s="31">
        <v>0.01</v>
      </c>
      <c r="X109" s="31">
        <v>2.5559484218474024E-2</v>
      </c>
      <c r="Y109" s="31">
        <v>36.93</v>
      </c>
      <c r="Z109" s="31">
        <v>0.04</v>
      </c>
      <c r="AA109" s="31">
        <v>0.01</v>
      </c>
      <c r="AB109" s="31">
        <v>2.6349783470507891E-2</v>
      </c>
      <c r="AC109" s="31">
        <v>5.2039999999999997</v>
      </c>
      <c r="AD109" s="31">
        <v>6.0000000000000001E-3</v>
      </c>
      <c r="AE109" s="31">
        <v>2E-3</v>
      </c>
      <c r="AF109" s="31">
        <v>4.5805875079792113E-3</v>
      </c>
      <c r="AG109" s="31">
        <v>11.101000000000001</v>
      </c>
      <c r="AH109" s="31">
        <v>3.5000000000000003E-2</v>
      </c>
      <c r="AI109" s="31">
        <v>1.2999999999999999E-2</v>
      </c>
      <c r="AJ109" s="31">
        <v>2.5675942834004373E-2</v>
      </c>
      <c r="AK109" s="31">
        <v>15.965999999999999</v>
      </c>
      <c r="AL109" s="31">
        <v>4.1000000000000002E-2</v>
      </c>
      <c r="AM109" s="31">
        <v>1.4999999999999999E-2</v>
      </c>
      <c r="AN109" s="31">
        <v>2.995776811862743E-2</v>
      </c>
      <c r="AO109" s="31">
        <v>-0.36799999999999999</v>
      </c>
      <c r="AP109" s="31">
        <v>4.2000000000000003E-2</v>
      </c>
      <c r="AQ109" s="31">
        <v>1.6E-2</v>
      </c>
      <c r="AR109" s="31">
        <v>3.0567313921140774E-2</v>
      </c>
      <c r="AS109" s="31">
        <v>480.51100000000002</v>
      </c>
      <c r="AT109" s="31">
        <v>21.972999999999999</v>
      </c>
      <c r="AU109" s="31">
        <v>8.3049999999999997</v>
      </c>
      <c r="AV109" s="31">
        <v>16.138175195594677</v>
      </c>
      <c r="AW109" s="31">
        <v>448.18</v>
      </c>
      <c r="AX109" s="31">
        <v>21.434000000000001</v>
      </c>
      <c r="AY109" s="31">
        <v>8.1010000000000009</v>
      </c>
      <c r="AZ109" s="31">
        <v>15.742095459148501</v>
      </c>
      <c r="BA109" s="31">
        <v>-180.82400000000001</v>
      </c>
      <c r="BB109" s="31">
        <v>6.4480000000000004</v>
      </c>
      <c r="BC109" s="31">
        <v>2.4369999999999998</v>
      </c>
      <c r="BD109" s="31">
        <v>4.7360790100184111</v>
      </c>
      <c r="BE109" s="31">
        <v>-202.82599999999999</v>
      </c>
      <c r="BF109" s="31">
        <v>6.2210000000000001</v>
      </c>
      <c r="BG109" s="31">
        <v>2.351</v>
      </c>
      <c r="BH109" s="31">
        <v>4.5688667581759423</v>
      </c>
      <c r="BI109" s="31">
        <v>7.8319999999999999</v>
      </c>
      <c r="BJ109" s="31">
        <v>0.183</v>
      </c>
      <c r="BK109" s="31">
        <v>6.9000000000000006E-2</v>
      </c>
      <c r="BL109" s="31">
        <v>0.13433078473461396</v>
      </c>
      <c r="BM109" s="31">
        <v>2.0099999999999998</v>
      </c>
      <c r="BN109" s="31">
        <v>1.008128581</v>
      </c>
      <c r="BO109" s="31">
        <v>-2.2799999999999998</v>
      </c>
      <c r="BP109" s="31">
        <v>-2.2599999999999998</v>
      </c>
      <c r="BQ109" s="31">
        <v>28.59</v>
      </c>
      <c r="BR109" s="31">
        <v>-3.9247942584907471E-5</v>
      </c>
      <c r="BS109" s="31" t="s">
        <v>399</v>
      </c>
      <c r="BT109" s="31">
        <v>-0.36799999999999999</v>
      </c>
      <c r="BU109" s="31">
        <v>1.4954334262358904</v>
      </c>
      <c r="BV109" s="31">
        <v>0.77638046935880889</v>
      </c>
      <c r="BW109" s="31">
        <v>0.22600000000000001</v>
      </c>
      <c r="BX109" s="31">
        <v>0</v>
      </c>
      <c r="BY109" s="31">
        <v>0.22600000000000001</v>
      </c>
      <c r="BZ109" s="31"/>
      <c r="CA109" s="31"/>
      <c r="CB109" s="31"/>
      <c r="CC109" s="31"/>
      <c r="CD109" s="31"/>
      <c r="CE109" s="31"/>
      <c r="CF109" s="31"/>
      <c r="CG109" s="31"/>
      <c r="CH109" s="31">
        <v>0.9278942143709179</v>
      </c>
      <c r="CI109" s="31" t="s">
        <v>385</v>
      </c>
      <c r="CJ109" s="31">
        <v>2.3170000000000002</v>
      </c>
      <c r="CK109" s="31">
        <v>-4.115914273603952E-3</v>
      </c>
      <c r="CL109" s="31">
        <v>0.18513512426840098</v>
      </c>
      <c r="CM109" s="31">
        <v>0.17599999999999999</v>
      </c>
      <c r="CN109" s="31">
        <v>0</v>
      </c>
      <c r="CO109" s="31">
        <v>0.17599999999999999</v>
      </c>
      <c r="CP109" s="31">
        <v>448.18</v>
      </c>
      <c r="CQ109" s="31">
        <v>0</v>
      </c>
    </row>
    <row r="110" spans="1:95" s="21" customFormat="1" x14ac:dyDescent="0.2">
      <c r="A110" s="25" t="s">
        <v>247</v>
      </c>
      <c r="B110" s="31" t="s">
        <v>441</v>
      </c>
      <c r="C110" s="31" t="s">
        <v>65</v>
      </c>
      <c r="D110" s="30"/>
      <c r="E110" s="31" t="b">
        <v>0</v>
      </c>
      <c r="F110" s="31" t="s">
        <v>174</v>
      </c>
      <c r="G110" s="31" t="s">
        <v>423</v>
      </c>
      <c r="H110" s="31" t="s">
        <v>66</v>
      </c>
      <c r="I110" s="31" t="s">
        <v>174</v>
      </c>
      <c r="J110" s="31" t="s">
        <v>67</v>
      </c>
      <c r="K110" s="31" t="s">
        <v>375</v>
      </c>
      <c r="L110" s="31">
        <v>90</v>
      </c>
      <c r="M110" s="31">
        <v>7</v>
      </c>
      <c r="N110" s="31">
        <v>7</v>
      </c>
      <c r="O110" s="31">
        <v>17043.654483691287</v>
      </c>
      <c r="P110" s="31">
        <v>16960.969382274485</v>
      </c>
      <c r="Q110" s="31">
        <v>2.0499999999999998</v>
      </c>
      <c r="R110" s="31">
        <v>0</v>
      </c>
      <c r="S110" s="31">
        <v>0</v>
      </c>
      <c r="T110" s="31">
        <v>1.7404425133906219E-3</v>
      </c>
      <c r="U110" s="31">
        <v>5.81</v>
      </c>
      <c r="V110" s="31">
        <v>0.01</v>
      </c>
      <c r="W110" s="31">
        <v>0</v>
      </c>
      <c r="X110" s="31">
        <v>9.3335038439448549E-3</v>
      </c>
      <c r="Y110" s="31">
        <v>36.9</v>
      </c>
      <c r="Z110" s="31">
        <v>0.01</v>
      </c>
      <c r="AA110" s="31">
        <v>0</v>
      </c>
      <c r="AB110" s="31">
        <v>9.6220957827992393E-3</v>
      </c>
      <c r="AC110" s="31">
        <v>5.2460000000000004</v>
      </c>
      <c r="AD110" s="31">
        <v>2E-3</v>
      </c>
      <c r="AE110" s="31">
        <v>1E-3</v>
      </c>
      <c r="AF110" s="31">
        <v>1.6950612526101824E-3</v>
      </c>
      <c r="AG110" s="31">
        <v>11.079000000000001</v>
      </c>
      <c r="AH110" s="31">
        <v>1.2999999999999999E-2</v>
      </c>
      <c r="AI110" s="31">
        <v>5.0000000000000001E-3</v>
      </c>
      <c r="AJ110" s="31">
        <v>9.3734981925909962E-3</v>
      </c>
      <c r="AK110" s="31">
        <v>15.96</v>
      </c>
      <c r="AL110" s="31">
        <v>3.3000000000000002E-2</v>
      </c>
      <c r="AM110" s="31">
        <v>1.2999999999999999E-2</v>
      </c>
      <c r="AN110" s="31">
        <v>2.4535232213210495E-2</v>
      </c>
      <c r="AO110" s="31">
        <v>-0.39600000000000002</v>
      </c>
      <c r="AP110" s="31">
        <v>4.1000000000000002E-2</v>
      </c>
      <c r="AQ110" s="31">
        <v>1.6E-2</v>
      </c>
      <c r="AR110" s="31">
        <v>3.0133941485611493E-2</v>
      </c>
      <c r="AS110" s="31">
        <v>459.31099999999998</v>
      </c>
      <c r="AT110" s="31">
        <v>26.39</v>
      </c>
      <c r="AU110" s="31">
        <v>9.9740000000000002</v>
      </c>
      <c r="AV110" s="31">
        <v>19.382242201403731</v>
      </c>
      <c r="AW110" s="31">
        <v>427.50599999999997</v>
      </c>
      <c r="AX110" s="31">
        <v>25.789000000000001</v>
      </c>
      <c r="AY110" s="31">
        <v>9.7469999999999999</v>
      </c>
      <c r="AZ110" s="31">
        <v>18.941003305081274</v>
      </c>
      <c r="BA110" s="31">
        <v>-170.08600000000001</v>
      </c>
      <c r="BB110" s="31">
        <v>3.5619999999999998</v>
      </c>
      <c r="BC110" s="31">
        <v>1.3460000000000001</v>
      </c>
      <c r="BD110" s="31">
        <v>2.6160855445759248</v>
      </c>
      <c r="BE110" s="31">
        <v>-192.37700000000001</v>
      </c>
      <c r="BF110" s="31">
        <v>3.4510000000000001</v>
      </c>
      <c r="BG110" s="31">
        <v>1.3049999999999999</v>
      </c>
      <c r="BH110" s="31">
        <v>2.5348832998599464</v>
      </c>
      <c r="BI110" s="31">
        <v>7.3490000000000002</v>
      </c>
      <c r="BJ110" s="31">
        <v>0.106</v>
      </c>
      <c r="BK110" s="31">
        <v>0.04</v>
      </c>
      <c r="BL110" s="31">
        <v>7.8027315389963395E-2</v>
      </c>
      <c r="BM110" s="31">
        <v>2.0499999999999998</v>
      </c>
      <c r="BN110" s="31">
        <v>1.008128581</v>
      </c>
      <c r="BO110" s="31">
        <v>-2.2999999999999998</v>
      </c>
      <c r="BP110" s="31">
        <v>-2.29</v>
      </c>
      <c r="BQ110" s="31">
        <v>28.56</v>
      </c>
      <c r="BR110" s="31">
        <v>-3.9247942584907471E-5</v>
      </c>
      <c r="BS110" s="31" t="s">
        <v>399</v>
      </c>
      <c r="BT110" s="31">
        <v>-0.39600000000000002</v>
      </c>
      <c r="BU110" s="31">
        <v>1.4954334262358904</v>
      </c>
      <c r="BV110" s="31">
        <v>0.77638046935880889</v>
      </c>
      <c r="BW110" s="31">
        <v>0.185</v>
      </c>
      <c r="BX110" s="31">
        <v>0</v>
      </c>
      <c r="BY110" s="31">
        <v>0.185</v>
      </c>
      <c r="BZ110" s="31"/>
      <c r="CA110" s="31"/>
      <c r="CB110" s="31"/>
      <c r="CC110" s="31"/>
      <c r="CD110" s="31"/>
      <c r="CE110" s="31"/>
      <c r="CF110" s="31"/>
      <c r="CG110" s="31"/>
      <c r="CH110" s="31">
        <v>0.9278942143709179</v>
      </c>
      <c r="CI110" s="31" t="s">
        <v>385</v>
      </c>
      <c r="CJ110" s="31">
        <v>1.3140000000000001</v>
      </c>
      <c r="CK110" s="31">
        <v>-4.115914273603952E-3</v>
      </c>
      <c r="CL110" s="31">
        <v>0.18513512426840098</v>
      </c>
      <c r="CM110" s="31">
        <v>0.18</v>
      </c>
      <c r="CN110" s="31">
        <v>0</v>
      </c>
      <c r="CO110" s="31">
        <v>0.18</v>
      </c>
      <c r="CP110" s="31">
        <v>427.50599999999997</v>
      </c>
      <c r="CQ110" s="31">
        <v>0</v>
      </c>
    </row>
    <row r="111" spans="1:95" s="21" customFormat="1" x14ac:dyDescent="0.2">
      <c r="A111" s="25" t="s">
        <v>217</v>
      </c>
      <c r="B111" s="31" t="s">
        <v>442</v>
      </c>
      <c r="C111" s="31" t="s">
        <v>65</v>
      </c>
      <c r="D111" s="31" t="s">
        <v>62</v>
      </c>
      <c r="E111" s="31" t="b">
        <v>0</v>
      </c>
      <c r="F111" s="31" t="s">
        <v>443</v>
      </c>
      <c r="G111" s="31" t="s">
        <v>423</v>
      </c>
      <c r="H111" s="31" t="s">
        <v>66</v>
      </c>
      <c r="I111" s="31" t="s">
        <v>174</v>
      </c>
      <c r="J111" s="31" t="s">
        <v>67</v>
      </c>
      <c r="K111" s="31" t="s">
        <v>375</v>
      </c>
      <c r="L111" s="31">
        <v>90</v>
      </c>
      <c r="M111" s="31">
        <v>7</v>
      </c>
      <c r="N111" s="31">
        <v>7</v>
      </c>
      <c r="O111" s="31">
        <v>17024.015714603032</v>
      </c>
      <c r="P111" s="31">
        <v>16893.200823895342</v>
      </c>
      <c r="Q111" s="31">
        <v>2.04</v>
      </c>
      <c r="R111" s="31">
        <v>0</v>
      </c>
      <c r="S111" s="31">
        <v>0</v>
      </c>
      <c r="T111" s="31">
        <v>1.7555612247181257E-3</v>
      </c>
      <c r="U111" s="31">
        <v>5.78</v>
      </c>
      <c r="V111" s="31">
        <v>0.01</v>
      </c>
      <c r="W111" s="31">
        <v>0</v>
      </c>
      <c r="X111" s="31">
        <v>6.2081237034277287E-3</v>
      </c>
      <c r="Y111" s="31">
        <v>36.880000000000003</v>
      </c>
      <c r="Z111" s="31">
        <v>0.01</v>
      </c>
      <c r="AA111" s="31">
        <v>0</v>
      </c>
      <c r="AB111" s="31">
        <v>6.4000788883357938E-3</v>
      </c>
      <c r="AC111" s="31">
        <v>5.2409999999999997</v>
      </c>
      <c r="AD111" s="31">
        <v>2E-3</v>
      </c>
      <c r="AE111" s="31">
        <v>1E-3</v>
      </c>
      <c r="AF111" s="31">
        <v>1.7876857490435921E-3</v>
      </c>
      <c r="AG111" s="31">
        <v>11.051</v>
      </c>
      <c r="AH111" s="31">
        <v>8.0000000000000002E-3</v>
      </c>
      <c r="AI111" s="31">
        <v>3.0000000000000001E-3</v>
      </c>
      <c r="AJ111" s="31">
        <v>6.2368091342721666E-3</v>
      </c>
      <c r="AK111" s="31">
        <v>15.936999999999999</v>
      </c>
      <c r="AL111" s="31">
        <v>0.02</v>
      </c>
      <c r="AM111" s="31">
        <v>8.0000000000000002E-3</v>
      </c>
      <c r="AN111" s="31">
        <v>1.4745735821989764E-2</v>
      </c>
      <c r="AO111" s="31">
        <v>-0.38700000000000001</v>
      </c>
      <c r="AP111" s="31">
        <v>2.3E-2</v>
      </c>
      <c r="AQ111" s="31">
        <v>8.9999999999999993E-3</v>
      </c>
      <c r="AR111" s="31">
        <v>1.6973046935094448E-2</v>
      </c>
      <c r="AS111" s="31">
        <v>674.90099999999995</v>
      </c>
      <c r="AT111" s="31">
        <v>70.823999999999998</v>
      </c>
      <c r="AU111" s="31">
        <v>26.768999999999998</v>
      </c>
      <c r="AV111" s="31">
        <v>52.016856540015183</v>
      </c>
      <c r="AW111" s="31">
        <v>638.48699999999997</v>
      </c>
      <c r="AX111" s="31">
        <v>69.263999999999996</v>
      </c>
      <c r="AY111" s="31">
        <v>26.178999999999998</v>
      </c>
      <c r="AZ111" s="31">
        <v>50.871087219212711</v>
      </c>
      <c r="BA111" s="31">
        <v>-375.00400000000002</v>
      </c>
      <c r="BB111" s="31">
        <v>10.606</v>
      </c>
      <c r="BC111" s="31">
        <v>4.0090000000000003</v>
      </c>
      <c r="BD111" s="31">
        <v>7.7898407019417588</v>
      </c>
      <c r="BE111" s="31">
        <v>-391.755</v>
      </c>
      <c r="BF111" s="31">
        <v>10.313000000000001</v>
      </c>
      <c r="BG111" s="31">
        <v>3.8980000000000001</v>
      </c>
      <c r="BH111" s="31">
        <v>7.5741794411674235</v>
      </c>
      <c r="BI111" s="31">
        <v>14.217000000000001</v>
      </c>
      <c r="BJ111" s="31">
        <v>0.39100000000000001</v>
      </c>
      <c r="BK111" s="31">
        <v>0.14799999999999999</v>
      </c>
      <c r="BL111" s="31">
        <v>0.28697171033468155</v>
      </c>
      <c r="BM111" s="31">
        <v>2.0499999999999998</v>
      </c>
      <c r="BN111" s="31">
        <v>1.008128581</v>
      </c>
      <c r="BO111" s="31">
        <v>-2.33</v>
      </c>
      <c r="BP111" s="31">
        <v>-2.31</v>
      </c>
      <c r="BQ111" s="31">
        <v>28.53</v>
      </c>
      <c r="BR111" s="31">
        <v>-3.9247942584907471E-5</v>
      </c>
      <c r="BS111" s="31" t="s">
        <v>399</v>
      </c>
      <c r="BT111" s="31">
        <v>-0.38600000000000001</v>
      </c>
      <c r="BU111" s="31">
        <v>1.4954334262358904</v>
      </c>
      <c r="BV111" s="31">
        <v>0.77638046935880889</v>
      </c>
      <c r="BW111" s="31">
        <v>0.19900000000000001</v>
      </c>
      <c r="BX111" s="31">
        <v>0</v>
      </c>
      <c r="BY111" s="31">
        <v>0.19900000000000001</v>
      </c>
      <c r="BZ111" s="31"/>
      <c r="CA111" s="31"/>
      <c r="CB111" s="31"/>
      <c r="CC111" s="31"/>
      <c r="CD111" s="31"/>
      <c r="CE111" s="31"/>
      <c r="CF111" s="31"/>
      <c r="CG111" s="31"/>
      <c r="CH111" s="31">
        <v>0.9278942143709179</v>
      </c>
      <c r="CI111" s="31" t="s">
        <v>385</v>
      </c>
      <c r="CJ111" s="31">
        <v>12.250999999999999</v>
      </c>
      <c r="CK111" s="31">
        <v>-4.115914273603952E-3</v>
      </c>
      <c r="CL111" s="31">
        <v>0.18513512426840098</v>
      </c>
      <c r="CM111" s="31">
        <v>0.13500000000000001</v>
      </c>
      <c r="CN111" s="31">
        <v>0</v>
      </c>
      <c r="CO111" s="31">
        <v>0.13500000000000001</v>
      </c>
      <c r="CP111" s="31">
        <v>638.48699999999997</v>
      </c>
      <c r="CQ111" s="31">
        <v>0</v>
      </c>
    </row>
    <row r="112" spans="1:95" s="21" customFormat="1" x14ac:dyDescent="0.2">
      <c r="A112" s="25" t="s">
        <v>189</v>
      </c>
      <c r="B112" s="31" t="s">
        <v>444</v>
      </c>
      <c r="C112" s="31" t="s">
        <v>65</v>
      </c>
      <c r="D112" s="31" t="s">
        <v>62</v>
      </c>
      <c r="E112" s="31" t="b">
        <v>0</v>
      </c>
      <c r="F112" s="31" t="s">
        <v>177</v>
      </c>
      <c r="G112" s="31" t="s">
        <v>423</v>
      </c>
      <c r="H112" s="31" t="s">
        <v>66</v>
      </c>
      <c r="I112" s="31" t="s">
        <v>177</v>
      </c>
      <c r="J112" s="31" t="s">
        <v>67</v>
      </c>
      <c r="K112" s="31" t="s">
        <v>375</v>
      </c>
      <c r="L112" s="31">
        <v>90</v>
      </c>
      <c r="M112" s="31">
        <v>7</v>
      </c>
      <c r="N112" s="31">
        <v>7</v>
      </c>
      <c r="O112" s="31">
        <v>17028.368776402112</v>
      </c>
      <c r="P112" s="31">
        <v>16883.283380096906</v>
      </c>
      <c r="Q112" s="31">
        <v>-9.9</v>
      </c>
      <c r="R112" s="31">
        <v>0</v>
      </c>
      <c r="S112" s="31">
        <v>0</v>
      </c>
      <c r="T112" s="31">
        <v>1.5997751242998136E-3</v>
      </c>
      <c r="U112" s="31">
        <v>-10.53</v>
      </c>
      <c r="V112" s="31">
        <v>0</v>
      </c>
      <c r="W112" s="31">
        <v>0</v>
      </c>
      <c r="X112" s="31">
        <v>2.242295593339222E-3</v>
      </c>
      <c r="Y112" s="31">
        <v>20.07</v>
      </c>
      <c r="Z112" s="31">
        <v>0</v>
      </c>
      <c r="AA112" s="31">
        <v>0</v>
      </c>
      <c r="AB112" s="31">
        <v>2.3116273730856736E-3</v>
      </c>
      <c r="AC112" s="31">
        <v>-6.5229999999999997</v>
      </c>
      <c r="AD112" s="31">
        <v>2E-3</v>
      </c>
      <c r="AE112" s="31">
        <v>1E-3</v>
      </c>
      <c r="AF112" s="31">
        <v>1.5374418988133465E-3</v>
      </c>
      <c r="AG112" s="31">
        <v>-5.3470000000000004</v>
      </c>
      <c r="AH112" s="31">
        <v>3.0000000000000001E-3</v>
      </c>
      <c r="AI112" s="31">
        <v>1E-3</v>
      </c>
      <c r="AJ112" s="31">
        <v>2.2533622111513378E-3</v>
      </c>
      <c r="AK112" s="31">
        <v>-12.352</v>
      </c>
      <c r="AL112" s="31">
        <v>5.5E-2</v>
      </c>
      <c r="AM112" s="31">
        <v>2.1000000000000001E-2</v>
      </c>
      <c r="AN112" s="31">
        <v>4.0627863610374286E-2</v>
      </c>
      <c r="AO112" s="31">
        <v>-0.40600000000000003</v>
      </c>
      <c r="AP112" s="31">
        <v>0.06</v>
      </c>
      <c r="AQ112" s="31">
        <v>2.3E-2</v>
      </c>
      <c r="AR112" s="31">
        <v>4.4270782235820511E-2</v>
      </c>
      <c r="AS112" s="31">
        <v>1E-3</v>
      </c>
      <c r="AT112" s="31">
        <v>0.20599999999999999</v>
      </c>
      <c r="AU112" s="31">
        <v>7.8E-2</v>
      </c>
      <c r="AV112" s="31">
        <v>0.15120577232355836</v>
      </c>
      <c r="AW112" s="31">
        <v>10.782</v>
      </c>
      <c r="AX112" s="31">
        <v>0.214</v>
      </c>
      <c r="AY112" s="31">
        <v>8.1000000000000003E-2</v>
      </c>
      <c r="AZ112" s="31">
        <v>0.15690615657474807</v>
      </c>
      <c r="BA112" s="31">
        <v>10.41</v>
      </c>
      <c r="BB112" s="31">
        <v>1.3759999999999999</v>
      </c>
      <c r="BC112" s="31">
        <v>0.52</v>
      </c>
      <c r="BD112" s="31">
        <v>1.0105011679867828</v>
      </c>
      <c r="BE112" s="31">
        <v>28.257999999999999</v>
      </c>
      <c r="BF112" s="31">
        <v>1.3939999999999999</v>
      </c>
      <c r="BG112" s="31">
        <v>0.52700000000000002</v>
      </c>
      <c r="BH112" s="31">
        <v>1.0240936520900683</v>
      </c>
      <c r="BI112" s="31">
        <v>-0.47899999999999998</v>
      </c>
      <c r="BJ112" s="31">
        <v>5.8000000000000003E-2</v>
      </c>
      <c r="BK112" s="31">
        <v>2.1999999999999999E-2</v>
      </c>
      <c r="BL112" s="31">
        <v>4.2376259221878383E-2</v>
      </c>
      <c r="BM112" s="31">
        <v>-10</v>
      </c>
      <c r="BN112" s="31">
        <v>1.008128581</v>
      </c>
      <c r="BO112" s="31">
        <v>-18.5</v>
      </c>
      <c r="BP112" s="31">
        <v>-18.440000000000001</v>
      </c>
      <c r="BQ112" s="31">
        <v>11.91</v>
      </c>
      <c r="BR112" s="31">
        <v>-3.9247942584907471E-5</v>
      </c>
      <c r="BS112" s="31" t="s">
        <v>399</v>
      </c>
      <c r="BT112" s="31">
        <v>-0.40699999999999997</v>
      </c>
      <c r="BU112" s="31">
        <v>1.4954334262358904</v>
      </c>
      <c r="BV112" s="31">
        <v>0.77638046935880889</v>
      </c>
      <c r="BW112" s="31">
        <v>0.16800000000000001</v>
      </c>
      <c r="BX112" s="31">
        <v>0</v>
      </c>
      <c r="BY112" s="31">
        <v>0.16800000000000001</v>
      </c>
      <c r="BZ112" s="31">
        <f>COUNT(BM112:BM118)</f>
        <v>7</v>
      </c>
      <c r="CA112" s="31">
        <f>AVERAGE(BM112:BM118)</f>
        <v>-10.165714285714287</v>
      </c>
      <c r="CB112" s="31">
        <f>STDEV(BM112:BM118)/SQRT(BZ112)</f>
        <v>3.951233338839813E-2</v>
      </c>
      <c r="CC112" s="31">
        <f>AVERAGE(BO112:BO118)</f>
        <v>-18.778571428571432</v>
      </c>
      <c r="CD112" s="31">
        <f>AVERAGE(BQ112:BQ118)</f>
        <v>11.624285714285715</v>
      </c>
      <c r="CE112" s="31">
        <f>STDEV(BP112:BP118)/SQRT(BZ112)</f>
        <v>6.3983416218738931E-2</v>
      </c>
      <c r="CF112" s="31">
        <f>AVERAGE(BY112:BY118)</f>
        <v>0.20657142857142857</v>
      </c>
      <c r="CG112" s="31">
        <f>STDEV(BY112:BY118)/SQRT(BZ112)</f>
        <v>1.3613468720801646E-2</v>
      </c>
      <c r="CH112" s="31">
        <v>0.9278942143709179</v>
      </c>
      <c r="CI112" s="31" t="s">
        <v>385</v>
      </c>
      <c r="CJ112" s="31">
        <v>10.781000000000001</v>
      </c>
      <c r="CK112" s="31">
        <v>-4.115914273603952E-3</v>
      </c>
      <c r="CL112" s="31">
        <v>0.18513512426840098</v>
      </c>
      <c r="CM112" s="31">
        <v>0.14099999999999999</v>
      </c>
      <c r="CN112" s="31">
        <v>0</v>
      </c>
      <c r="CO112" s="31">
        <v>0.14099999999999999</v>
      </c>
      <c r="CP112" s="31">
        <v>10.782</v>
      </c>
      <c r="CQ112" s="31">
        <v>0</v>
      </c>
    </row>
    <row r="113" spans="1:95" s="21" customFormat="1" x14ac:dyDescent="0.2">
      <c r="A113" s="25" t="s">
        <v>199</v>
      </c>
      <c r="B113" s="31" t="s">
        <v>445</v>
      </c>
      <c r="C113" s="31" t="s">
        <v>65</v>
      </c>
      <c r="D113" s="31" t="s">
        <v>62</v>
      </c>
      <c r="E113" s="31" t="b">
        <v>0</v>
      </c>
      <c r="F113" s="31" t="s">
        <v>177</v>
      </c>
      <c r="G113" s="31" t="s">
        <v>423</v>
      </c>
      <c r="H113" s="31" t="s">
        <v>66</v>
      </c>
      <c r="I113" s="31" t="s">
        <v>177</v>
      </c>
      <c r="J113" s="31" t="s">
        <v>67</v>
      </c>
      <c r="K113" s="31" t="s">
        <v>375</v>
      </c>
      <c r="L113" s="31">
        <v>90</v>
      </c>
      <c r="M113" s="31">
        <v>7</v>
      </c>
      <c r="N113" s="31">
        <v>7</v>
      </c>
      <c r="O113" s="31">
        <v>17044.400503116216</v>
      </c>
      <c r="P113" s="31">
        <v>16823.563371492921</v>
      </c>
      <c r="Q113" s="31">
        <v>-10.17</v>
      </c>
      <c r="R113" s="31">
        <v>0</v>
      </c>
      <c r="S113" s="31">
        <v>0</v>
      </c>
      <c r="T113" s="31">
        <v>2.1258184162345536E-3</v>
      </c>
      <c r="U113" s="31">
        <v>-10.93</v>
      </c>
      <c r="V113" s="31">
        <v>0.01</v>
      </c>
      <c r="W113" s="31">
        <v>0</v>
      </c>
      <c r="X113" s="31">
        <v>5.3514275156814018E-3</v>
      </c>
      <c r="Y113" s="31">
        <v>19.649999999999999</v>
      </c>
      <c r="Z113" s="31">
        <v>0.01</v>
      </c>
      <c r="AA113" s="31">
        <v>0</v>
      </c>
      <c r="AB113" s="31">
        <v>5.5168936544658749E-3</v>
      </c>
      <c r="AC113" s="31">
        <v>-6.7869999999999999</v>
      </c>
      <c r="AD113" s="31">
        <v>3.0000000000000001E-3</v>
      </c>
      <c r="AE113" s="31">
        <v>1E-3</v>
      </c>
      <c r="AF113" s="31">
        <v>2.1130759025809248E-3</v>
      </c>
      <c r="AG113" s="31">
        <v>-5.7519999999999998</v>
      </c>
      <c r="AH113" s="31">
        <v>7.0000000000000001E-3</v>
      </c>
      <c r="AI113" s="31">
        <v>3.0000000000000001E-3</v>
      </c>
      <c r="AJ113" s="31">
        <v>5.3768839168499448E-3</v>
      </c>
      <c r="AK113" s="31">
        <v>-13.007</v>
      </c>
      <c r="AL113" s="31">
        <v>2.5999999999999999E-2</v>
      </c>
      <c r="AM113" s="31">
        <v>0.01</v>
      </c>
      <c r="AN113" s="31">
        <v>1.8993413467266098E-2</v>
      </c>
      <c r="AO113" s="31">
        <v>-0.39600000000000002</v>
      </c>
      <c r="AP113" s="31">
        <v>3.5000000000000003E-2</v>
      </c>
      <c r="AQ113" s="31">
        <v>1.2999999999999999E-2</v>
      </c>
      <c r="AR113" s="31">
        <v>2.5616388361537495E-2</v>
      </c>
      <c r="AS113" s="31">
        <v>-10.685</v>
      </c>
      <c r="AT113" s="31">
        <v>0.45200000000000001</v>
      </c>
      <c r="AU113" s="31">
        <v>0.17100000000000001</v>
      </c>
      <c r="AV113" s="31">
        <v>0.33186877270722343</v>
      </c>
      <c r="AW113" s="31">
        <v>0.79500000000000004</v>
      </c>
      <c r="AX113" s="31">
        <v>0.44400000000000001</v>
      </c>
      <c r="AY113" s="31">
        <v>0.16800000000000001</v>
      </c>
      <c r="AZ113" s="31">
        <v>0.32636983742769377</v>
      </c>
      <c r="BA113" s="31">
        <v>12.803000000000001</v>
      </c>
      <c r="BB113" s="31">
        <v>1.161</v>
      </c>
      <c r="BC113" s="31">
        <v>0.439</v>
      </c>
      <c r="BD113" s="31">
        <v>0.85298366403597092</v>
      </c>
      <c r="BE113" s="31">
        <v>31.81</v>
      </c>
      <c r="BF113" s="31">
        <v>1.171</v>
      </c>
      <c r="BG113" s="31">
        <v>0.443</v>
      </c>
      <c r="BH113" s="31">
        <v>0.85989620581531667</v>
      </c>
      <c r="BI113" s="31">
        <v>-0.59299999999999997</v>
      </c>
      <c r="BJ113" s="31">
        <v>5.1999999999999998E-2</v>
      </c>
      <c r="BK113" s="31">
        <v>0.02</v>
      </c>
      <c r="BL113" s="31">
        <v>3.799200889874399E-2</v>
      </c>
      <c r="BM113" s="31">
        <v>-10.27</v>
      </c>
      <c r="BN113" s="31">
        <v>1.008128581</v>
      </c>
      <c r="BO113" s="31">
        <v>-18.899999999999999</v>
      </c>
      <c r="BP113" s="31">
        <v>-18.84</v>
      </c>
      <c r="BQ113" s="31">
        <v>11.5</v>
      </c>
      <c r="BR113" s="31">
        <v>-3.9247942584907471E-5</v>
      </c>
      <c r="BS113" s="31" t="s">
        <v>399</v>
      </c>
      <c r="BT113" s="31">
        <v>-0.39600000000000002</v>
      </c>
      <c r="BU113" s="31">
        <v>1.4954334262358904</v>
      </c>
      <c r="BV113" s="31">
        <v>0.77638046935880889</v>
      </c>
      <c r="BW113" s="31">
        <v>0.184</v>
      </c>
      <c r="BX113" s="31">
        <v>0</v>
      </c>
      <c r="BY113" s="31">
        <v>0.184</v>
      </c>
      <c r="BZ113" s="31"/>
      <c r="CA113" s="31"/>
      <c r="CB113" s="31"/>
      <c r="CC113" s="31"/>
      <c r="CD113" s="31"/>
      <c r="CE113" s="31"/>
      <c r="CF113" s="31"/>
      <c r="CG113" s="31"/>
      <c r="CH113" s="31">
        <v>0.9278942143709179</v>
      </c>
      <c r="CI113" s="31" t="s">
        <v>385</v>
      </c>
      <c r="CJ113" s="31">
        <v>10.709</v>
      </c>
      <c r="CK113" s="31">
        <v>-4.115914273603952E-3</v>
      </c>
      <c r="CL113" s="31">
        <v>0.18513512426840098</v>
      </c>
      <c r="CM113" s="31">
        <v>0.14099999999999999</v>
      </c>
      <c r="CN113" s="31">
        <v>0</v>
      </c>
      <c r="CO113" s="31">
        <v>0.14099999999999999</v>
      </c>
      <c r="CP113" s="31">
        <v>0.79500000000000004</v>
      </c>
      <c r="CQ113" s="31">
        <v>0</v>
      </c>
    </row>
    <row r="114" spans="1:95" s="21" customFormat="1" x14ac:dyDescent="0.2">
      <c r="A114" s="25" t="s">
        <v>207</v>
      </c>
      <c r="B114" s="31" t="s">
        <v>446</v>
      </c>
      <c r="C114" s="31" t="s">
        <v>65</v>
      </c>
      <c r="D114" s="31" t="s">
        <v>62</v>
      </c>
      <c r="E114" s="31" t="b">
        <v>0</v>
      </c>
      <c r="F114" s="31" t="s">
        <v>177</v>
      </c>
      <c r="G114" s="31" t="s">
        <v>423</v>
      </c>
      <c r="H114" s="31" t="s">
        <v>66</v>
      </c>
      <c r="I114" s="31" t="s">
        <v>177</v>
      </c>
      <c r="J114" s="31" t="s">
        <v>67</v>
      </c>
      <c r="K114" s="31" t="s">
        <v>375</v>
      </c>
      <c r="L114" s="31">
        <v>90</v>
      </c>
      <c r="M114" s="31">
        <v>7</v>
      </c>
      <c r="N114" s="31">
        <v>7</v>
      </c>
      <c r="O114" s="31">
        <v>17024.450251690752</v>
      </c>
      <c r="P114" s="31">
        <v>16990.963977709842</v>
      </c>
      <c r="Q114" s="31">
        <v>-10.14</v>
      </c>
      <c r="R114" s="31">
        <v>0</v>
      </c>
      <c r="S114" s="31">
        <v>0</v>
      </c>
      <c r="T114" s="31">
        <v>3.2633193562497942E-3</v>
      </c>
      <c r="U114" s="31">
        <v>-10.95</v>
      </c>
      <c r="V114" s="31">
        <v>0.04</v>
      </c>
      <c r="W114" s="31">
        <v>0.01</v>
      </c>
      <c r="X114" s="31">
        <v>2.6110005439955848E-2</v>
      </c>
      <c r="Y114" s="31">
        <v>19.63</v>
      </c>
      <c r="Z114" s="31">
        <v>0.04</v>
      </c>
      <c r="AA114" s="31">
        <v>0.01</v>
      </c>
      <c r="AB114" s="31">
        <v>2.6917326808158507E-2</v>
      </c>
      <c r="AC114" s="31">
        <v>-6.766</v>
      </c>
      <c r="AD114" s="31">
        <v>5.0000000000000001E-3</v>
      </c>
      <c r="AE114" s="31">
        <v>2E-3</v>
      </c>
      <c r="AF114" s="31">
        <v>3.9573990892225125E-3</v>
      </c>
      <c r="AG114" s="31">
        <v>-5.7779999999999996</v>
      </c>
      <c r="AH114" s="31">
        <v>3.5999999999999997E-2</v>
      </c>
      <c r="AI114" s="31">
        <v>1.2999999999999999E-2</v>
      </c>
      <c r="AJ114" s="31">
        <v>2.6227482548997219E-2</v>
      </c>
      <c r="AK114" s="31">
        <v>-12.973000000000001</v>
      </c>
      <c r="AL114" s="31">
        <v>3.2000000000000001E-2</v>
      </c>
      <c r="AM114" s="31">
        <v>1.2E-2</v>
      </c>
      <c r="AN114" s="31">
        <v>2.3294747488621804E-2</v>
      </c>
      <c r="AO114" s="31">
        <v>-0.35599999999999998</v>
      </c>
      <c r="AP114" s="31">
        <v>2.9000000000000001E-2</v>
      </c>
      <c r="AQ114" s="31">
        <v>1.0999999999999999E-2</v>
      </c>
      <c r="AR114" s="31">
        <v>2.1513217200868226E-2</v>
      </c>
      <c r="AS114" s="31">
        <v>-12.202</v>
      </c>
      <c r="AT114" s="31">
        <v>0.28499999999999998</v>
      </c>
      <c r="AU114" s="31">
        <v>0.108</v>
      </c>
      <c r="AV114" s="31">
        <v>0.20929001021967839</v>
      </c>
      <c r="AW114" s="31">
        <v>-0.68700000000000006</v>
      </c>
      <c r="AX114" s="31">
        <v>0.24</v>
      </c>
      <c r="AY114" s="31">
        <v>9.0999999999999998E-2</v>
      </c>
      <c r="AZ114" s="31">
        <v>0.17594484257559131</v>
      </c>
      <c r="BA114" s="31">
        <v>11.272</v>
      </c>
      <c r="BB114" s="31">
        <v>0.93899999999999995</v>
      </c>
      <c r="BC114" s="31">
        <v>0.35499999999999998</v>
      </c>
      <c r="BD114" s="31">
        <v>0.68980051140726195</v>
      </c>
      <c r="BE114" s="31">
        <v>30.282</v>
      </c>
      <c r="BF114" s="31">
        <v>0.91600000000000004</v>
      </c>
      <c r="BG114" s="31">
        <v>0.34599999999999997</v>
      </c>
      <c r="BH114" s="31">
        <v>0.67246845622952411</v>
      </c>
      <c r="BI114" s="31">
        <v>-0.53400000000000003</v>
      </c>
      <c r="BJ114" s="31">
        <v>4.5999999999999999E-2</v>
      </c>
      <c r="BK114" s="31">
        <v>1.7000000000000001E-2</v>
      </c>
      <c r="BL114" s="31">
        <v>3.381041027722613E-2</v>
      </c>
      <c r="BM114" s="31">
        <v>-10.25</v>
      </c>
      <c r="BN114" s="31">
        <v>1.008128581</v>
      </c>
      <c r="BO114" s="31">
        <v>-18.93</v>
      </c>
      <c r="BP114" s="31">
        <v>-18.87</v>
      </c>
      <c r="BQ114" s="31">
        <v>11.47</v>
      </c>
      <c r="BR114" s="31">
        <v>-3.9247942584907471E-5</v>
      </c>
      <c r="BS114" s="31" t="s">
        <v>399</v>
      </c>
      <c r="BT114" s="31">
        <v>-0.35699999999999998</v>
      </c>
      <c r="BU114" s="31">
        <v>1.4954334262358904</v>
      </c>
      <c r="BV114" s="31">
        <v>0.77638046935880889</v>
      </c>
      <c r="BW114" s="31">
        <v>0.24299999999999999</v>
      </c>
      <c r="BX114" s="31">
        <v>0</v>
      </c>
      <c r="BY114" s="31">
        <v>0.24299999999999999</v>
      </c>
      <c r="BZ114" s="31"/>
      <c r="CA114" s="31"/>
      <c r="CB114" s="31"/>
      <c r="CC114" s="31"/>
      <c r="CD114" s="31"/>
      <c r="CE114" s="31"/>
      <c r="CF114" s="31"/>
      <c r="CG114" s="31"/>
      <c r="CH114" s="31">
        <v>0.9278942143709179</v>
      </c>
      <c r="CI114" s="31" t="s">
        <v>385</v>
      </c>
      <c r="CJ114" s="31">
        <v>10.635</v>
      </c>
      <c r="CK114" s="31">
        <v>-4.115914273603952E-3</v>
      </c>
      <c r="CL114" s="31">
        <v>0.18513512426840098</v>
      </c>
      <c r="CM114" s="31">
        <v>0.14099999999999999</v>
      </c>
      <c r="CN114" s="31">
        <v>0</v>
      </c>
      <c r="CO114" s="31">
        <v>0.14099999999999999</v>
      </c>
      <c r="CP114" s="31">
        <v>-0.68700000000000006</v>
      </c>
      <c r="CQ114" s="31">
        <v>0</v>
      </c>
    </row>
    <row r="115" spans="1:95" s="21" customFormat="1" x14ac:dyDescent="0.2">
      <c r="A115" s="25" t="s">
        <v>229</v>
      </c>
      <c r="B115" s="31" t="s">
        <v>447</v>
      </c>
      <c r="C115" s="31" t="s">
        <v>65</v>
      </c>
      <c r="D115" s="31" t="s">
        <v>62</v>
      </c>
      <c r="E115" s="31" t="b">
        <v>0</v>
      </c>
      <c r="F115" s="31" t="s">
        <v>177</v>
      </c>
      <c r="G115" s="31" t="s">
        <v>423</v>
      </c>
      <c r="H115" s="31" t="s">
        <v>66</v>
      </c>
      <c r="I115" s="31" t="s">
        <v>177</v>
      </c>
      <c r="J115" s="31" t="s">
        <v>67</v>
      </c>
      <c r="K115" s="31" t="s">
        <v>375</v>
      </c>
      <c r="L115" s="31">
        <v>90</v>
      </c>
      <c r="M115" s="31">
        <v>7</v>
      </c>
      <c r="N115" s="31">
        <v>7</v>
      </c>
      <c r="O115" s="31">
        <v>17041.893262574697</v>
      </c>
      <c r="P115" s="31">
        <v>16930.148012734175</v>
      </c>
      <c r="Q115" s="31">
        <v>-9.94</v>
      </c>
      <c r="R115" s="31">
        <v>0.01</v>
      </c>
      <c r="S115" s="31">
        <v>0</v>
      </c>
      <c r="T115" s="31">
        <v>5.9008475477307018E-3</v>
      </c>
      <c r="U115" s="31">
        <v>-10.82</v>
      </c>
      <c r="V115" s="31">
        <v>0.05</v>
      </c>
      <c r="W115" s="31">
        <v>0.02</v>
      </c>
      <c r="X115" s="31">
        <v>3.5779701167104522E-2</v>
      </c>
      <c r="Y115" s="31">
        <v>19.77</v>
      </c>
      <c r="Z115" s="31">
        <v>0.05</v>
      </c>
      <c r="AA115" s="31">
        <v>0.02</v>
      </c>
      <c r="AB115" s="31">
        <v>3.6886009527190691E-2</v>
      </c>
      <c r="AC115" s="31">
        <v>-6.5730000000000004</v>
      </c>
      <c r="AD115" s="31">
        <v>8.9999999999999993E-3</v>
      </c>
      <c r="AE115" s="31">
        <v>3.0000000000000001E-3</v>
      </c>
      <c r="AF115" s="31">
        <v>6.7300251338430692E-3</v>
      </c>
      <c r="AG115" s="31">
        <v>-5.641</v>
      </c>
      <c r="AH115" s="31">
        <v>4.9000000000000002E-2</v>
      </c>
      <c r="AI115" s="31">
        <v>1.7999999999999999E-2</v>
      </c>
      <c r="AJ115" s="31">
        <v>3.5943271685525857E-2</v>
      </c>
      <c r="AK115" s="31">
        <v>-12.635</v>
      </c>
      <c r="AL115" s="31">
        <v>4.9000000000000002E-2</v>
      </c>
      <c r="AM115" s="31">
        <v>1.7999999999999999E-2</v>
      </c>
      <c r="AN115" s="31">
        <v>3.5725479978122671E-2</v>
      </c>
      <c r="AO115" s="31">
        <v>-0.35</v>
      </c>
      <c r="AP115" s="31">
        <v>3.7999999999999999E-2</v>
      </c>
      <c r="AQ115" s="31">
        <v>1.4E-2</v>
      </c>
      <c r="AR115" s="31">
        <v>2.8069906288225827E-2</v>
      </c>
      <c r="AS115" s="31">
        <v>-11.62</v>
      </c>
      <c r="AT115" s="31">
        <v>0.56000000000000005</v>
      </c>
      <c r="AU115" s="31">
        <v>0.21199999999999999</v>
      </c>
      <c r="AV115" s="31">
        <v>0.41103130644433017</v>
      </c>
      <c r="AW115" s="31">
        <v>-0.373</v>
      </c>
      <c r="AX115" s="31">
        <v>0.48799999999999999</v>
      </c>
      <c r="AY115" s="31">
        <v>0.184</v>
      </c>
      <c r="AZ115" s="31">
        <v>0.35849187882772376</v>
      </c>
      <c r="BA115" s="31">
        <v>11.557</v>
      </c>
      <c r="BB115" s="31">
        <v>1.036</v>
      </c>
      <c r="BC115" s="31">
        <v>0.39200000000000002</v>
      </c>
      <c r="BD115" s="31">
        <v>0.76090380835837623</v>
      </c>
      <c r="BE115" s="31">
        <v>30.079000000000001</v>
      </c>
      <c r="BF115" s="31">
        <v>0.999</v>
      </c>
      <c r="BG115" s="31">
        <v>0.377</v>
      </c>
      <c r="BH115" s="31">
        <v>0.73343808320838</v>
      </c>
      <c r="BI115" s="31">
        <v>-0.53700000000000003</v>
      </c>
      <c r="BJ115" s="31">
        <v>4.4999999999999998E-2</v>
      </c>
      <c r="BK115" s="31">
        <v>1.7000000000000001E-2</v>
      </c>
      <c r="BL115" s="31">
        <v>3.3031630892227708E-2</v>
      </c>
      <c r="BM115" s="31">
        <v>-10.039999999999999</v>
      </c>
      <c r="BN115" s="31">
        <v>1.008128581</v>
      </c>
      <c r="BO115" s="31">
        <v>-18.79</v>
      </c>
      <c r="BP115" s="31">
        <v>-18.73</v>
      </c>
      <c r="BQ115" s="31">
        <v>11.61</v>
      </c>
      <c r="BR115" s="31">
        <v>-3.9247942584907471E-5</v>
      </c>
      <c r="BS115" s="31" t="s">
        <v>399</v>
      </c>
      <c r="BT115" s="31">
        <v>-0.35099999999999998</v>
      </c>
      <c r="BU115" s="31">
        <v>1.4954334262358904</v>
      </c>
      <c r="BV115" s="31">
        <v>0.77638046935880889</v>
      </c>
      <c r="BW115" s="31">
        <v>0.252</v>
      </c>
      <c r="BX115" s="31">
        <v>0</v>
      </c>
      <c r="BY115" s="31">
        <v>0.252</v>
      </c>
      <c r="BZ115" s="31"/>
      <c r="CA115" s="31"/>
      <c r="CB115" s="31"/>
      <c r="CC115" s="31"/>
      <c r="CD115" s="31"/>
      <c r="CE115" s="31"/>
      <c r="CF115" s="31"/>
      <c r="CG115" s="31"/>
      <c r="CH115" s="31">
        <v>0.9278942143709179</v>
      </c>
      <c r="CI115" s="31" t="s">
        <v>385</v>
      </c>
      <c r="CJ115" s="31">
        <v>10.409000000000001</v>
      </c>
      <c r="CK115" s="31">
        <v>-4.115914273603952E-3</v>
      </c>
      <c r="CL115" s="31">
        <v>0.18513512426840098</v>
      </c>
      <c r="CM115" s="31">
        <v>0.14199999999999999</v>
      </c>
      <c r="CN115" s="31">
        <v>0</v>
      </c>
      <c r="CO115" s="31">
        <v>0.14199999999999999</v>
      </c>
      <c r="CP115" s="31">
        <v>-0.373</v>
      </c>
      <c r="CQ115" s="31">
        <v>0</v>
      </c>
    </row>
    <row r="116" spans="1:95" s="21" customFormat="1" x14ac:dyDescent="0.2">
      <c r="A116" s="25" t="s">
        <v>235</v>
      </c>
      <c r="B116" s="31" t="s">
        <v>448</v>
      </c>
      <c r="C116" s="31" t="s">
        <v>65</v>
      </c>
      <c r="D116" s="31" t="s">
        <v>62</v>
      </c>
      <c r="E116" s="31" t="b">
        <v>0</v>
      </c>
      <c r="F116" s="31" t="s">
        <v>177</v>
      </c>
      <c r="G116" s="31" t="s">
        <v>423</v>
      </c>
      <c r="H116" s="31" t="s">
        <v>66</v>
      </c>
      <c r="I116" s="31" t="s">
        <v>177</v>
      </c>
      <c r="J116" s="31" t="s">
        <v>67</v>
      </c>
      <c r="K116" s="31" t="s">
        <v>375</v>
      </c>
      <c r="L116" s="31">
        <v>90</v>
      </c>
      <c r="M116" s="31">
        <v>7</v>
      </c>
      <c r="N116" s="31">
        <v>7</v>
      </c>
      <c r="O116" s="31">
        <v>16895.661918905422</v>
      </c>
      <c r="P116" s="31">
        <v>16928.717501259565</v>
      </c>
      <c r="Q116" s="31">
        <v>-10.1</v>
      </c>
      <c r="R116" s="31">
        <v>0</v>
      </c>
      <c r="S116" s="31">
        <v>0</v>
      </c>
      <c r="T116" s="31">
        <v>1.4495986477077436E-3</v>
      </c>
      <c r="U116" s="31">
        <v>-10.62</v>
      </c>
      <c r="V116" s="31">
        <v>0</v>
      </c>
      <c r="W116" s="31">
        <v>0</v>
      </c>
      <c r="X116" s="31">
        <v>2.6550470118855809E-3</v>
      </c>
      <c r="Y116" s="31">
        <v>19.97</v>
      </c>
      <c r="Z116" s="31">
        <v>0</v>
      </c>
      <c r="AA116" s="31">
        <v>0</v>
      </c>
      <c r="AB116" s="31">
        <v>2.7371410654930192E-3</v>
      </c>
      <c r="AC116" s="31">
        <v>-6.7130000000000001</v>
      </c>
      <c r="AD116" s="31">
        <v>2E-3</v>
      </c>
      <c r="AE116" s="31">
        <v>1E-3</v>
      </c>
      <c r="AF116" s="31">
        <v>1.3699075984743203E-3</v>
      </c>
      <c r="AG116" s="31">
        <v>-5.4390000000000001</v>
      </c>
      <c r="AH116" s="31">
        <v>4.0000000000000001E-3</v>
      </c>
      <c r="AI116" s="31">
        <v>1E-3</v>
      </c>
      <c r="AJ116" s="31">
        <v>2.6665615225404758E-3</v>
      </c>
      <c r="AK116" s="31">
        <v>-12.592000000000001</v>
      </c>
      <c r="AL116" s="31">
        <v>2.9000000000000001E-2</v>
      </c>
      <c r="AM116" s="31">
        <v>1.0999999999999999E-2</v>
      </c>
      <c r="AN116" s="31">
        <v>2.1644069589657488E-2</v>
      </c>
      <c r="AO116" s="31">
        <v>-0.36</v>
      </c>
      <c r="AP116" s="31">
        <v>3.2000000000000001E-2</v>
      </c>
      <c r="AQ116" s="31">
        <v>1.2E-2</v>
      </c>
      <c r="AR116" s="31">
        <v>2.3138497166796935E-2</v>
      </c>
      <c r="AS116" s="31">
        <v>-11.191000000000001</v>
      </c>
      <c r="AT116" s="31">
        <v>0.38200000000000001</v>
      </c>
      <c r="AU116" s="31">
        <v>0.14499999999999999</v>
      </c>
      <c r="AV116" s="31">
        <v>0.28087168459386835</v>
      </c>
      <c r="AW116" s="31">
        <v>-0.34599999999999997</v>
      </c>
      <c r="AX116" s="31">
        <v>0.38500000000000001</v>
      </c>
      <c r="AY116" s="31">
        <v>0.14599999999999999</v>
      </c>
      <c r="AZ116" s="31">
        <v>0.28305218166493862</v>
      </c>
      <c r="BA116" s="31">
        <v>11.569000000000001</v>
      </c>
      <c r="BB116" s="31">
        <v>1.226</v>
      </c>
      <c r="BC116" s="31">
        <v>0.46400000000000002</v>
      </c>
      <c r="BD116" s="31">
        <v>0.90077716827082532</v>
      </c>
      <c r="BE116" s="31">
        <v>29.834</v>
      </c>
      <c r="BF116" s="31">
        <v>1.2450000000000001</v>
      </c>
      <c r="BG116" s="31">
        <v>0.47099999999999997</v>
      </c>
      <c r="BH116" s="31">
        <v>0.91466910871731444</v>
      </c>
      <c r="BI116" s="31">
        <v>-0.54800000000000004</v>
      </c>
      <c r="BJ116" s="31">
        <v>0.06</v>
      </c>
      <c r="BK116" s="31">
        <v>2.3E-2</v>
      </c>
      <c r="BL116" s="31">
        <v>4.4357243217319049E-2</v>
      </c>
      <c r="BM116" s="31">
        <v>-10.199999999999999</v>
      </c>
      <c r="BN116" s="31">
        <v>1.008128581</v>
      </c>
      <c r="BO116" s="31">
        <v>-18.59</v>
      </c>
      <c r="BP116" s="31">
        <v>-18.53</v>
      </c>
      <c r="BQ116" s="31">
        <v>11.82</v>
      </c>
      <c r="BR116" s="31">
        <v>-3.9247942584907471E-5</v>
      </c>
      <c r="BS116" s="31" t="s">
        <v>399</v>
      </c>
      <c r="BT116" s="31">
        <v>-0.36099999999999999</v>
      </c>
      <c r="BU116" s="31">
        <v>1.4954334262358904</v>
      </c>
      <c r="BV116" s="31">
        <v>0.77638046935880889</v>
      </c>
      <c r="BW116" s="31">
        <v>0.23699999999999999</v>
      </c>
      <c r="BX116" s="31">
        <v>0</v>
      </c>
      <c r="BY116" s="31">
        <v>0.23699999999999999</v>
      </c>
      <c r="BZ116" s="31"/>
      <c r="CA116" s="31"/>
      <c r="CB116" s="31"/>
      <c r="CC116" s="31"/>
      <c r="CD116" s="31"/>
      <c r="CE116" s="31"/>
      <c r="CF116" s="31"/>
      <c r="CG116" s="31"/>
      <c r="CH116" s="31">
        <v>0.9278942143709179</v>
      </c>
      <c r="CI116" s="31" t="s">
        <v>385</v>
      </c>
      <c r="CJ116" s="31">
        <v>10.038</v>
      </c>
      <c r="CK116" s="31">
        <v>-4.115914273603952E-3</v>
      </c>
      <c r="CL116" s="31">
        <v>0.18513512426840098</v>
      </c>
      <c r="CM116" s="31">
        <v>0.14399999999999999</v>
      </c>
      <c r="CN116" s="31">
        <v>0</v>
      </c>
      <c r="CO116" s="31">
        <v>0.14399999999999999</v>
      </c>
      <c r="CP116" s="31">
        <v>-0.34599999999999997</v>
      </c>
      <c r="CQ116" s="31">
        <v>0</v>
      </c>
    </row>
    <row r="117" spans="1:95" s="21" customFormat="1" x14ac:dyDescent="0.2">
      <c r="A117" s="25" t="s">
        <v>245</v>
      </c>
      <c r="B117" s="31" t="s">
        <v>449</v>
      </c>
      <c r="C117" s="31" t="s">
        <v>65</v>
      </c>
      <c r="D117" s="31" t="s">
        <v>62</v>
      </c>
      <c r="E117" s="31" t="b">
        <v>0</v>
      </c>
      <c r="F117" s="31" t="s">
        <v>177</v>
      </c>
      <c r="G117" s="31" t="s">
        <v>423</v>
      </c>
      <c r="H117" s="31" t="s">
        <v>66</v>
      </c>
      <c r="I117" s="31" t="s">
        <v>177</v>
      </c>
      <c r="J117" s="31" t="s">
        <v>67</v>
      </c>
      <c r="K117" s="31" t="s">
        <v>375</v>
      </c>
      <c r="L117" s="31">
        <v>90</v>
      </c>
      <c r="M117" s="31">
        <v>7</v>
      </c>
      <c r="N117" s="31">
        <v>7</v>
      </c>
      <c r="O117" s="31">
        <v>16998.10499870003</v>
      </c>
      <c r="P117" s="31">
        <v>16843.675132278418</v>
      </c>
      <c r="Q117" s="31">
        <v>-10.07</v>
      </c>
      <c r="R117" s="31">
        <v>0</v>
      </c>
      <c r="S117" s="31">
        <v>0</v>
      </c>
      <c r="T117" s="31">
        <v>2.7604906143004191E-3</v>
      </c>
      <c r="U117" s="31">
        <v>-10.84</v>
      </c>
      <c r="V117" s="31">
        <v>0.01</v>
      </c>
      <c r="W117" s="31">
        <v>0</v>
      </c>
      <c r="X117" s="31">
        <v>6.0020616982781119E-3</v>
      </c>
      <c r="Y117" s="31">
        <v>19.75</v>
      </c>
      <c r="Z117" s="31">
        <v>0.01</v>
      </c>
      <c r="AA117" s="31">
        <v>0</v>
      </c>
      <c r="AB117" s="31">
        <v>6.1876454459883611E-3</v>
      </c>
      <c r="AC117" s="31">
        <v>-6.6959999999999997</v>
      </c>
      <c r="AD117" s="31">
        <v>4.0000000000000001E-3</v>
      </c>
      <c r="AE117" s="31">
        <v>1E-3</v>
      </c>
      <c r="AF117" s="31">
        <v>2.6892537447888239E-3</v>
      </c>
      <c r="AG117" s="31">
        <v>-5.6619999999999999</v>
      </c>
      <c r="AH117" s="31">
        <v>8.0000000000000002E-3</v>
      </c>
      <c r="AI117" s="31">
        <v>3.0000000000000001E-3</v>
      </c>
      <c r="AJ117" s="31">
        <v>6.0301512571126108E-3</v>
      </c>
      <c r="AK117" s="31">
        <v>-12.834</v>
      </c>
      <c r="AL117" s="31">
        <v>2.4E-2</v>
      </c>
      <c r="AM117" s="31">
        <v>8.9999999999999993E-3</v>
      </c>
      <c r="AN117" s="31">
        <v>1.727396967657183E-2</v>
      </c>
      <c r="AO117" s="31">
        <v>-0.40400000000000003</v>
      </c>
      <c r="AP117" s="31">
        <v>2.9000000000000001E-2</v>
      </c>
      <c r="AQ117" s="31">
        <v>1.0999999999999999E-2</v>
      </c>
      <c r="AR117" s="31">
        <v>2.1555722258247482E-2</v>
      </c>
      <c r="AS117" s="31">
        <v>2.7490000000000001</v>
      </c>
      <c r="AT117" s="31">
        <v>0.84099999999999997</v>
      </c>
      <c r="AU117" s="31">
        <v>0.318</v>
      </c>
      <c r="AV117" s="31">
        <v>0.617620262004697</v>
      </c>
      <c r="AW117" s="31">
        <v>14.202</v>
      </c>
      <c r="AX117" s="31">
        <v>0.84399999999999997</v>
      </c>
      <c r="AY117" s="31">
        <v>0.31900000000000001</v>
      </c>
      <c r="AZ117" s="31">
        <v>0.61974819282267823</v>
      </c>
      <c r="BA117" s="31">
        <v>9.2590000000000003</v>
      </c>
      <c r="BB117" s="31">
        <v>1.012</v>
      </c>
      <c r="BC117" s="31">
        <v>0.38300000000000001</v>
      </c>
      <c r="BD117" s="31">
        <v>0.74342262944471327</v>
      </c>
      <c r="BE117" s="31">
        <v>27.917000000000002</v>
      </c>
      <c r="BF117" s="31">
        <v>1.016</v>
      </c>
      <c r="BG117" s="31">
        <v>0.38400000000000001</v>
      </c>
      <c r="BH117" s="31">
        <v>0.74654634012428955</v>
      </c>
      <c r="BI117" s="31">
        <v>-0.433</v>
      </c>
      <c r="BJ117" s="31">
        <v>4.8000000000000001E-2</v>
      </c>
      <c r="BK117" s="31">
        <v>1.7999999999999999E-2</v>
      </c>
      <c r="BL117" s="31">
        <v>3.5485675733460363E-2</v>
      </c>
      <c r="BM117" s="31">
        <v>-10.18</v>
      </c>
      <c r="BN117" s="31">
        <v>1.008128581</v>
      </c>
      <c r="BO117" s="31">
        <v>-18.809999999999999</v>
      </c>
      <c r="BP117" s="31">
        <v>-18.75</v>
      </c>
      <c r="BQ117" s="31">
        <v>11.59</v>
      </c>
      <c r="BR117" s="31">
        <v>-3.9247942584907471E-5</v>
      </c>
      <c r="BS117" s="31" t="s">
        <v>399</v>
      </c>
      <c r="BT117" s="31">
        <v>-0.40400000000000003</v>
      </c>
      <c r="BU117" s="31">
        <v>1.4954334262358904</v>
      </c>
      <c r="BV117" s="31">
        <v>0.77638046935880889</v>
      </c>
      <c r="BW117" s="31">
        <v>0.17199999999999999</v>
      </c>
      <c r="BX117" s="31">
        <v>0</v>
      </c>
      <c r="BY117" s="31">
        <v>0.17199999999999999</v>
      </c>
      <c r="BZ117" s="31"/>
      <c r="CA117" s="31"/>
      <c r="CB117" s="31"/>
      <c r="CC117" s="31"/>
      <c r="CD117" s="31"/>
      <c r="CE117" s="31"/>
      <c r="CF117" s="31"/>
      <c r="CG117" s="31"/>
      <c r="CH117" s="31">
        <v>0.9278942143709179</v>
      </c>
      <c r="CI117" s="31" t="s">
        <v>385</v>
      </c>
      <c r="CJ117" s="31">
        <v>11.65</v>
      </c>
      <c r="CK117" s="31">
        <v>-4.115914273603952E-3</v>
      </c>
      <c r="CL117" s="31">
        <v>0.18513512426840098</v>
      </c>
      <c r="CM117" s="31">
        <v>0.13700000000000001</v>
      </c>
      <c r="CN117" s="31">
        <v>0</v>
      </c>
      <c r="CO117" s="31">
        <v>0.13700000000000001</v>
      </c>
      <c r="CP117" s="31">
        <v>14.202</v>
      </c>
      <c r="CQ117" s="31">
        <v>0</v>
      </c>
    </row>
    <row r="118" spans="1:95" s="21" customFormat="1" x14ac:dyDescent="0.2">
      <c r="A118" s="25" t="s">
        <v>219</v>
      </c>
      <c r="B118" s="31" t="s">
        <v>450</v>
      </c>
      <c r="C118" s="31" t="s">
        <v>65</v>
      </c>
      <c r="D118" s="31" t="s">
        <v>62</v>
      </c>
      <c r="E118" s="31" t="b">
        <v>0</v>
      </c>
      <c r="F118" s="31" t="s">
        <v>165</v>
      </c>
      <c r="G118" s="31" t="s">
        <v>430</v>
      </c>
      <c r="H118" s="31" t="s">
        <v>66</v>
      </c>
      <c r="I118" s="31" t="s">
        <v>177</v>
      </c>
      <c r="J118" s="31" t="s">
        <v>67</v>
      </c>
      <c r="K118" s="31" t="s">
        <v>375</v>
      </c>
      <c r="L118" s="31">
        <v>90</v>
      </c>
      <c r="M118" s="31">
        <v>7</v>
      </c>
      <c r="N118" s="31">
        <v>7</v>
      </c>
      <c r="O118" s="31">
        <v>16967.114428877776</v>
      </c>
      <c r="P118" s="31">
        <v>16907.402111195697</v>
      </c>
      <c r="Q118" s="31">
        <v>-10.119999999999999</v>
      </c>
      <c r="R118" s="31">
        <v>0</v>
      </c>
      <c r="S118" s="31">
        <v>0</v>
      </c>
      <c r="T118" s="31">
        <v>1.5139314268240549E-3</v>
      </c>
      <c r="U118" s="31">
        <v>-10.95</v>
      </c>
      <c r="V118" s="31">
        <v>0.01</v>
      </c>
      <c r="W118" s="31">
        <v>0</v>
      </c>
      <c r="X118" s="31">
        <v>5.2896356678436632E-3</v>
      </c>
      <c r="Y118" s="31">
        <v>19.63</v>
      </c>
      <c r="Z118" s="31">
        <v>0.01</v>
      </c>
      <c r="AA118" s="31">
        <v>0</v>
      </c>
      <c r="AB118" s="31">
        <v>5.4531912026945109E-3</v>
      </c>
      <c r="AC118" s="31">
        <v>-6.7439999999999998</v>
      </c>
      <c r="AD118" s="31">
        <v>2E-3</v>
      </c>
      <c r="AE118" s="31">
        <v>1E-3</v>
      </c>
      <c r="AF118" s="31">
        <v>1.5442056342990149E-3</v>
      </c>
      <c r="AG118" s="31">
        <v>-5.7759999999999998</v>
      </c>
      <c r="AH118" s="31">
        <v>7.0000000000000001E-3</v>
      </c>
      <c r="AI118" s="31">
        <v>3.0000000000000001E-3</v>
      </c>
      <c r="AJ118" s="31">
        <v>5.3141162102151316E-3</v>
      </c>
      <c r="AK118" s="31">
        <v>-12.983000000000001</v>
      </c>
      <c r="AL118" s="31">
        <v>4.5999999999999999E-2</v>
      </c>
      <c r="AM118" s="31">
        <v>1.7000000000000001E-2</v>
      </c>
      <c r="AN118" s="31">
        <v>3.363636419509887E-2</v>
      </c>
      <c r="AO118" s="31">
        <v>-0.39200000000000002</v>
      </c>
      <c r="AP118" s="31">
        <v>5.0999999999999997E-2</v>
      </c>
      <c r="AQ118" s="31">
        <v>1.9E-2</v>
      </c>
      <c r="AR118" s="31">
        <v>3.7143821939029494E-2</v>
      </c>
      <c r="AS118" s="31">
        <v>51.207000000000001</v>
      </c>
      <c r="AT118" s="31">
        <v>1.147</v>
      </c>
      <c r="AU118" s="31">
        <v>0.434</v>
      </c>
      <c r="AV118" s="31">
        <v>0.84252135906329029</v>
      </c>
      <c r="AW118" s="31">
        <v>63.456000000000003</v>
      </c>
      <c r="AX118" s="31">
        <v>1.1679999999999999</v>
      </c>
      <c r="AY118" s="31">
        <v>0.441</v>
      </c>
      <c r="AZ118" s="31">
        <v>0.85790763942811243</v>
      </c>
      <c r="BA118" s="31">
        <v>-7.7640000000000002</v>
      </c>
      <c r="BB118" s="31">
        <v>1.637</v>
      </c>
      <c r="BC118" s="31">
        <v>0.61899999999999999</v>
      </c>
      <c r="BD118" s="31">
        <v>1.2020331337946457</v>
      </c>
      <c r="BE118" s="31">
        <v>10.858000000000001</v>
      </c>
      <c r="BF118" s="31">
        <v>1.6639999999999999</v>
      </c>
      <c r="BG118" s="31">
        <v>0.629</v>
      </c>
      <c r="BH118" s="31">
        <v>1.2218109391706995</v>
      </c>
      <c r="BI118" s="31">
        <v>0.34</v>
      </c>
      <c r="BJ118" s="31">
        <v>7.2999999999999995E-2</v>
      </c>
      <c r="BK118" s="31">
        <v>2.7E-2</v>
      </c>
      <c r="BL118" s="31">
        <v>5.3369858702791435E-2</v>
      </c>
      <c r="BM118" s="31">
        <v>-10.220000000000001</v>
      </c>
      <c r="BN118" s="31">
        <v>1.008128581</v>
      </c>
      <c r="BO118" s="31">
        <v>-18.93</v>
      </c>
      <c r="BP118" s="31">
        <v>-18.86</v>
      </c>
      <c r="BQ118" s="31">
        <v>11.47</v>
      </c>
      <c r="BR118" s="31">
        <v>-3.9247942584907471E-5</v>
      </c>
      <c r="BS118" s="31" t="s">
        <v>399</v>
      </c>
      <c r="BT118" s="31">
        <v>-0.39200000000000002</v>
      </c>
      <c r="BU118" s="31">
        <v>1.4954334262358904</v>
      </c>
      <c r="BV118" s="31">
        <v>0.77638046935880889</v>
      </c>
      <c r="BW118" s="31">
        <v>0.19</v>
      </c>
      <c r="BX118" s="31">
        <v>0</v>
      </c>
      <c r="BY118" s="31">
        <v>0.19</v>
      </c>
      <c r="BZ118" s="31"/>
      <c r="CA118" s="31"/>
      <c r="CB118" s="31"/>
      <c r="CC118" s="31"/>
      <c r="CD118" s="31"/>
      <c r="CE118" s="31"/>
      <c r="CF118" s="31"/>
      <c r="CG118" s="31"/>
      <c r="CH118" s="31">
        <v>0.9278942143709179</v>
      </c>
      <c r="CI118" s="31" t="s">
        <v>385</v>
      </c>
      <c r="CJ118" s="31">
        <v>15.941000000000001</v>
      </c>
      <c r="CK118" s="31">
        <v>-4.115914273603952E-3</v>
      </c>
      <c r="CL118" s="31">
        <v>0.18513512426840098</v>
      </c>
      <c r="CM118" s="31">
        <v>0.12</v>
      </c>
      <c r="CN118" s="31">
        <v>0</v>
      </c>
      <c r="CO118" s="31">
        <v>0.12</v>
      </c>
      <c r="CP118" s="31">
        <v>63.456000000000003</v>
      </c>
      <c r="CQ118" s="31">
        <v>0</v>
      </c>
    </row>
    <row r="119" spans="1:95" s="21" customFormat="1" x14ac:dyDescent="0.2">
      <c r="A119" s="25" t="s">
        <v>191</v>
      </c>
      <c r="B119" s="31" t="s">
        <v>451</v>
      </c>
      <c r="C119" s="31" t="s">
        <v>65</v>
      </c>
      <c r="D119" s="31" t="s">
        <v>62</v>
      </c>
      <c r="E119" s="31" t="b">
        <v>0</v>
      </c>
      <c r="F119" s="31" t="s">
        <v>180</v>
      </c>
      <c r="G119" s="31" t="s">
        <v>423</v>
      </c>
      <c r="H119" s="31" t="s">
        <v>66</v>
      </c>
      <c r="I119" s="31" t="s">
        <v>180</v>
      </c>
      <c r="J119" s="31" t="s">
        <v>67</v>
      </c>
      <c r="K119" s="31" t="s">
        <v>375</v>
      </c>
      <c r="L119" s="31">
        <v>90</v>
      </c>
      <c r="M119" s="31">
        <v>7</v>
      </c>
      <c r="N119" s="31">
        <v>7</v>
      </c>
      <c r="O119" s="31">
        <v>16977.331818630566</v>
      </c>
      <c r="P119" s="31">
        <v>16911.301408602296</v>
      </c>
      <c r="Q119" s="31">
        <v>1.73</v>
      </c>
      <c r="R119" s="31">
        <v>0</v>
      </c>
      <c r="S119" s="31">
        <v>0</v>
      </c>
      <c r="T119" s="31">
        <v>1.8195658367867798E-3</v>
      </c>
      <c r="U119" s="31">
        <v>6.18</v>
      </c>
      <c r="V119" s="31">
        <v>0.01</v>
      </c>
      <c r="W119" s="31">
        <v>0</v>
      </c>
      <c r="X119" s="31">
        <v>8.50734133546459E-3</v>
      </c>
      <c r="Y119" s="31">
        <v>37.29</v>
      </c>
      <c r="Z119" s="31">
        <v>0.01</v>
      </c>
      <c r="AA119" s="31">
        <v>0</v>
      </c>
      <c r="AB119" s="31">
        <v>8.7703883295582163E-3</v>
      </c>
      <c r="AC119" s="31">
        <v>4.9610000000000003</v>
      </c>
      <c r="AD119" s="31">
        <v>3.0000000000000001E-3</v>
      </c>
      <c r="AE119" s="31">
        <v>1E-3</v>
      </c>
      <c r="AF119" s="31">
        <v>1.8485552502652298E-3</v>
      </c>
      <c r="AG119" s="31">
        <v>11.458</v>
      </c>
      <c r="AH119" s="31">
        <v>1.2E-2</v>
      </c>
      <c r="AI119" s="31">
        <v>4.0000000000000001E-3</v>
      </c>
      <c r="AJ119" s="31">
        <v>8.5450739143965969E-3</v>
      </c>
      <c r="AK119" s="31">
        <v>16.338999999999999</v>
      </c>
      <c r="AL119" s="31">
        <v>4.2999999999999997E-2</v>
      </c>
      <c r="AM119" s="31">
        <v>1.6E-2</v>
      </c>
      <c r="AN119" s="31">
        <v>3.1470478856546129E-2</v>
      </c>
      <c r="AO119" s="31">
        <v>-0.1</v>
      </c>
      <c r="AP119" s="31">
        <v>4.5999999999999999E-2</v>
      </c>
      <c r="AQ119" s="31">
        <v>1.7000000000000001E-2</v>
      </c>
      <c r="AR119" s="31">
        <v>3.3850884839100301E-2</v>
      </c>
      <c r="AS119" s="31">
        <v>-4.1120000000000001</v>
      </c>
      <c r="AT119" s="31">
        <v>0.04</v>
      </c>
      <c r="AU119" s="31">
        <v>1.4999999999999999E-2</v>
      </c>
      <c r="AV119" s="31">
        <v>2.9457849719565731E-2</v>
      </c>
      <c r="AW119" s="31">
        <v>-26.547999999999998</v>
      </c>
      <c r="AX119" s="31">
        <v>5.5E-2</v>
      </c>
      <c r="AY119" s="31">
        <v>2.1000000000000001E-2</v>
      </c>
      <c r="AZ119" s="31">
        <v>4.009580260611504E-2</v>
      </c>
      <c r="BA119" s="31">
        <v>-4.2969999999999997</v>
      </c>
      <c r="BB119" s="31">
        <v>1.3919999999999999</v>
      </c>
      <c r="BC119" s="31">
        <v>0.52600000000000002</v>
      </c>
      <c r="BD119" s="31">
        <v>1.0222801771620929</v>
      </c>
      <c r="BE119" s="31">
        <v>-31.463000000000001</v>
      </c>
      <c r="BF119" s="31">
        <v>1.343</v>
      </c>
      <c r="BG119" s="31">
        <v>0.50800000000000001</v>
      </c>
      <c r="BH119" s="31">
        <v>0.98632143741669032</v>
      </c>
      <c r="BI119" s="31">
        <v>0.20100000000000001</v>
      </c>
      <c r="BJ119" s="31">
        <v>6.6000000000000003E-2</v>
      </c>
      <c r="BK119" s="31">
        <v>2.5000000000000001E-2</v>
      </c>
      <c r="BL119" s="31">
        <v>4.8496299411434254E-2</v>
      </c>
      <c r="BM119" s="31">
        <v>1.73</v>
      </c>
      <c r="BN119" s="31">
        <v>1.008128581</v>
      </c>
      <c r="BO119" s="31">
        <v>-1.93</v>
      </c>
      <c r="BP119" s="31">
        <v>-1.91</v>
      </c>
      <c r="BQ119" s="31">
        <v>28.95</v>
      </c>
      <c r="BR119" s="31">
        <v>-3.9247942584907471E-5</v>
      </c>
      <c r="BS119" s="31" t="s">
        <v>399</v>
      </c>
      <c r="BT119" s="31">
        <v>-9.9000000000000005E-2</v>
      </c>
      <c r="BU119" s="31">
        <v>1.4954334262358904</v>
      </c>
      <c r="BV119" s="31">
        <v>0.77638046935880889</v>
      </c>
      <c r="BW119" s="31">
        <v>0.628</v>
      </c>
      <c r="BX119" s="31">
        <v>0</v>
      </c>
      <c r="BY119" s="31">
        <v>0.628</v>
      </c>
      <c r="BZ119" s="31">
        <f>COUNT(BM119:BM120)</f>
        <v>2</v>
      </c>
      <c r="CA119" s="31">
        <f>AVERAGE(BM119:BM120)</f>
        <v>1.7250000000000001</v>
      </c>
      <c r="CB119" s="31">
        <f>STDEV(BM119:BM120)/SQRT(BZ119)</f>
        <v>5.0000000000000044E-3</v>
      </c>
      <c r="CC119" s="31">
        <f>AVERAGE(BO119:BO120)</f>
        <v>-1.9550000000000001</v>
      </c>
      <c r="CD119" s="31">
        <f>AVERAGE(BQ119:BQ120)</f>
        <v>28.924999999999997</v>
      </c>
      <c r="CE119" s="31">
        <f>STDEV(BP119:BP120)/SQRT(BZ119)</f>
        <v>2.5000000000000022E-2</v>
      </c>
      <c r="CF119" s="31">
        <f>AVERAGE(BY119:BY120)</f>
        <v>0.622</v>
      </c>
      <c r="CG119" s="31">
        <f>STDEV(BY119:BY120)/SQRT(BZ119)</f>
        <v>6.0000000000000053E-3</v>
      </c>
      <c r="CH119" s="31">
        <v>0.9278942143709179</v>
      </c>
      <c r="CI119" s="31" t="s">
        <v>385</v>
      </c>
      <c r="CJ119" s="31">
        <v>-22.731999999999999</v>
      </c>
      <c r="CK119" s="31">
        <v>-4.115914273603952E-3</v>
      </c>
      <c r="CL119" s="31">
        <v>0.18513512426840098</v>
      </c>
      <c r="CM119" s="31">
        <v>0.27900000000000003</v>
      </c>
      <c r="CN119" s="31">
        <v>0</v>
      </c>
      <c r="CO119" s="31">
        <v>0.27900000000000003</v>
      </c>
      <c r="CP119" s="31">
        <v>-26.547999999999998</v>
      </c>
      <c r="CQ119" s="31">
        <v>0</v>
      </c>
    </row>
    <row r="120" spans="1:95" s="21" customFormat="1" x14ac:dyDescent="0.2">
      <c r="A120" s="25" t="s">
        <v>211</v>
      </c>
      <c r="B120" s="31" t="s">
        <v>452</v>
      </c>
      <c r="C120" s="31" t="s">
        <v>65</v>
      </c>
      <c r="D120" s="31" t="s">
        <v>62</v>
      </c>
      <c r="E120" s="31" t="b">
        <v>0</v>
      </c>
      <c r="F120" s="31" t="s">
        <v>180</v>
      </c>
      <c r="G120" s="31" t="s">
        <v>423</v>
      </c>
      <c r="H120" s="31" t="s">
        <v>66</v>
      </c>
      <c r="I120" s="31" t="s">
        <v>180</v>
      </c>
      <c r="J120" s="31" t="s">
        <v>67</v>
      </c>
      <c r="K120" s="31" t="s">
        <v>375</v>
      </c>
      <c r="L120" s="31">
        <v>90</v>
      </c>
      <c r="M120" s="31">
        <v>7</v>
      </c>
      <c r="N120" s="31">
        <v>7</v>
      </c>
      <c r="O120" s="31">
        <v>16972.251964711322</v>
      </c>
      <c r="P120" s="31">
        <v>16834.346044005833</v>
      </c>
      <c r="Q120" s="31">
        <v>1.72</v>
      </c>
      <c r="R120" s="31">
        <v>0</v>
      </c>
      <c r="S120" s="31">
        <v>0</v>
      </c>
      <c r="T120" s="31">
        <v>1.5403874670709458E-3</v>
      </c>
      <c r="U120" s="31">
        <v>6.13</v>
      </c>
      <c r="V120" s="31">
        <v>0.01</v>
      </c>
      <c r="W120" s="31">
        <v>0</v>
      </c>
      <c r="X120" s="31">
        <v>4.8924663907519601E-3</v>
      </c>
      <c r="Y120" s="31">
        <v>37.24</v>
      </c>
      <c r="Z120" s="31">
        <v>0.01</v>
      </c>
      <c r="AA120" s="31">
        <v>0</v>
      </c>
      <c r="AB120" s="31">
        <v>5.0437414515528906E-3</v>
      </c>
      <c r="AC120" s="31">
        <v>4.9489999999999998</v>
      </c>
      <c r="AD120" s="31">
        <v>2E-3</v>
      </c>
      <c r="AE120" s="31">
        <v>1E-3</v>
      </c>
      <c r="AF120" s="31">
        <v>1.5704377341266148E-3</v>
      </c>
      <c r="AG120" s="31">
        <v>11.407999999999999</v>
      </c>
      <c r="AH120" s="31">
        <v>7.0000000000000001E-3</v>
      </c>
      <c r="AI120" s="31">
        <v>3.0000000000000001E-3</v>
      </c>
      <c r="AJ120" s="31">
        <v>4.9155966944615936E-3</v>
      </c>
      <c r="AK120" s="31">
        <v>16.268000000000001</v>
      </c>
      <c r="AL120" s="31">
        <v>4.1000000000000002E-2</v>
      </c>
      <c r="AM120" s="31">
        <v>1.4999999999999999E-2</v>
      </c>
      <c r="AN120" s="31">
        <v>3.0076723196531433E-2</v>
      </c>
      <c r="AO120" s="31">
        <v>-0.108</v>
      </c>
      <c r="AP120" s="31">
        <v>4.7E-2</v>
      </c>
      <c r="AQ120" s="31">
        <v>1.7999999999999999E-2</v>
      </c>
      <c r="AR120" s="31">
        <v>3.4294235621182723E-2</v>
      </c>
      <c r="AS120" s="31">
        <v>79.027000000000001</v>
      </c>
      <c r="AT120" s="31">
        <v>3.16</v>
      </c>
      <c r="AU120" s="31">
        <v>1.1950000000000001</v>
      </c>
      <c r="AV120" s="31">
        <v>2.3212333423840725</v>
      </c>
      <c r="AW120" s="31">
        <v>54.823999999999998</v>
      </c>
      <c r="AX120" s="31">
        <v>3.08</v>
      </c>
      <c r="AY120" s="31">
        <v>1.1639999999999999</v>
      </c>
      <c r="AZ120" s="31">
        <v>2.2622331183499309</v>
      </c>
      <c r="BA120" s="31">
        <v>-20.187999999999999</v>
      </c>
      <c r="BB120" s="31">
        <v>1.9870000000000001</v>
      </c>
      <c r="BC120" s="31">
        <v>0.751</v>
      </c>
      <c r="BD120" s="31">
        <v>1.4592919920015071</v>
      </c>
      <c r="BE120" s="31">
        <v>-46.814999999999998</v>
      </c>
      <c r="BF120" s="31">
        <v>1.9350000000000001</v>
      </c>
      <c r="BG120" s="31">
        <v>0.73099999999999998</v>
      </c>
      <c r="BH120" s="31">
        <v>1.4213564306312729</v>
      </c>
      <c r="BI120" s="31">
        <v>0.93400000000000005</v>
      </c>
      <c r="BJ120" s="31">
        <v>8.6999999999999994E-2</v>
      </c>
      <c r="BK120" s="31">
        <v>3.3000000000000002E-2</v>
      </c>
      <c r="BL120" s="31">
        <v>6.4067737563896901E-2</v>
      </c>
      <c r="BM120" s="31">
        <v>1.72</v>
      </c>
      <c r="BN120" s="31">
        <v>1.008128581</v>
      </c>
      <c r="BO120" s="31">
        <v>-1.98</v>
      </c>
      <c r="BP120" s="31">
        <v>-1.96</v>
      </c>
      <c r="BQ120" s="31">
        <v>28.9</v>
      </c>
      <c r="BR120" s="31">
        <v>-3.9247942584907471E-5</v>
      </c>
      <c r="BS120" s="31" t="s">
        <v>399</v>
      </c>
      <c r="BT120" s="31">
        <v>-0.107</v>
      </c>
      <c r="BU120" s="31">
        <v>1.4954334262358904</v>
      </c>
      <c r="BV120" s="31">
        <v>0.77638046935880889</v>
      </c>
      <c r="BW120" s="31">
        <v>0.61599999999999999</v>
      </c>
      <c r="BX120" s="31">
        <v>0</v>
      </c>
      <c r="BY120" s="31">
        <v>0.61599999999999999</v>
      </c>
      <c r="BZ120" s="31"/>
      <c r="CA120" s="31"/>
      <c r="CB120" s="31"/>
      <c r="CC120" s="31"/>
      <c r="CD120" s="31"/>
      <c r="CE120" s="31"/>
      <c r="CF120" s="31"/>
      <c r="CG120" s="31"/>
      <c r="CH120" s="31">
        <v>0.9278942143709179</v>
      </c>
      <c r="CI120" s="31" t="s">
        <v>385</v>
      </c>
      <c r="CJ120" s="31">
        <v>-18.504999999999999</v>
      </c>
      <c r="CK120" s="31">
        <v>-4.115914273603952E-3</v>
      </c>
      <c r="CL120" s="31">
        <v>0.18513512426840098</v>
      </c>
      <c r="CM120" s="31">
        <v>0.26100000000000001</v>
      </c>
      <c r="CN120" s="31">
        <v>0</v>
      </c>
      <c r="CO120" s="31">
        <v>0.26100000000000001</v>
      </c>
      <c r="CP120" s="31">
        <v>54.823999999999998</v>
      </c>
      <c r="CQ120" s="31">
        <v>0</v>
      </c>
    </row>
    <row r="121" spans="1:95" s="21" customFormat="1" x14ac:dyDescent="0.2">
      <c r="A121" s="25" t="s">
        <v>79</v>
      </c>
      <c r="B121" s="31" t="s">
        <v>453</v>
      </c>
      <c r="C121" s="31" t="s">
        <v>65</v>
      </c>
      <c r="D121" s="31" t="s">
        <v>62</v>
      </c>
      <c r="E121" s="31" t="b">
        <v>0</v>
      </c>
      <c r="F121" s="31" t="s">
        <v>165</v>
      </c>
      <c r="G121" s="31" t="s">
        <v>423</v>
      </c>
      <c r="H121" s="31" t="s">
        <v>66</v>
      </c>
      <c r="I121" s="31" t="s">
        <v>165</v>
      </c>
      <c r="J121" s="31" t="s">
        <v>67</v>
      </c>
      <c r="K121" s="31" t="s">
        <v>375</v>
      </c>
      <c r="L121" s="31">
        <v>90</v>
      </c>
      <c r="M121" s="31">
        <v>7</v>
      </c>
      <c r="N121" s="31">
        <v>7</v>
      </c>
      <c r="O121" s="31">
        <v>16997.724298065656</v>
      </c>
      <c r="P121" s="31">
        <v>16902.156902455463</v>
      </c>
      <c r="Q121" s="31">
        <v>3.77</v>
      </c>
      <c r="R121" s="31">
        <v>0</v>
      </c>
      <c r="S121" s="31">
        <v>0</v>
      </c>
      <c r="T121" s="31">
        <v>3.0284985922728641E-3</v>
      </c>
      <c r="U121" s="31">
        <v>4.8600000000000003</v>
      </c>
      <c r="V121" s="31">
        <v>0.03</v>
      </c>
      <c r="W121" s="31">
        <v>0.01</v>
      </c>
      <c r="X121" s="31">
        <v>2.3160135625513435E-2</v>
      </c>
      <c r="Y121" s="31">
        <v>35.93</v>
      </c>
      <c r="Z121" s="31">
        <v>0.03</v>
      </c>
      <c r="AA121" s="31">
        <v>0.01</v>
      </c>
      <c r="AB121" s="31">
        <v>2.3876247019053901E-2</v>
      </c>
      <c r="AC121" s="31">
        <v>6.8259999999999996</v>
      </c>
      <c r="AD121" s="31">
        <v>5.0000000000000001E-3</v>
      </c>
      <c r="AE121" s="31">
        <v>2E-3</v>
      </c>
      <c r="AF121" s="31">
        <v>3.5935804433561785E-3</v>
      </c>
      <c r="AG121" s="31">
        <v>10.131</v>
      </c>
      <c r="AH121" s="31">
        <v>3.2000000000000001E-2</v>
      </c>
      <c r="AI121" s="31">
        <v>1.2E-2</v>
      </c>
      <c r="AJ121" s="31">
        <v>2.3264469251981303E-2</v>
      </c>
      <c r="AK121" s="31">
        <v>17.003</v>
      </c>
      <c r="AL121" s="31">
        <v>2.3E-2</v>
      </c>
      <c r="AM121" s="31">
        <v>8.9999999999999993E-3</v>
      </c>
      <c r="AN121" s="31">
        <v>1.6933176504107961E-2</v>
      </c>
      <c r="AO121" s="31">
        <v>-6.8000000000000005E-2</v>
      </c>
      <c r="AP121" s="31">
        <v>4.2000000000000003E-2</v>
      </c>
      <c r="AQ121" s="31">
        <v>1.6E-2</v>
      </c>
      <c r="AR121" s="31">
        <v>3.05696694044587E-2</v>
      </c>
      <c r="AS121" s="31">
        <v>-3.5649999999999999</v>
      </c>
      <c r="AT121" s="31">
        <v>2.8000000000000001E-2</v>
      </c>
      <c r="AU121" s="31">
        <v>1.0999999999999999E-2</v>
      </c>
      <c r="AV121" s="31">
        <v>2.0692453001858627E-2</v>
      </c>
      <c r="AW121" s="31">
        <v>-23.452000000000002</v>
      </c>
      <c r="AX121" s="31">
        <v>8.2000000000000003E-2</v>
      </c>
      <c r="AY121" s="31">
        <v>3.1E-2</v>
      </c>
      <c r="AZ121" s="31">
        <v>6.0482119664010875E-2</v>
      </c>
      <c r="BA121" s="31">
        <v>-4.274</v>
      </c>
      <c r="BB121" s="31">
        <v>0.59399999999999997</v>
      </c>
      <c r="BC121" s="31">
        <v>0.22500000000000001</v>
      </c>
      <c r="BD121" s="31">
        <v>0.43662858116656539</v>
      </c>
      <c r="BE121" s="31">
        <v>-30.853999999999999</v>
      </c>
      <c r="BF121" s="31">
        <v>0.53400000000000003</v>
      </c>
      <c r="BG121" s="31">
        <v>0.20200000000000001</v>
      </c>
      <c r="BH121" s="31">
        <v>0.39204002879374644</v>
      </c>
      <c r="BI121" s="31">
        <v>0.20399999999999999</v>
      </c>
      <c r="BJ121" s="31">
        <v>2.8000000000000001E-2</v>
      </c>
      <c r="BK121" s="31">
        <v>1.0999999999999999E-2</v>
      </c>
      <c r="BL121" s="31">
        <v>2.0871389312793989E-2</v>
      </c>
      <c r="BM121" s="31">
        <v>3.79</v>
      </c>
      <c r="BN121" s="31">
        <v>1.008128581</v>
      </c>
      <c r="BO121" s="31">
        <v>-3.24</v>
      </c>
      <c r="BP121" s="31">
        <v>-3.22</v>
      </c>
      <c r="BQ121" s="31">
        <v>27.6</v>
      </c>
      <c r="BR121" s="31">
        <v>-3.9247942584907471E-5</v>
      </c>
      <c r="BS121" s="31" t="s">
        <v>399</v>
      </c>
      <c r="BT121" s="31">
        <v>-6.8000000000000005E-2</v>
      </c>
      <c r="BU121" s="31">
        <v>1.4954334262358904</v>
      </c>
      <c r="BV121" s="31">
        <v>0.77638046935880889</v>
      </c>
      <c r="BW121" s="31">
        <v>0.67500000000000004</v>
      </c>
      <c r="BX121" s="31">
        <v>0</v>
      </c>
      <c r="BY121" s="31">
        <v>0.67500000000000004</v>
      </c>
      <c r="BZ121" s="31">
        <f>COUNT(BM121:BM133)</f>
        <v>13</v>
      </c>
      <c r="CA121" s="31">
        <f>AVERAGE(BM121:BM133)</f>
        <v>3.7792307692307694</v>
      </c>
      <c r="CB121" s="31">
        <f>STDEV(BM121:BM133)/SQRT(BZ121)</f>
        <v>6.5497639868947561E-3</v>
      </c>
      <c r="CC121" s="31">
        <f>AVERAGE(BO121:BO133)</f>
        <v>-3.1707692307692312</v>
      </c>
      <c r="CD121" s="31">
        <f>AVERAGE(BQ121:BQ133)</f>
        <v>27.674615384615382</v>
      </c>
      <c r="CE121" s="31">
        <f>STDEV(BP121:BP133)/SQRT(BZ121)</f>
        <v>3.5526471503863066E-2</v>
      </c>
      <c r="CF121" s="31">
        <f>AVERAGE(BY121:BY133)</f>
        <v>0.66938461538461536</v>
      </c>
      <c r="CG121" s="31">
        <f>STDEV(BY121:BY133)/SQRT(BZ121)</f>
        <v>7.453736338531111E-3</v>
      </c>
      <c r="CH121" s="31">
        <v>0.9278942143709179</v>
      </c>
      <c r="CI121" s="31" t="s">
        <v>385</v>
      </c>
      <c r="CJ121" s="31">
        <v>-20.143999999999998</v>
      </c>
      <c r="CK121" s="31">
        <v>-4.115914273603952E-3</v>
      </c>
      <c r="CL121" s="31">
        <v>0.18513512426840098</v>
      </c>
      <c r="CM121" s="31">
        <v>0.26800000000000002</v>
      </c>
      <c r="CN121" s="31">
        <v>0</v>
      </c>
      <c r="CO121" s="31">
        <v>0.26800000000000002</v>
      </c>
      <c r="CP121" s="31">
        <v>-23.452000000000002</v>
      </c>
      <c r="CQ121" s="31">
        <v>0</v>
      </c>
    </row>
    <row r="122" spans="1:95" s="21" customFormat="1" x14ac:dyDescent="0.2">
      <c r="A122" s="25" t="s">
        <v>178</v>
      </c>
      <c r="B122" s="31" t="s">
        <v>454</v>
      </c>
      <c r="C122" s="31" t="s">
        <v>65</v>
      </c>
      <c r="D122" s="31" t="s">
        <v>62</v>
      </c>
      <c r="E122" s="31" t="b">
        <v>0</v>
      </c>
      <c r="F122" s="31" t="s">
        <v>165</v>
      </c>
      <c r="G122" s="31" t="s">
        <v>423</v>
      </c>
      <c r="H122" s="31" t="s">
        <v>66</v>
      </c>
      <c r="I122" s="31" t="s">
        <v>165</v>
      </c>
      <c r="J122" s="31" t="s">
        <v>67</v>
      </c>
      <c r="K122" s="31" t="s">
        <v>375</v>
      </c>
      <c r="L122" s="31">
        <v>90</v>
      </c>
      <c r="M122" s="31">
        <v>7</v>
      </c>
      <c r="N122" s="31">
        <v>7</v>
      </c>
      <c r="O122" s="31">
        <v>17052.49519842281</v>
      </c>
      <c r="P122" s="31">
        <v>16914.731559772594</v>
      </c>
      <c r="Q122" s="31">
        <v>3.76</v>
      </c>
      <c r="R122" s="31">
        <v>0</v>
      </c>
      <c r="S122" s="31">
        <v>0</v>
      </c>
      <c r="T122" s="31">
        <v>2.1235297358546488E-3</v>
      </c>
      <c r="U122" s="31">
        <v>4.74</v>
      </c>
      <c r="V122" s="31">
        <v>0.02</v>
      </c>
      <c r="W122" s="31">
        <v>0.01</v>
      </c>
      <c r="X122" s="31">
        <v>1.1441454288358788E-2</v>
      </c>
      <c r="Y122" s="31">
        <v>35.81</v>
      </c>
      <c r="Z122" s="31">
        <v>0.02</v>
      </c>
      <c r="AA122" s="31">
        <v>0.01</v>
      </c>
      <c r="AB122" s="31">
        <v>1.179522405495596E-2</v>
      </c>
      <c r="AC122" s="31">
        <v>6.8179999999999996</v>
      </c>
      <c r="AD122" s="31">
        <v>3.0000000000000001E-3</v>
      </c>
      <c r="AE122" s="31">
        <v>1E-3</v>
      </c>
      <c r="AF122" s="31">
        <v>2.3350018703432751E-3</v>
      </c>
      <c r="AG122" s="31">
        <v>10.012</v>
      </c>
      <c r="AH122" s="31">
        <v>1.6E-2</v>
      </c>
      <c r="AI122" s="31">
        <v>6.0000000000000001E-3</v>
      </c>
      <c r="AJ122" s="31">
        <v>1.149387054016756E-2</v>
      </c>
      <c r="AK122" s="31">
        <v>16.869</v>
      </c>
      <c r="AL122" s="31">
        <v>3.4000000000000002E-2</v>
      </c>
      <c r="AM122" s="31">
        <v>1.2999999999999999E-2</v>
      </c>
      <c r="AN122" s="31">
        <v>2.4984108200989764E-2</v>
      </c>
      <c r="AO122" s="31">
        <v>-7.5999999999999998E-2</v>
      </c>
      <c r="AP122" s="31">
        <v>4.2000000000000003E-2</v>
      </c>
      <c r="AQ122" s="31">
        <v>1.6E-2</v>
      </c>
      <c r="AR122" s="31">
        <v>3.0503462555663979E-2</v>
      </c>
      <c r="AS122" s="31">
        <v>-3.536</v>
      </c>
      <c r="AT122" s="31">
        <v>1.9E-2</v>
      </c>
      <c r="AU122" s="31">
        <v>7.0000000000000001E-3</v>
      </c>
      <c r="AV122" s="31">
        <v>1.3669141280353429E-2</v>
      </c>
      <c r="AW122" s="31">
        <v>-23.193999999999999</v>
      </c>
      <c r="AX122" s="31">
        <v>4.5999999999999999E-2</v>
      </c>
      <c r="AY122" s="31">
        <v>1.7000000000000001E-2</v>
      </c>
      <c r="AZ122" s="31">
        <v>3.3691662527056021E-2</v>
      </c>
      <c r="BA122" s="31">
        <v>-3.8170000000000002</v>
      </c>
      <c r="BB122" s="31">
        <v>1.097</v>
      </c>
      <c r="BC122" s="31">
        <v>0.41499999999999998</v>
      </c>
      <c r="BD122" s="31">
        <v>0.80567125430888786</v>
      </c>
      <c r="BE122" s="31">
        <v>-30.177</v>
      </c>
      <c r="BF122" s="31">
        <v>1.05</v>
      </c>
      <c r="BG122" s="31">
        <v>0.39700000000000002</v>
      </c>
      <c r="BH122" s="31">
        <v>0.77102588171086572</v>
      </c>
      <c r="BI122" s="31">
        <v>0.18</v>
      </c>
      <c r="BJ122" s="31">
        <v>5.1999999999999998E-2</v>
      </c>
      <c r="BK122" s="31">
        <v>0.02</v>
      </c>
      <c r="BL122" s="31">
        <v>3.8075268411114055E-2</v>
      </c>
      <c r="BM122" s="31">
        <v>3.78</v>
      </c>
      <c r="BN122" s="31">
        <v>1.008128581</v>
      </c>
      <c r="BO122" s="31">
        <v>-3.36</v>
      </c>
      <c r="BP122" s="31">
        <v>-3.34</v>
      </c>
      <c r="BQ122" s="31">
        <v>27.48</v>
      </c>
      <c r="BR122" s="31">
        <v>-3.9247942584907471E-5</v>
      </c>
      <c r="BS122" s="31" t="s">
        <v>399</v>
      </c>
      <c r="BT122" s="31">
        <v>-7.4999999999999997E-2</v>
      </c>
      <c r="BU122" s="31">
        <v>1.4954334262358904</v>
      </c>
      <c r="BV122" s="31">
        <v>0.77638046935880889</v>
      </c>
      <c r="BW122" s="31">
        <v>0.66400000000000003</v>
      </c>
      <c r="BX122" s="31">
        <v>0</v>
      </c>
      <c r="BY122" s="31">
        <v>0.66400000000000003</v>
      </c>
      <c r="BZ122" s="31"/>
      <c r="CA122" s="31"/>
      <c r="CB122" s="31"/>
      <c r="CC122" s="31"/>
      <c r="CD122" s="31"/>
      <c r="CE122" s="31"/>
      <c r="CF122" s="31"/>
      <c r="CG122" s="31"/>
      <c r="CH122" s="31">
        <v>0.9278942143709179</v>
      </c>
      <c r="CI122" s="31" t="s">
        <v>385</v>
      </c>
      <c r="CJ122" s="31">
        <v>-19.913</v>
      </c>
      <c r="CK122" s="31">
        <v>-4.115914273603952E-3</v>
      </c>
      <c r="CL122" s="31">
        <v>0.18513512426840098</v>
      </c>
      <c r="CM122" s="31">
        <v>0.26700000000000002</v>
      </c>
      <c r="CN122" s="31">
        <v>0</v>
      </c>
      <c r="CO122" s="31">
        <v>0.26700000000000002</v>
      </c>
      <c r="CP122" s="31">
        <v>-23.193999999999999</v>
      </c>
      <c r="CQ122" s="31">
        <v>0</v>
      </c>
    </row>
    <row r="123" spans="1:95" s="21" customFormat="1" x14ac:dyDescent="0.2">
      <c r="A123" s="25" t="s">
        <v>195</v>
      </c>
      <c r="B123" s="31" t="s">
        <v>455</v>
      </c>
      <c r="C123" s="31" t="s">
        <v>65</v>
      </c>
      <c r="D123" s="31" t="s">
        <v>62</v>
      </c>
      <c r="E123" s="31" t="b">
        <v>0</v>
      </c>
      <c r="F123" s="31" t="s">
        <v>165</v>
      </c>
      <c r="G123" s="31" t="s">
        <v>423</v>
      </c>
      <c r="H123" s="31" t="s">
        <v>66</v>
      </c>
      <c r="I123" s="31" t="s">
        <v>165</v>
      </c>
      <c r="J123" s="31" t="s">
        <v>67</v>
      </c>
      <c r="K123" s="31" t="s">
        <v>375</v>
      </c>
      <c r="L123" s="31">
        <v>90</v>
      </c>
      <c r="M123" s="31">
        <v>7</v>
      </c>
      <c r="N123" s="31">
        <v>7</v>
      </c>
      <c r="O123" s="31">
        <v>16974.582314048988</v>
      </c>
      <c r="P123" s="31">
        <v>16915.193015086985</v>
      </c>
      <c r="Q123" s="31">
        <v>3.78</v>
      </c>
      <c r="R123" s="31">
        <v>0</v>
      </c>
      <c r="S123" s="31">
        <v>0</v>
      </c>
      <c r="T123" s="31">
        <v>1.2583091721215683E-3</v>
      </c>
      <c r="U123" s="31">
        <v>4.87</v>
      </c>
      <c r="V123" s="31">
        <v>0.01</v>
      </c>
      <c r="W123" s="31">
        <v>0.01</v>
      </c>
      <c r="X123" s="31">
        <v>1.0057168849342324E-2</v>
      </c>
      <c r="Y123" s="31">
        <v>35.94</v>
      </c>
      <c r="Z123" s="31">
        <v>0.01</v>
      </c>
      <c r="AA123" s="31">
        <v>0.01</v>
      </c>
      <c r="AB123" s="31">
        <v>1.0368136510164229E-2</v>
      </c>
      <c r="AC123" s="31">
        <v>6.8369999999999997</v>
      </c>
      <c r="AD123" s="31">
        <v>2E-3</v>
      </c>
      <c r="AE123" s="31">
        <v>1E-3</v>
      </c>
      <c r="AF123" s="31">
        <v>1.3722832772729311E-3</v>
      </c>
      <c r="AG123" s="31">
        <v>10.143000000000001</v>
      </c>
      <c r="AH123" s="31">
        <v>1.4E-2</v>
      </c>
      <c r="AI123" s="31">
        <v>5.0000000000000001E-3</v>
      </c>
      <c r="AJ123" s="31">
        <v>1.0101093098392569E-2</v>
      </c>
      <c r="AK123" s="31">
        <v>17.024999999999999</v>
      </c>
      <c r="AL123" s="31">
        <v>3.9E-2</v>
      </c>
      <c r="AM123" s="31">
        <v>1.4999999999999999E-2</v>
      </c>
      <c r="AN123" s="31">
        <v>2.8929370839320092E-2</v>
      </c>
      <c r="AO123" s="31">
        <v>-7.0000000000000007E-2</v>
      </c>
      <c r="AP123" s="31">
        <v>4.2000000000000003E-2</v>
      </c>
      <c r="AQ123" s="31">
        <v>1.6E-2</v>
      </c>
      <c r="AR123" s="31">
        <v>3.1159831674781008E-2</v>
      </c>
      <c r="AS123" s="31">
        <v>-3.59</v>
      </c>
      <c r="AT123" s="31">
        <v>1.4999999999999999E-2</v>
      </c>
      <c r="AU123" s="31">
        <v>6.0000000000000001E-3</v>
      </c>
      <c r="AV123" s="31">
        <v>1.0827766765268129E-2</v>
      </c>
      <c r="AW123" s="31">
        <v>-23.498999999999999</v>
      </c>
      <c r="AX123" s="31">
        <v>3.5000000000000003E-2</v>
      </c>
      <c r="AY123" s="31">
        <v>1.2999999999999999E-2</v>
      </c>
      <c r="AZ123" s="31">
        <v>2.606134794560911E-2</v>
      </c>
      <c r="BA123" s="31">
        <v>-3.7269999999999999</v>
      </c>
      <c r="BB123" s="31">
        <v>1.33</v>
      </c>
      <c r="BC123" s="31">
        <v>0.503</v>
      </c>
      <c r="BD123" s="31">
        <v>0.97674097715989694</v>
      </c>
      <c r="BE123" s="31">
        <v>-30.355</v>
      </c>
      <c r="BF123" s="31">
        <v>1.3029999999999999</v>
      </c>
      <c r="BG123" s="31">
        <v>0.49199999999999999</v>
      </c>
      <c r="BH123" s="31">
        <v>0.95674543516348043</v>
      </c>
      <c r="BI123" s="31">
        <v>0.17399999999999999</v>
      </c>
      <c r="BJ123" s="31">
        <v>6.2E-2</v>
      </c>
      <c r="BK123" s="31">
        <v>2.3E-2</v>
      </c>
      <c r="BL123" s="31">
        <v>4.5371213031631913E-2</v>
      </c>
      <c r="BM123" s="31">
        <v>3.8</v>
      </c>
      <c r="BN123" s="31">
        <v>1.008128581</v>
      </c>
      <c r="BO123" s="31">
        <v>-3.23</v>
      </c>
      <c r="BP123" s="31">
        <v>-3.21</v>
      </c>
      <c r="BQ123" s="31">
        <v>27.61</v>
      </c>
      <c r="BR123" s="31">
        <v>-3.9247942584907471E-5</v>
      </c>
      <c r="BS123" s="31" t="s">
        <v>399</v>
      </c>
      <c r="BT123" s="31">
        <v>-6.9000000000000006E-2</v>
      </c>
      <c r="BU123" s="31">
        <v>1.4954334262358904</v>
      </c>
      <c r="BV123" s="31">
        <v>0.77638046935880889</v>
      </c>
      <c r="BW123" s="31">
        <v>0.67300000000000004</v>
      </c>
      <c r="BX123" s="31">
        <v>0</v>
      </c>
      <c r="BY123" s="31">
        <v>0.67300000000000004</v>
      </c>
      <c r="BZ123" s="31"/>
      <c r="CA123" s="31"/>
      <c r="CB123" s="31"/>
      <c r="CC123" s="31"/>
      <c r="CD123" s="31"/>
      <c r="CE123" s="31"/>
      <c r="CF123" s="31"/>
      <c r="CG123" s="31"/>
      <c r="CH123" s="31">
        <v>0.9278942143709179</v>
      </c>
      <c r="CI123" s="31" t="s">
        <v>385</v>
      </c>
      <c r="CJ123" s="31">
        <v>-20.167999999999999</v>
      </c>
      <c r="CK123" s="31">
        <v>-4.115914273603952E-3</v>
      </c>
      <c r="CL123" s="31">
        <v>0.18513512426840098</v>
      </c>
      <c r="CM123" s="31">
        <v>0.26800000000000002</v>
      </c>
      <c r="CN123" s="31">
        <v>0</v>
      </c>
      <c r="CO123" s="31">
        <v>0.26800000000000002</v>
      </c>
      <c r="CP123" s="31">
        <v>-23.498999999999999</v>
      </c>
      <c r="CQ123" s="31">
        <v>0</v>
      </c>
    </row>
    <row r="124" spans="1:95" s="21" customFormat="1" x14ac:dyDescent="0.2">
      <c r="A124" s="25" t="s">
        <v>201</v>
      </c>
      <c r="B124" s="31" t="s">
        <v>456</v>
      </c>
      <c r="C124" s="31" t="s">
        <v>65</v>
      </c>
      <c r="D124" s="31" t="s">
        <v>62</v>
      </c>
      <c r="E124" s="31" t="b">
        <v>0</v>
      </c>
      <c r="F124" s="31" t="s">
        <v>165</v>
      </c>
      <c r="G124" s="31" t="s">
        <v>423</v>
      </c>
      <c r="H124" s="31" t="s">
        <v>66</v>
      </c>
      <c r="I124" s="31" t="s">
        <v>165</v>
      </c>
      <c r="J124" s="31" t="s">
        <v>67</v>
      </c>
      <c r="K124" s="31" t="s">
        <v>375</v>
      </c>
      <c r="L124" s="31">
        <v>90</v>
      </c>
      <c r="M124" s="31">
        <v>7</v>
      </c>
      <c r="N124" s="31">
        <v>7</v>
      </c>
      <c r="O124" s="31">
        <v>16970.521507282359</v>
      </c>
      <c r="P124" s="31">
        <v>17021.985311219716</v>
      </c>
      <c r="Q124" s="31">
        <v>3.78</v>
      </c>
      <c r="R124" s="31">
        <v>0</v>
      </c>
      <c r="S124" s="31">
        <v>0</v>
      </c>
      <c r="T124" s="31">
        <v>1.5799159844452433E-3</v>
      </c>
      <c r="U124" s="31">
        <v>4.96</v>
      </c>
      <c r="V124" s="31">
        <v>0.01</v>
      </c>
      <c r="W124" s="31">
        <v>0</v>
      </c>
      <c r="X124" s="31">
        <v>5.7953981292706205E-3</v>
      </c>
      <c r="Y124" s="31">
        <v>36.03</v>
      </c>
      <c r="Z124" s="31">
        <v>0.01</v>
      </c>
      <c r="AA124" s="31">
        <v>0</v>
      </c>
      <c r="AB124" s="31">
        <v>5.9745918394267551E-3</v>
      </c>
      <c r="AC124" s="31">
        <v>6.8390000000000004</v>
      </c>
      <c r="AD124" s="31">
        <v>2E-3</v>
      </c>
      <c r="AE124" s="31">
        <v>1E-3</v>
      </c>
      <c r="AF124" s="31">
        <v>1.4665537797377238E-3</v>
      </c>
      <c r="AG124" s="31">
        <v>10.23</v>
      </c>
      <c r="AH124" s="31">
        <v>8.0000000000000002E-3</v>
      </c>
      <c r="AI124" s="31">
        <v>3.0000000000000001E-3</v>
      </c>
      <c r="AJ124" s="31">
        <v>5.8195400410088159E-3</v>
      </c>
      <c r="AK124" s="31">
        <v>17.114000000000001</v>
      </c>
      <c r="AL124" s="31">
        <v>2.3E-2</v>
      </c>
      <c r="AM124" s="31">
        <v>8.9999999999999993E-3</v>
      </c>
      <c r="AN124" s="31">
        <v>1.7252896575791352E-2</v>
      </c>
      <c r="AO124" s="31">
        <v>-6.9000000000000006E-2</v>
      </c>
      <c r="AP124" s="31">
        <v>2.4E-2</v>
      </c>
      <c r="AQ124" s="31">
        <v>8.9999999999999993E-3</v>
      </c>
      <c r="AR124" s="31">
        <v>1.7347959217437432E-2</v>
      </c>
      <c r="AS124" s="31">
        <v>20.152000000000001</v>
      </c>
      <c r="AT124" s="31">
        <v>0.182</v>
      </c>
      <c r="AU124" s="31">
        <v>6.9000000000000006E-2</v>
      </c>
      <c r="AV124" s="31">
        <v>0.13399120884043386</v>
      </c>
      <c r="AW124" s="31">
        <v>-0.40400000000000003</v>
      </c>
      <c r="AX124" s="31">
        <v>0.17399999999999999</v>
      </c>
      <c r="AY124" s="31">
        <v>6.6000000000000003E-2</v>
      </c>
      <c r="AZ124" s="31">
        <v>0.12782667660102379</v>
      </c>
      <c r="BA124" s="31">
        <v>-4.0919999999999996</v>
      </c>
      <c r="BB124" s="31">
        <v>0.80900000000000005</v>
      </c>
      <c r="BC124" s="31">
        <v>0.30599999999999999</v>
      </c>
      <c r="BD124" s="31">
        <v>0.59416251748730819</v>
      </c>
      <c r="BE124" s="31">
        <v>-30.878</v>
      </c>
      <c r="BF124" s="31">
        <v>0.78800000000000003</v>
      </c>
      <c r="BG124" s="31">
        <v>0.29799999999999999</v>
      </c>
      <c r="BH124" s="31">
        <v>0.57882315385775551</v>
      </c>
      <c r="BI124" s="31">
        <v>0.191</v>
      </c>
      <c r="BJ124" s="31">
        <v>3.7999999999999999E-2</v>
      </c>
      <c r="BK124" s="31">
        <v>1.4E-2</v>
      </c>
      <c r="BL124" s="31">
        <v>2.7611376342347331E-2</v>
      </c>
      <c r="BM124" s="31">
        <v>3.8</v>
      </c>
      <c r="BN124" s="31">
        <v>1.008128581</v>
      </c>
      <c r="BO124" s="31">
        <v>-3.15</v>
      </c>
      <c r="BP124" s="31">
        <v>-3.13</v>
      </c>
      <c r="BQ124" s="31">
        <v>27.7</v>
      </c>
      <c r="BR124" s="31">
        <v>-3.9247942584907471E-5</v>
      </c>
      <c r="BS124" s="31" t="s">
        <v>399</v>
      </c>
      <c r="BT124" s="31">
        <v>-6.8000000000000005E-2</v>
      </c>
      <c r="BU124" s="31">
        <v>1.4954334262358904</v>
      </c>
      <c r="BV124" s="31">
        <v>0.77638046935880889</v>
      </c>
      <c r="BW124" s="31">
        <v>0.67400000000000004</v>
      </c>
      <c r="BX124" s="31">
        <v>0</v>
      </c>
      <c r="BY124" s="31">
        <v>0.67400000000000004</v>
      </c>
      <c r="BZ124" s="31"/>
      <c r="CA124" s="31"/>
      <c r="CB124" s="31"/>
      <c r="CC124" s="31"/>
      <c r="CD124" s="31"/>
      <c r="CE124" s="31"/>
      <c r="CF124" s="31"/>
      <c r="CG124" s="31"/>
      <c r="CH124" s="31">
        <v>0.9278942143709179</v>
      </c>
      <c r="CI124" s="31" t="s">
        <v>385</v>
      </c>
      <c r="CJ124" s="31">
        <v>-19.103000000000002</v>
      </c>
      <c r="CK124" s="31">
        <v>-4.115914273603952E-3</v>
      </c>
      <c r="CL124" s="31">
        <v>0.18513512426840098</v>
      </c>
      <c r="CM124" s="31">
        <v>0.26400000000000001</v>
      </c>
      <c r="CN124" s="31">
        <v>0</v>
      </c>
      <c r="CO124" s="31">
        <v>0.26400000000000001</v>
      </c>
      <c r="CP124" s="31">
        <v>-0.40400000000000003</v>
      </c>
      <c r="CQ124" s="31">
        <v>0</v>
      </c>
    </row>
    <row r="125" spans="1:95" s="21" customFormat="1" x14ac:dyDescent="0.2">
      <c r="A125" s="25" t="s">
        <v>213</v>
      </c>
      <c r="B125" s="31" t="s">
        <v>457</v>
      </c>
      <c r="C125" s="31" t="s">
        <v>65</v>
      </c>
      <c r="D125" s="31" t="s">
        <v>62</v>
      </c>
      <c r="E125" s="31" t="b">
        <v>0</v>
      </c>
      <c r="F125" s="31" t="s">
        <v>165</v>
      </c>
      <c r="G125" s="31" t="s">
        <v>423</v>
      </c>
      <c r="H125" s="31" t="s">
        <v>66</v>
      </c>
      <c r="I125" s="31" t="s">
        <v>165</v>
      </c>
      <c r="J125" s="31" t="s">
        <v>67</v>
      </c>
      <c r="K125" s="31" t="s">
        <v>375</v>
      </c>
      <c r="L125" s="31">
        <v>90</v>
      </c>
      <c r="M125" s="31">
        <v>7</v>
      </c>
      <c r="N125" s="31">
        <v>7</v>
      </c>
      <c r="O125" s="31">
        <v>16913.1433843989</v>
      </c>
      <c r="P125" s="31">
        <v>16928.036854670841</v>
      </c>
      <c r="Q125" s="31">
        <v>3.75</v>
      </c>
      <c r="R125" s="31">
        <v>0</v>
      </c>
      <c r="S125" s="31">
        <v>0</v>
      </c>
      <c r="T125" s="31">
        <v>2.4938330650974869E-3</v>
      </c>
      <c r="U125" s="31">
        <v>4.67</v>
      </c>
      <c r="V125" s="31">
        <v>0.01</v>
      </c>
      <c r="W125" s="31">
        <v>0</v>
      </c>
      <c r="X125" s="31">
        <v>9.5104729984335171E-3</v>
      </c>
      <c r="Y125" s="31">
        <v>35.74</v>
      </c>
      <c r="Z125" s="31">
        <v>0.01</v>
      </c>
      <c r="AA125" s="31">
        <v>0.01</v>
      </c>
      <c r="AB125" s="31">
        <v>9.8045368235440446E-3</v>
      </c>
      <c r="AC125" s="31">
        <v>6.8029999999999999</v>
      </c>
      <c r="AD125" s="31">
        <v>3.0000000000000001E-3</v>
      </c>
      <c r="AE125" s="31">
        <v>1E-3</v>
      </c>
      <c r="AF125" s="31">
        <v>2.5581208409927955E-3</v>
      </c>
      <c r="AG125" s="31">
        <v>9.9459999999999997</v>
      </c>
      <c r="AH125" s="31">
        <v>1.2999999999999999E-2</v>
      </c>
      <c r="AI125" s="31">
        <v>5.0000000000000001E-3</v>
      </c>
      <c r="AJ125" s="31">
        <v>9.5542121234122607E-3</v>
      </c>
      <c r="AK125" s="31">
        <v>16.812999999999999</v>
      </c>
      <c r="AL125" s="31">
        <v>2.7E-2</v>
      </c>
      <c r="AM125" s="31">
        <v>0.01</v>
      </c>
      <c r="AN125" s="31">
        <v>2.0170420035768466E-2</v>
      </c>
      <c r="AO125" s="31">
        <v>-0.05</v>
      </c>
      <c r="AP125" s="31">
        <v>2.5999999999999999E-2</v>
      </c>
      <c r="AQ125" s="31">
        <v>0.01</v>
      </c>
      <c r="AR125" s="31">
        <v>1.939021674799591E-2</v>
      </c>
      <c r="AS125" s="31">
        <v>176.70599999999999</v>
      </c>
      <c r="AT125" s="31">
        <v>6.3410000000000002</v>
      </c>
      <c r="AU125" s="31">
        <v>2.3969999999999998</v>
      </c>
      <c r="AV125" s="31">
        <v>4.6570009247898625</v>
      </c>
      <c r="AW125" s="31">
        <v>153.64500000000001</v>
      </c>
      <c r="AX125" s="31">
        <v>6.2</v>
      </c>
      <c r="AY125" s="31">
        <v>2.343</v>
      </c>
      <c r="AZ125" s="31">
        <v>4.5536955235777201</v>
      </c>
      <c r="BA125" s="31">
        <v>-52.676000000000002</v>
      </c>
      <c r="BB125" s="31">
        <v>1.4710000000000001</v>
      </c>
      <c r="BC125" s="31">
        <v>0.55600000000000005</v>
      </c>
      <c r="BD125" s="31">
        <v>1.0801168200359983</v>
      </c>
      <c r="BE125" s="31">
        <v>-77.608999999999995</v>
      </c>
      <c r="BF125" s="31">
        <v>1.4339999999999999</v>
      </c>
      <c r="BG125" s="31">
        <v>0.54200000000000004</v>
      </c>
      <c r="BH125" s="31">
        <v>1.0530137272551572</v>
      </c>
      <c r="BI125" s="31">
        <v>2.4009999999999998</v>
      </c>
      <c r="BJ125" s="31">
        <v>6.8000000000000005E-2</v>
      </c>
      <c r="BK125" s="31">
        <v>2.5999999999999999E-2</v>
      </c>
      <c r="BL125" s="31">
        <v>5.0128563164405754E-2</v>
      </c>
      <c r="BM125" s="31">
        <v>3.77</v>
      </c>
      <c r="BN125" s="31">
        <v>1.008128581</v>
      </c>
      <c r="BO125" s="31">
        <v>-3.43</v>
      </c>
      <c r="BP125" s="31">
        <v>-3.41</v>
      </c>
      <c r="BQ125" s="31">
        <v>27.41</v>
      </c>
      <c r="BR125" s="31">
        <v>-3.9247942584907471E-5</v>
      </c>
      <c r="BS125" s="31" t="s">
        <v>399</v>
      </c>
      <c r="BT125" s="31">
        <v>-0.05</v>
      </c>
      <c r="BU125" s="31">
        <v>1.4954334262358904</v>
      </c>
      <c r="BV125" s="31">
        <v>0.77638046935880889</v>
      </c>
      <c r="BW125" s="31">
        <v>0.70199999999999996</v>
      </c>
      <c r="BX125" s="31">
        <v>0</v>
      </c>
      <c r="BY125" s="31">
        <v>0.70199999999999996</v>
      </c>
      <c r="BZ125" s="31"/>
      <c r="CA125" s="31"/>
      <c r="CB125" s="31"/>
      <c r="CC125" s="31"/>
      <c r="CD125" s="31"/>
      <c r="CE125" s="31"/>
      <c r="CF125" s="31"/>
      <c r="CG125" s="31"/>
      <c r="CH125" s="31">
        <v>0.9278942143709179</v>
      </c>
      <c r="CI125" s="31" t="s">
        <v>385</v>
      </c>
      <c r="CJ125" s="31">
        <v>-10.32</v>
      </c>
      <c r="CK125" s="31">
        <v>-4.115914273603952E-3</v>
      </c>
      <c r="CL125" s="31">
        <v>0.18513512426840098</v>
      </c>
      <c r="CM125" s="31">
        <v>0.22800000000000001</v>
      </c>
      <c r="CN125" s="31">
        <v>0</v>
      </c>
      <c r="CO125" s="31">
        <v>0.22800000000000001</v>
      </c>
      <c r="CP125" s="31">
        <v>153.64500000000001</v>
      </c>
      <c r="CQ125" s="31">
        <v>0</v>
      </c>
    </row>
    <row r="126" spans="1:95" s="21" customFormat="1" x14ac:dyDescent="0.2">
      <c r="A126" s="25" t="s">
        <v>225</v>
      </c>
      <c r="B126" s="31" t="s">
        <v>458</v>
      </c>
      <c r="C126" s="31" t="s">
        <v>65</v>
      </c>
      <c r="D126" s="31" t="s">
        <v>62</v>
      </c>
      <c r="E126" s="31" t="b">
        <v>0</v>
      </c>
      <c r="F126" s="31" t="s">
        <v>165</v>
      </c>
      <c r="G126" s="31" t="s">
        <v>423</v>
      </c>
      <c r="H126" s="31" t="s">
        <v>66</v>
      </c>
      <c r="I126" s="31" t="s">
        <v>165</v>
      </c>
      <c r="J126" s="31" t="s">
        <v>67</v>
      </c>
      <c r="K126" s="31" t="s">
        <v>375</v>
      </c>
      <c r="L126" s="31">
        <v>90</v>
      </c>
      <c r="M126" s="31">
        <v>7</v>
      </c>
      <c r="N126" s="31">
        <v>7</v>
      </c>
      <c r="O126" s="31">
        <v>16997.774289058048</v>
      </c>
      <c r="P126" s="31">
        <v>16916.808108687346</v>
      </c>
      <c r="Q126" s="31">
        <v>3.7</v>
      </c>
      <c r="R126" s="31">
        <v>0</v>
      </c>
      <c r="S126" s="31">
        <v>0</v>
      </c>
      <c r="T126" s="31">
        <v>2.5709498474323993E-3</v>
      </c>
      <c r="U126" s="31">
        <v>5.07</v>
      </c>
      <c r="V126" s="31">
        <v>0.03</v>
      </c>
      <c r="W126" s="31">
        <v>0.01</v>
      </c>
      <c r="X126" s="31">
        <v>2.3251761745125017E-2</v>
      </c>
      <c r="Y126" s="31">
        <v>36.15</v>
      </c>
      <c r="Z126" s="31">
        <v>0.03</v>
      </c>
      <c r="AA126" s="31">
        <v>0.01</v>
      </c>
      <c r="AB126" s="31">
        <v>2.3970706218284527E-2</v>
      </c>
      <c r="AC126" s="31">
        <v>6.7720000000000002</v>
      </c>
      <c r="AD126" s="31">
        <v>4.0000000000000001E-3</v>
      </c>
      <c r="AE126" s="31">
        <v>1E-3</v>
      </c>
      <c r="AF126" s="31">
        <v>2.811895225326089E-3</v>
      </c>
      <c r="AG126" s="31">
        <v>10.346</v>
      </c>
      <c r="AH126" s="31">
        <v>3.2000000000000001E-2</v>
      </c>
      <c r="AI126" s="31">
        <v>1.2E-2</v>
      </c>
      <c r="AJ126" s="31">
        <v>2.3352560383644673E-2</v>
      </c>
      <c r="AK126" s="31">
        <v>17.14</v>
      </c>
      <c r="AL126" s="31">
        <v>3.9E-2</v>
      </c>
      <c r="AM126" s="31">
        <v>1.4999999999999999E-2</v>
      </c>
      <c r="AN126" s="31">
        <v>2.8347632776063621E-2</v>
      </c>
      <c r="AO126" s="31">
        <v>-8.7999999999999995E-2</v>
      </c>
      <c r="AP126" s="31">
        <v>3.2000000000000001E-2</v>
      </c>
      <c r="AQ126" s="31">
        <v>1.2E-2</v>
      </c>
      <c r="AR126" s="31">
        <v>2.3400631358738593E-2</v>
      </c>
      <c r="AS126" s="31">
        <v>19.084</v>
      </c>
      <c r="AT126" s="31">
        <v>0.42</v>
      </c>
      <c r="AU126" s="31">
        <v>0.159</v>
      </c>
      <c r="AV126" s="31">
        <v>0.30836387256325054</v>
      </c>
      <c r="AW126" s="31">
        <v>-1.681</v>
      </c>
      <c r="AX126" s="31">
        <v>0.378</v>
      </c>
      <c r="AY126" s="31">
        <v>0.14299999999999999</v>
      </c>
      <c r="AZ126" s="31">
        <v>0.2777461700702103</v>
      </c>
      <c r="BA126" s="31">
        <v>-4.5129999999999999</v>
      </c>
      <c r="BB126" s="31">
        <v>0.76600000000000001</v>
      </c>
      <c r="BC126" s="31">
        <v>0.28899999999999998</v>
      </c>
      <c r="BD126" s="31">
        <v>0.56229702474033771</v>
      </c>
      <c r="BE126" s="31">
        <v>-31.437999999999999</v>
      </c>
      <c r="BF126" s="31">
        <v>0.73699999999999999</v>
      </c>
      <c r="BG126" s="31">
        <v>0.27900000000000003</v>
      </c>
      <c r="BH126" s="31">
        <v>0.54142655078197022</v>
      </c>
      <c r="BI126" s="31">
        <v>0.20899999999999999</v>
      </c>
      <c r="BJ126" s="31">
        <v>3.4000000000000002E-2</v>
      </c>
      <c r="BK126" s="31">
        <v>1.2999999999999999E-2</v>
      </c>
      <c r="BL126" s="31">
        <v>2.5144947665062048E-2</v>
      </c>
      <c r="BM126" s="31">
        <v>3.72</v>
      </c>
      <c r="BN126" s="31">
        <v>1.008128581</v>
      </c>
      <c r="BO126" s="31">
        <v>-3.03</v>
      </c>
      <c r="BP126" s="31">
        <v>-3.01</v>
      </c>
      <c r="BQ126" s="31">
        <v>27.82</v>
      </c>
      <c r="BR126" s="31">
        <v>-3.9247942584907471E-5</v>
      </c>
      <c r="BS126" s="31" t="s">
        <v>399</v>
      </c>
      <c r="BT126" s="31">
        <v>-8.7999999999999995E-2</v>
      </c>
      <c r="BU126" s="31">
        <v>1.4954334262358904</v>
      </c>
      <c r="BV126" s="31">
        <v>0.77638046935880889</v>
      </c>
      <c r="BW126" s="31">
        <v>0.64500000000000002</v>
      </c>
      <c r="BX126" s="31">
        <v>0</v>
      </c>
      <c r="BY126" s="31">
        <v>0.64500000000000002</v>
      </c>
      <c r="BZ126" s="31"/>
      <c r="CA126" s="31"/>
      <c r="CB126" s="31"/>
      <c r="CC126" s="31"/>
      <c r="CD126" s="31"/>
      <c r="CE126" s="31"/>
      <c r="CF126" s="31"/>
      <c r="CG126" s="31"/>
      <c r="CH126" s="31">
        <v>0.9278942143709179</v>
      </c>
      <c r="CI126" s="31" t="s">
        <v>385</v>
      </c>
      <c r="CJ126" s="31">
        <v>-19.388999999999999</v>
      </c>
      <c r="CK126" s="31">
        <v>-4.115914273603952E-3</v>
      </c>
      <c r="CL126" s="31">
        <v>0.18513512426840098</v>
      </c>
      <c r="CM126" s="31">
        <v>0.26500000000000001</v>
      </c>
      <c r="CN126" s="31">
        <v>0</v>
      </c>
      <c r="CO126" s="31">
        <v>0.26500000000000001</v>
      </c>
      <c r="CP126" s="31">
        <v>-1.681</v>
      </c>
      <c r="CQ126" s="31">
        <v>0</v>
      </c>
    </row>
    <row r="127" spans="1:95" s="21" customFormat="1" x14ac:dyDescent="0.2">
      <c r="A127" s="25" t="s">
        <v>233</v>
      </c>
      <c r="B127" s="31" t="s">
        <v>459</v>
      </c>
      <c r="C127" s="31" t="s">
        <v>65</v>
      </c>
      <c r="D127" s="31" t="s">
        <v>62</v>
      </c>
      <c r="E127" s="31" t="b">
        <v>0</v>
      </c>
      <c r="F127" s="31" t="s">
        <v>165</v>
      </c>
      <c r="G127" s="31" t="s">
        <v>423</v>
      </c>
      <c r="H127" s="31" t="s">
        <v>66</v>
      </c>
      <c r="I127" s="31" t="s">
        <v>165</v>
      </c>
      <c r="J127" s="31" t="s">
        <v>67</v>
      </c>
      <c r="K127" s="31" t="s">
        <v>375</v>
      </c>
      <c r="L127" s="31">
        <v>90</v>
      </c>
      <c r="M127" s="31">
        <v>7</v>
      </c>
      <c r="N127" s="31">
        <v>7</v>
      </c>
      <c r="O127" s="31">
        <v>17045.55414140219</v>
      </c>
      <c r="P127" s="31">
        <v>16970.740698556696</v>
      </c>
      <c r="Q127" s="31">
        <v>3.76</v>
      </c>
      <c r="R127" s="31">
        <v>0</v>
      </c>
      <c r="S127" s="31">
        <v>0</v>
      </c>
      <c r="T127" s="31">
        <v>2.0687533033378865E-3</v>
      </c>
      <c r="U127" s="31">
        <v>5.0199999999999996</v>
      </c>
      <c r="V127" s="31">
        <v>0.01</v>
      </c>
      <c r="W127" s="31">
        <v>0.01</v>
      </c>
      <c r="X127" s="31">
        <v>1.0160113266414438E-2</v>
      </c>
      <c r="Y127" s="31">
        <v>36.090000000000003</v>
      </c>
      <c r="Z127" s="31">
        <v>0.01</v>
      </c>
      <c r="AA127" s="31">
        <v>0.01</v>
      </c>
      <c r="AB127" s="31">
        <v>1.0474263968612597E-2</v>
      </c>
      <c r="AC127" s="31">
        <v>6.8259999999999996</v>
      </c>
      <c r="AD127" s="31">
        <v>3.0000000000000001E-3</v>
      </c>
      <c r="AE127" s="31">
        <v>1E-3</v>
      </c>
      <c r="AF127" s="31">
        <v>2.2650625280374761E-3</v>
      </c>
      <c r="AG127" s="31">
        <v>10.292999999999999</v>
      </c>
      <c r="AH127" s="31">
        <v>1.4E-2</v>
      </c>
      <c r="AI127" s="31">
        <v>5.0000000000000001E-3</v>
      </c>
      <c r="AJ127" s="31">
        <v>1.0207288553740149E-2</v>
      </c>
      <c r="AK127" s="31">
        <v>17.177</v>
      </c>
      <c r="AL127" s="31">
        <v>3.7999999999999999E-2</v>
      </c>
      <c r="AM127" s="31">
        <v>1.4E-2</v>
      </c>
      <c r="AN127" s="31">
        <v>2.789034982938662E-2</v>
      </c>
      <c r="AO127" s="31">
        <v>-5.5E-2</v>
      </c>
      <c r="AP127" s="31">
        <v>3.4000000000000002E-2</v>
      </c>
      <c r="AQ127" s="31">
        <v>1.2999999999999999E-2</v>
      </c>
      <c r="AR127" s="31">
        <v>2.5232928101888919E-2</v>
      </c>
      <c r="AS127" s="31">
        <v>20.257000000000001</v>
      </c>
      <c r="AT127" s="31">
        <v>0.314</v>
      </c>
      <c r="AU127" s="31">
        <v>0.11899999999999999</v>
      </c>
      <c r="AV127" s="31">
        <v>0.23064068609866553</v>
      </c>
      <c r="AW127" s="31">
        <v>-0.42599999999999999</v>
      </c>
      <c r="AX127" s="31">
        <v>0.28999999999999998</v>
      </c>
      <c r="AY127" s="31">
        <v>0.11</v>
      </c>
      <c r="AZ127" s="31">
        <v>0.21292369770278427</v>
      </c>
      <c r="BA127" s="31">
        <v>-5.0759999999999996</v>
      </c>
      <c r="BB127" s="31">
        <v>1.4750000000000001</v>
      </c>
      <c r="BC127" s="31">
        <v>0.55800000000000005</v>
      </c>
      <c r="BD127" s="31">
        <v>1.0835515560689923</v>
      </c>
      <c r="BE127" s="31">
        <v>-31.94</v>
      </c>
      <c r="BF127" s="31">
        <v>1.42</v>
      </c>
      <c r="BG127" s="31">
        <v>0.53700000000000003</v>
      </c>
      <c r="BH127" s="31">
        <v>1.043276570989494</v>
      </c>
      <c r="BI127" s="31">
        <v>0.23799999999999999</v>
      </c>
      <c r="BJ127" s="31">
        <v>6.9000000000000006E-2</v>
      </c>
      <c r="BK127" s="31">
        <v>2.5999999999999999E-2</v>
      </c>
      <c r="BL127" s="31">
        <v>5.0491034575738392E-2</v>
      </c>
      <c r="BM127" s="31">
        <v>3.78</v>
      </c>
      <c r="BN127" s="31">
        <v>1.008128581</v>
      </c>
      <c r="BO127" s="31">
        <v>-3.08</v>
      </c>
      <c r="BP127" s="31">
        <v>-3.06</v>
      </c>
      <c r="BQ127" s="31">
        <v>27.76</v>
      </c>
      <c r="BR127" s="31">
        <v>-3.9247942584907471E-5</v>
      </c>
      <c r="BS127" s="31" t="s">
        <v>399</v>
      </c>
      <c r="BT127" s="31">
        <v>-5.5E-2</v>
      </c>
      <c r="BU127" s="31">
        <v>1.4954334262358904</v>
      </c>
      <c r="BV127" s="31">
        <v>0.77638046935880889</v>
      </c>
      <c r="BW127" s="31">
        <v>0.69399999999999995</v>
      </c>
      <c r="BX127" s="31">
        <v>0</v>
      </c>
      <c r="BY127" s="31">
        <v>0.69399999999999995</v>
      </c>
      <c r="BZ127" s="31"/>
      <c r="CA127" s="31"/>
      <c r="CB127" s="31"/>
      <c r="CC127" s="31"/>
      <c r="CD127" s="31"/>
      <c r="CE127" s="31"/>
      <c r="CF127" s="31"/>
      <c r="CG127" s="31"/>
      <c r="CH127" s="31">
        <v>0.9278942143709179</v>
      </c>
      <c r="CI127" s="31" t="s">
        <v>385</v>
      </c>
      <c r="CJ127" s="31">
        <v>-19.222000000000001</v>
      </c>
      <c r="CK127" s="31">
        <v>-4.115914273603952E-3</v>
      </c>
      <c r="CL127" s="31">
        <v>0.18513512426840098</v>
      </c>
      <c r="CM127" s="31">
        <v>0.26400000000000001</v>
      </c>
      <c r="CN127" s="31">
        <v>0</v>
      </c>
      <c r="CO127" s="31">
        <v>0.26400000000000001</v>
      </c>
      <c r="CP127" s="31">
        <v>-0.42599999999999999</v>
      </c>
      <c r="CQ127" s="31">
        <v>0</v>
      </c>
    </row>
    <row r="128" spans="1:95" s="21" customFormat="1" x14ac:dyDescent="0.2">
      <c r="A128" s="25" t="s">
        <v>239</v>
      </c>
      <c r="B128" s="31" t="s">
        <v>460</v>
      </c>
      <c r="C128" s="31" t="s">
        <v>65</v>
      </c>
      <c r="D128" s="31" t="s">
        <v>62</v>
      </c>
      <c r="E128" s="31" t="b">
        <v>0</v>
      </c>
      <c r="F128" s="31" t="s">
        <v>165</v>
      </c>
      <c r="G128" s="31" t="s">
        <v>430</v>
      </c>
      <c r="H128" s="31" t="s">
        <v>66</v>
      </c>
      <c r="I128" s="31" t="s">
        <v>165</v>
      </c>
      <c r="J128" s="31" t="s">
        <v>67</v>
      </c>
      <c r="K128" s="31" t="s">
        <v>375</v>
      </c>
      <c r="L128" s="31">
        <v>90</v>
      </c>
      <c r="M128" s="31">
        <v>7</v>
      </c>
      <c r="N128" s="31">
        <v>7</v>
      </c>
      <c r="O128" s="31">
        <v>16986.507088465023</v>
      </c>
      <c r="P128" s="31">
        <v>16978.758484644222</v>
      </c>
      <c r="Q128" s="31">
        <v>3.78</v>
      </c>
      <c r="R128" s="31">
        <v>0</v>
      </c>
      <c r="S128" s="31">
        <v>0</v>
      </c>
      <c r="T128" s="31">
        <v>1.3177970423519487E-3</v>
      </c>
      <c r="U128" s="31">
        <v>4.8899999999999997</v>
      </c>
      <c r="V128" s="31">
        <v>0.01</v>
      </c>
      <c r="W128" s="31">
        <v>0</v>
      </c>
      <c r="X128" s="31">
        <v>7.6729830147878528E-3</v>
      </c>
      <c r="Y128" s="31">
        <v>35.96</v>
      </c>
      <c r="Z128" s="31">
        <v>0.01</v>
      </c>
      <c r="AA128" s="31">
        <v>0</v>
      </c>
      <c r="AB128" s="31">
        <v>7.9102316496036523E-3</v>
      </c>
      <c r="AC128" s="31">
        <v>6.8339999999999996</v>
      </c>
      <c r="AD128" s="31">
        <v>2E-3</v>
      </c>
      <c r="AE128" s="31">
        <v>1E-3</v>
      </c>
      <c r="AF128" s="31">
        <v>1.2808153731900061E-3</v>
      </c>
      <c r="AG128" s="31">
        <v>10.164</v>
      </c>
      <c r="AH128" s="31">
        <v>0.01</v>
      </c>
      <c r="AI128" s="31">
        <v>4.0000000000000001E-3</v>
      </c>
      <c r="AJ128" s="31">
        <v>7.7057586569175334E-3</v>
      </c>
      <c r="AK128" s="31">
        <v>17.033000000000001</v>
      </c>
      <c r="AL128" s="31">
        <v>2.7E-2</v>
      </c>
      <c r="AM128" s="31">
        <v>0.01</v>
      </c>
      <c r="AN128" s="31">
        <v>1.9619142104393843E-2</v>
      </c>
      <c r="AO128" s="31">
        <v>-0.08</v>
      </c>
      <c r="AP128" s="31">
        <v>3.1E-2</v>
      </c>
      <c r="AQ128" s="31">
        <v>1.2E-2</v>
      </c>
      <c r="AR128" s="31">
        <v>2.2548808211841267E-2</v>
      </c>
      <c r="AS128" s="31">
        <v>20.986999999999998</v>
      </c>
      <c r="AT128" s="31">
        <v>0.42699999999999999</v>
      </c>
      <c r="AU128" s="31">
        <v>0.161</v>
      </c>
      <c r="AV128" s="31">
        <v>0.31348348464755016</v>
      </c>
      <c r="AW128" s="31">
        <v>0.54500000000000004</v>
      </c>
      <c r="AX128" s="31">
        <v>0.42699999999999999</v>
      </c>
      <c r="AY128" s="31">
        <v>0.161</v>
      </c>
      <c r="AZ128" s="31">
        <v>0.31377361015123378</v>
      </c>
      <c r="BA128" s="31">
        <v>-4.5609999999999999</v>
      </c>
      <c r="BB128" s="31">
        <v>0.46</v>
      </c>
      <c r="BC128" s="31">
        <v>0.17399999999999999</v>
      </c>
      <c r="BD128" s="31">
        <v>0.33812340655800038</v>
      </c>
      <c r="BE128" s="31">
        <v>-31.204000000000001</v>
      </c>
      <c r="BF128" s="31">
        <v>0.44700000000000001</v>
      </c>
      <c r="BG128" s="31">
        <v>0.16900000000000001</v>
      </c>
      <c r="BH128" s="31">
        <v>0.32806759891746912</v>
      </c>
      <c r="BI128" s="31">
        <v>0.20799999999999999</v>
      </c>
      <c r="BJ128" s="31">
        <v>2.1000000000000001E-2</v>
      </c>
      <c r="BK128" s="31">
        <v>8.0000000000000002E-3</v>
      </c>
      <c r="BL128" s="31">
        <v>1.5747243158059282E-2</v>
      </c>
      <c r="BM128" s="31">
        <v>3.8</v>
      </c>
      <c r="BN128" s="31">
        <v>1.008128581</v>
      </c>
      <c r="BO128" s="31">
        <v>-3.21</v>
      </c>
      <c r="BP128" s="31">
        <v>-3.19</v>
      </c>
      <c r="BQ128" s="31">
        <v>27.63</v>
      </c>
      <c r="BR128" s="31">
        <v>-3.9247942584907471E-5</v>
      </c>
      <c r="BS128" s="31" t="s">
        <v>399</v>
      </c>
      <c r="BT128" s="31">
        <v>-7.9000000000000001E-2</v>
      </c>
      <c r="BU128" s="31">
        <v>1.4954334262358904</v>
      </c>
      <c r="BV128" s="31">
        <v>0.77638046935880889</v>
      </c>
      <c r="BW128" s="31">
        <v>0.65800000000000003</v>
      </c>
      <c r="BX128" s="31">
        <v>0</v>
      </c>
      <c r="BY128" s="31">
        <v>0.65800000000000003</v>
      </c>
      <c r="BZ128" s="31"/>
      <c r="CA128" s="31"/>
      <c r="CB128" s="31"/>
      <c r="CC128" s="31"/>
      <c r="CD128" s="31"/>
      <c r="CE128" s="31"/>
      <c r="CF128" s="31"/>
      <c r="CG128" s="31"/>
      <c r="CH128" s="31">
        <v>0.9278942143709179</v>
      </c>
      <c r="CI128" s="31" t="s">
        <v>385</v>
      </c>
      <c r="CJ128" s="31">
        <v>-18.928000000000001</v>
      </c>
      <c r="CK128" s="31">
        <v>-4.115914273603952E-3</v>
      </c>
      <c r="CL128" s="31">
        <v>0.18513512426840098</v>
      </c>
      <c r="CM128" s="31">
        <v>0.26300000000000001</v>
      </c>
      <c r="CN128" s="31">
        <v>0</v>
      </c>
      <c r="CO128" s="31">
        <v>0.26300000000000001</v>
      </c>
      <c r="CP128" s="31">
        <v>0.54500000000000004</v>
      </c>
      <c r="CQ128" s="31">
        <v>0</v>
      </c>
    </row>
    <row r="129" spans="1:95" s="21" customFormat="1" x14ac:dyDescent="0.2">
      <c r="A129" s="25" t="s">
        <v>241</v>
      </c>
      <c r="B129" s="31" t="s">
        <v>461</v>
      </c>
      <c r="C129" s="31" t="s">
        <v>65</v>
      </c>
      <c r="D129" s="31" t="s">
        <v>62</v>
      </c>
      <c r="E129" s="31" t="b">
        <v>0</v>
      </c>
      <c r="F129" s="31" t="s">
        <v>165</v>
      </c>
      <c r="G129" s="31" t="s">
        <v>423</v>
      </c>
      <c r="H129" s="31" t="s">
        <v>66</v>
      </c>
      <c r="I129" s="31" t="s">
        <v>165</v>
      </c>
      <c r="J129" s="31" t="s">
        <v>67</v>
      </c>
      <c r="K129" s="31" t="s">
        <v>375</v>
      </c>
      <c r="L129" s="31">
        <v>90</v>
      </c>
      <c r="M129" s="31">
        <v>7</v>
      </c>
      <c r="N129" s="31">
        <v>7</v>
      </c>
      <c r="O129" s="31">
        <v>17052.725926080002</v>
      </c>
      <c r="P129" s="31">
        <v>16990.917832178402</v>
      </c>
      <c r="Q129" s="31">
        <v>3.76</v>
      </c>
      <c r="R129" s="31">
        <v>0</v>
      </c>
      <c r="S129" s="31">
        <v>0</v>
      </c>
      <c r="T129" s="31">
        <v>1.7724370655444316E-3</v>
      </c>
      <c r="U129" s="31">
        <v>4.9400000000000004</v>
      </c>
      <c r="V129" s="31">
        <v>0.02</v>
      </c>
      <c r="W129" s="31">
        <v>0.01</v>
      </c>
      <c r="X129" s="31">
        <v>1.7665399929889646E-2</v>
      </c>
      <c r="Y129" s="31">
        <v>36.01</v>
      </c>
      <c r="Z129" s="31">
        <v>0.02</v>
      </c>
      <c r="AA129" s="31">
        <v>0.01</v>
      </c>
      <c r="AB129" s="31">
        <v>1.8211614095720263E-2</v>
      </c>
      <c r="AC129" s="31">
        <v>6.8209999999999997</v>
      </c>
      <c r="AD129" s="31">
        <v>3.0000000000000001E-3</v>
      </c>
      <c r="AE129" s="31">
        <v>1E-3</v>
      </c>
      <c r="AF129" s="31">
        <v>2.187555632734154E-3</v>
      </c>
      <c r="AG129" s="31">
        <v>10.209</v>
      </c>
      <c r="AH129" s="31">
        <v>2.4E-2</v>
      </c>
      <c r="AI129" s="31">
        <v>8.9999999999999993E-3</v>
      </c>
      <c r="AJ129" s="31">
        <v>1.7743495483778769E-2</v>
      </c>
      <c r="AK129" s="31">
        <v>17.052</v>
      </c>
      <c r="AL129" s="31">
        <v>5.5E-2</v>
      </c>
      <c r="AM129" s="31">
        <v>2.1000000000000001E-2</v>
      </c>
      <c r="AN129" s="31">
        <v>4.0374861828536321E-2</v>
      </c>
      <c r="AO129" s="31">
        <v>-9.0999999999999998E-2</v>
      </c>
      <c r="AP129" s="31">
        <v>4.2999999999999997E-2</v>
      </c>
      <c r="AQ129" s="31">
        <v>1.6E-2</v>
      </c>
      <c r="AR129" s="31">
        <v>3.1221513369711049E-2</v>
      </c>
      <c r="AS129" s="31">
        <v>19.736000000000001</v>
      </c>
      <c r="AT129" s="31">
        <v>0.439</v>
      </c>
      <c r="AU129" s="31">
        <v>0.16600000000000001</v>
      </c>
      <c r="AV129" s="31">
        <v>0.32255368549907143</v>
      </c>
      <c r="AW129" s="31">
        <v>-0.77100000000000002</v>
      </c>
      <c r="AX129" s="31">
        <v>0.41099999999999998</v>
      </c>
      <c r="AY129" s="31">
        <v>0.155</v>
      </c>
      <c r="AZ129" s="31">
        <v>0.30187506727204644</v>
      </c>
      <c r="BA129" s="31">
        <v>-4.782</v>
      </c>
      <c r="BB129" s="31">
        <v>1.4970000000000001</v>
      </c>
      <c r="BC129" s="31">
        <v>0.56599999999999995</v>
      </c>
      <c r="BD129" s="31">
        <v>1.0993301255328372</v>
      </c>
      <c r="BE129" s="31">
        <v>-31.491</v>
      </c>
      <c r="BF129" s="31">
        <v>1.4450000000000001</v>
      </c>
      <c r="BG129" s="31">
        <v>0.54600000000000004</v>
      </c>
      <c r="BH129" s="31">
        <v>1.0609394467148632</v>
      </c>
      <c r="BI129" s="31">
        <v>0.22600000000000001</v>
      </c>
      <c r="BJ129" s="31">
        <v>7.1999999999999995E-2</v>
      </c>
      <c r="BK129" s="31">
        <v>2.7E-2</v>
      </c>
      <c r="BL129" s="31">
        <v>5.3020118299142889E-2</v>
      </c>
      <c r="BM129" s="31">
        <v>3.78</v>
      </c>
      <c r="BN129" s="31">
        <v>1.008128581</v>
      </c>
      <c r="BO129" s="31">
        <v>-3.17</v>
      </c>
      <c r="BP129" s="31">
        <v>-3.15</v>
      </c>
      <c r="BQ129" s="31">
        <v>27.68</v>
      </c>
      <c r="BR129" s="31">
        <v>-3.9247942584907471E-5</v>
      </c>
      <c r="BS129" s="31" t="s">
        <v>399</v>
      </c>
      <c r="BT129" s="31">
        <v>-0.09</v>
      </c>
      <c r="BU129" s="31">
        <v>1.4954334262358904</v>
      </c>
      <c r="BV129" s="31">
        <v>0.77638046935880889</v>
      </c>
      <c r="BW129" s="31">
        <v>0.64200000000000002</v>
      </c>
      <c r="BX129" s="31">
        <v>0</v>
      </c>
      <c r="BY129" s="31">
        <v>0.64200000000000002</v>
      </c>
      <c r="BZ129" s="31"/>
      <c r="CA129" s="31"/>
      <c r="CB129" s="31"/>
      <c r="CC129" s="31"/>
      <c r="CD129" s="31"/>
      <c r="CE129" s="31"/>
      <c r="CF129" s="31"/>
      <c r="CG129" s="31"/>
      <c r="CH129" s="31">
        <v>0.9278942143709179</v>
      </c>
      <c r="CI129" s="31" t="s">
        <v>385</v>
      </c>
      <c r="CJ129" s="31">
        <v>-19.084</v>
      </c>
      <c r="CK129" s="31">
        <v>-4.115914273603952E-3</v>
      </c>
      <c r="CL129" s="31">
        <v>0.18513512426840098</v>
      </c>
      <c r="CM129" s="31">
        <v>0.26400000000000001</v>
      </c>
      <c r="CN129" s="31">
        <v>0</v>
      </c>
      <c r="CO129" s="31">
        <v>0.26400000000000001</v>
      </c>
      <c r="CP129" s="31">
        <v>-0.77100000000000002</v>
      </c>
      <c r="CQ129" s="31">
        <v>0</v>
      </c>
    </row>
    <row r="130" spans="1:95" s="21" customFormat="1" x14ac:dyDescent="0.2">
      <c r="A130" s="25" t="s">
        <v>249</v>
      </c>
      <c r="B130" s="31" t="s">
        <v>462</v>
      </c>
      <c r="C130" s="31" t="s">
        <v>65</v>
      </c>
      <c r="D130" s="31" t="s">
        <v>62</v>
      </c>
      <c r="E130" s="31" t="b">
        <v>0</v>
      </c>
      <c r="F130" s="31" t="s">
        <v>165</v>
      </c>
      <c r="G130" s="31" t="s">
        <v>423</v>
      </c>
      <c r="H130" s="31" t="s">
        <v>66</v>
      </c>
      <c r="I130" s="31" t="s">
        <v>165</v>
      </c>
      <c r="J130" s="31" t="s">
        <v>67</v>
      </c>
      <c r="K130" s="31" t="s">
        <v>375</v>
      </c>
      <c r="L130" s="31">
        <v>90</v>
      </c>
      <c r="M130" s="31">
        <v>7</v>
      </c>
      <c r="N130" s="31">
        <v>7</v>
      </c>
      <c r="O130" s="31">
        <v>16932.5398894471</v>
      </c>
      <c r="P130" s="31">
        <v>17012.875414221464</v>
      </c>
      <c r="Q130" s="31">
        <v>3.74</v>
      </c>
      <c r="R130" s="31">
        <v>0</v>
      </c>
      <c r="S130" s="31">
        <v>0</v>
      </c>
      <c r="T130" s="31">
        <v>2.3072620594637287E-3</v>
      </c>
      <c r="U130" s="31">
        <v>5.08</v>
      </c>
      <c r="V130" s="31">
        <v>0.03</v>
      </c>
      <c r="W130" s="31">
        <v>0.01</v>
      </c>
      <c r="X130" s="31">
        <v>2.0806751267552291E-2</v>
      </c>
      <c r="Y130" s="31">
        <v>36.15</v>
      </c>
      <c r="Z130" s="31">
        <v>0.03</v>
      </c>
      <c r="AA130" s="31">
        <v>0.01</v>
      </c>
      <c r="AB130" s="31">
        <v>2.1450096016746342E-2</v>
      </c>
      <c r="AC130" s="31">
        <v>6.81</v>
      </c>
      <c r="AD130" s="31">
        <v>4.0000000000000001E-3</v>
      </c>
      <c r="AE130" s="31">
        <v>1E-3</v>
      </c>
      <c r="AF130" s="31">
        <v>2.8331726725494468E-3</v>
      </c>
      <c r="AG130" s="31">
        <v>10.35</v>
      </c>
      <c r="AH130" s="31">
        <v>2.8000000000000001E-2</v>
      </c>
      <c r="AI130" s="31">
        <v>1.0999999999999999E-2</v>
      </c>
      <c r="AJ130" s="31">
        <v>2.0899584602886795E-2</v>
      </c>
      <c r="AK130" s="31">
        <v>17.213000000000001</v>
      </c>
      <c r="AL130" s="31">
        <v>4.9000000000000002E-2</v>
      </c>
      <c r="AM130" s="31">
        <v>1.9E-2</v>
      </c>
      <c r="AN130" s="31">
        <v>3.6208659154610114E-2</v>
      </c>
      <c r="AO130" s="31">
        <v>-5.8999999999999997E-2</v>
      </c>
      <c r="AP130" s="31">
        <v>2.7E-2</v>
      </c>
      <c r="AQ130" s="31">
        <v>0.01</v>
      </c>
      <c r="AR130" s="31">
        <v>2.0113114907008175E-2</v>
      </c>
      <c r="AS130" s="31">
        <v>90.474000000000004</v>
      </c>
      <c r="AT130" s="31">
        <v>1.8560000000000001</v>
      </c>
      <c r="AU130" s="31">
        <v>0.70199999999999996</v>
      </c>
      <c r="AV130" s="31">
        <v>1.3635047693497844</v>
      </c>
      <c r="AW130" s="31">
        <v>68.245999999999995</v>
      </c>
      <c r="AX130" s="31">
        <v>1.85</v>
      </c>
      <c r="AY130" s="31">
        <v>0.69899999999999995</v>
      </c>
      <c r="AZ130" s="31">
        <v>1.3584424194229352</v>
      </c>
      <c r="BA130" s="31">
        <v>-25.701000000000001</v>
      </c>
      <c r="BB130" s="31">
        <v>0.97399999999999998</v>
      </c>
      <c r="BC130" s="31">
        <v>0.36799999999999999</v>
      </c>
      <c r="BD130" s="31">
        <v>0.71525456492498385</v>
      </c>
      <c r="BE130" s="31">
        <v>-52.097999999999999</v>
      </c>
      <c r="BF130" s="31">
        <v>0.93100000000000005</v>
      </c>
      <c r="BG130" s="31">
        <v>0.35199999999999998</v>
      </c>
      <c r="BH130" s="31">
        <v>0.68413724394384534</v>
      </c>
      <c r="BI130" s="31">
        <v>1.181</v>
      </c>
      <c r="BJ130" s="31">
        <v>4.2999999999999997E-2</v>
      </c>
      <c r="BK130" s="31">
        <v>1.6E-2</v>
      </c>
      <c r="BL130" s="31">
        <v>3.1382440987960607E-2</v>
      </c>
      <c r="BM130" s="31">
        <v>3.76</v>
      </c>
      <c r="BN130" s="31">
        <v>1.008128581</v>
      </c>
      <c r="BO130" s="31">
        <v>-3.03</v>
      </c>
      <c r="BP130" s="31">
        <v>-3.01</v>
      </c>
      <c r="BQ130" s="31">
        <v>27.82</v>
      </c>
      <c r="BR130" s="31">
        <v>-3.9247942584907471E-5</v>
      </c>
      <c r="BS130" s="31" t="s">
        <v>399</v>
      </c>
      <c r="BT130" s="31">
        <v>-5.8999999999999997E-2</v>
      </c>
      <c r="BU130" s="31">
        <v>1.4954334262358904</v>
      </c>
      <c r="BV130" s="31">
        <v>0.77638046935880889</v>
      </c>
      <c r="BW130" s="31">
        <v>0.68799999999999994</v>
      </c>
      <c r="BX130" s="31">
        <v>0</v>
      </c>
      <c r="BY130" s="31">
        <v>0.68799999999999994</v>
      </c>
      <c r="BZ130" s="31"/>
      <c r="CA130" s="31"/>
      <c r="CB130" s="31"/>
      <c r="CC130" s="31"/>
      <c r="CD130" s="31"/>
      <c r="CE130" s="31"/>
      <c r="CF130" s="31"/>
      <c r="CG130" s="31"/>
      <c r="CH130" s="31">
        <v>0.9278942143709179</v>
      </c>
      <c r="CI130" s="31" t="s">
        <v>385</v>
      </c>
      <c r="CJ130" s="31">
        <v>-15.704000000000001</v>
      </c>
      <c r="CK130" s="31">
        <v>-4.115914273603952E-3</v>
      </c>
      <c r="CL130" s="31">
        <v>0.18513512426840098</v>
      </c>
      <c r="CM130" s="31">
        <v>0.25</v>
      </c>
      <c r="CN130" s="31">
        <v>0</v>
      </c>
      <c r="CO130" s="31">
        <v>0.25</v>
      </c>
      <c r="CP130" s="31">
        <v>68.245999999999995</v>
      </c>
      <c r="CQ130" s="31">
        <v>0</v>
      </c>
    </row>
    <row r="131" spans="1:95" s="21" customFormat="1" x14ac:dyDescent="0.2">
      <c r="A131" s="25" t="s">
        <v>257</v>
      </c>
      <c r="B131" s="31" t="s">
        <v>463</v>
      </c>
      <c r="C131" s="31" t="s">
        <v>65</v>
      </c>
      <c r="D131" s="31" t="s">
        <v>62</v>
      </c>
      <c r="E131" s="31" t="b">
        <v>0</v>
      </c>
      <c r="F131" s="31" t="s">
        <v>165</v>
      </c>
      <c r="G131" s="31" t="s">
        <v>430</v>
      </c>
      <c r="H131" s="31" t="s">
        <v>66</v>
      </c>
      <c r="I131" s="31" t="s">
        <v>165</v>
      </c>
      <c r="J131" s="31" t="s">
        <v>67</v>
      </c>
      <c r="K131" s="31" t="s">
        <v>375</v>
      </c>
      <c r="L131" s="31">
        <v>90</v>
      </c>
      <c r="M131" s="31">
        <v>7</v>
      </c>
      <c r="N131" s="31">
        <v>7</v>
      </c>
      <c r="O131" s="31">
        <v>16914.812314452611</v>
      </c>
      <c r="P131" s="31">
        <v>16936.039258914556</v>
      </c>
      <c r="Q131" s="31">
        <v>3.74</v>
      </c>
      <c r="R131" s="31">
        <v>0</v>
      </c>
      <c r="S131" s="31">
        <v>0</v>
      </c>
      <c r="T131" s="31">
        <v>1.1206676910215109E-3</v>
      </c>
      <c r="U131" s="31">
        <v>5.07</v>
      </c>
      <c r="V131" s="31">
        <v>0.02</v>
      </c>
      <c r="W131" s="31">
        <v>0.01</v>
      </c>
      <c r="X131" s="31">
        <v>1.2419468952750449E-2</v>
      </c>
      <c r="Y131" s="31">
        <v>36.14</v>
      </c>
      <c r="Z131" s="31">
        <v>0.02</v>
      </c>
      <c r="AA131" s="31">
        <v>0.01</v>
      </c>
      <c r="AB131" s="31">
        <v>1.2803478932770385E-2</v>
      </c>
      <c r="AC131" s="31">
        <v>6.806</v>
      </c>
      <c r="AD131" s="31">
        <v>2E-3</v>
      </c>
      <c r="AE131" s="31">
        <v>1E-3</v>
      </c>
      <c r="AF131" s="31">
        <v>1.3285895509095079E-3</v>
      </c>
      <c r="AG131" s="31">
        <v>10.339</v>
      </c>
      <c r="AH131" s="31">
        <v>1.7000000000000001E-2</v>
      </c>
      <c r="AI131" s="31">
        <v>6.0000000000000001E-3</v>
      </c>
      <c r="AJ131" s="31">
        <v>1.2473475755983955E-2</v>
      </c>
      <c r="AK131" s="31">
        <v>17.216999999999999</v>
      </c>
      <c r="AL131" s="31">
        <v>3.9E-2</v>
      </c>
      <c r="AM131" s="31">
        <v>1.4999999999999999E-2</v>
      </c>
      <c r="AN131" s="31">
        <v>2.8413679434597244E-2</v>
      </c>
      <c r="AO131" s="31">
        <v>-0.04</v>
      </c>
      <c r="AP131" s="31">
        <v>4.5999999999999999E-2</v>
      </c>
      <c r="AQ131" s="31">
        <v>1.7000000000000001E-2</v>
      </c>
      <c r="AR131" s="31">
        <v>3.3445609717500033E-2</v>
      </c>
      <c r="AS131" s="31">
        <v>186.59800000000001</v>
      </c>
      <c r="AT131" s="31">
        <v>2.1240000000000001</v>
      </c>
      <c r="AU131" s="31">
        <v>0.80300000000000005</v>
      </c>
      <c r="AV131" s="31">
        <v>1.5598573847575314</v>
      </c>
      <c r="AW131" s="31">
        <v>162.43700000000001</v>
      </c>
      <c r="AX131" s="31">
        <v>2.0920000000000001</v>
      </c>
      <c r="AY131" s="31">
        <v>0.79100000000000004</v>
      </c>
      <c r="AZ131" s="31">
        <v>1.5367414557842618</v>
      </c>
      <c r="BA131" s="31">
        <v>-64.135000000000005</v>
      </c>
      <c r="BB131" s="31">
        <v>2.004</v>
      </c>
      <c r="BC131" s="31">
        <v>0.75800000000000001</v>
      </c>
      <c r="BD131" s="31">
        <v>1.4721908975072027</v>
      </c>
      <c r="BE131" s="31">
        <v>-89.466999999999999</v>
      </c>
      <c r="BF131" s="31">
        <v>1.9339999999999999</v>
      </c>
      <c r="BG131" s="31">
        <v>0.73099999999999998</v>
      </c>
      <c r="BH131" s="31">
        <v>1.4207297256751099</v>
      </c>
      <c r="BI131" s="31">
        <v>2.827</v>
      </c>
      <c r="BJ131" s="31">
        <v>8.5999999999999993E-2</v>
      </c>
      <c r="BK131" s="31">
        <v>3.3000000000000002E-2</v>
      </c>
      <c r="BL131" s="31">
        <v>6.3273760656754954E-2</v>
      </c>
      <c r="BM131" s="31">
        <v>3.76</v>
      </c>
      <c r="BN131" s="31">
        <v>1.008128581</v>
      </c>
      <c r="BO131" s="31">
        <v>-3.04</v>
      </c>
      <c r="BP131" s="31">
        <v>-3.02</v>
      </c>
      <c r="BQ131" s="31">
        <v>27.81</v>
      </c>
      <c r="BR131" s="31">
        <v>-3.9247942584907471E-5</v>
      </c>
      <c r="BS131" s="31" t="s">
        <v>399</v>
      </c>
      <c r="BT131" s="31">
        <v>-3.9E-2</v>
      </c>
      <c r="BU131" s="31">
        <v>1.4954334262358904</v>
      </c>
      <c r="BV131" s="31">
        <v>0.77638046935880889</v>
      </c>
      <c r="BW131" s="31">
        <v>0.71699999999999997</v>
      </c>
      <c r="BX131" s="31">
        <v>0</v>
      </c>
      <c r="BY131" s="31">
        <v>0.71699999999999997</v>
      </c>
      <c r="BZ131" s="31"/>
      <c r="CA131" s="31"/>
      <c r="CB131" s="31"/>
      <c r="CC131" s="31"/>
      <c r="CD131" s="31"/>
      <c r="CE131" s="31"/>
      <c r="CF131" s="31"/>
      <c r="CG131" s="31"/>
      <c r="CH131" s="31">
        <v>0.9278942143709179</v>
      </c>
      <c r="CI131" s="31" t="s">
        <v>385</v>
      </c>
      <c r="CJ131" s="31">
        <v>-10.707000000000001</v>
      </c>
      <c r="CK131" s="31">
        <v>-4.115914273603952E-3</v>
      </c>
      <c r="CL131" s="31">
        <v>0.18513512426840098</v>
      </c>
      <c r="CM131" s="31">
        <v>0.22900000000000001</v>
      </c>
      <c r="CN131" s="31">
        <v>0</v>
      </c>
      <c r="CO131" s="31">
        <v>0.22900000000000001</v>
      </c>
      <c r="CP131" s="31">
        <v>162.43700000000001</v>
      </c>
      <c r="CQ131" s="31">
        <v>0</v>
      </c>
    </row>
    <row r="132" spans="1:95" s="21" customFormat="1" x14ac:dyDescent="0.2">
      <c r="A132" s="25" t="s">
        <v>63</v>
      </c>
      <c r="B132" s="31" t="s">
        <v>464</v>
      </c>
      <c r="C132" s="31" t="s">
        <v>65</v>
      </c>
      <c r="D132" s="31" t="s">
        <v>62</v>
      </c>
      <c r="E132" s="31" t="b">
        <v>0</v>
      </c>
      <c r="F132" s="31" t="s">
        <v>465</v>
      </c>
      <c r="G132" s="31" t="s">
        <v>423</v>
      </c>
      <c r="H132" s="31" t="s">
        <v>66</v>
      </c>
      <c r="I132" s="31" t="s">
        <v>165</v>
      </c>
      <c r="J132" s="31" t="s">
        <v>67</v>
      </c>
      <c r="K132" s="31" t="s">
        <v>375</v>
      </c>
      <c r="L132" s="31">
        <v>90</v>
      </c>
      <c r="M132" s="31">
        <v>7</v>
      </c>
      <c r="N132" s="31">
        <v>7</v>
      </c>
      <c r="O132" s="31">
        <v>16915.377597212737</v>
      </c>
      <c r="P132" s="31">
        <v>16920.565124038672</v>
      </c>
      <c r="Q132" s="31">
        <v>3.79</v>
      </c>
      <c r="R132" s="31">
        <v>0</v>
      </c>
      <c r="S132" s="31">
        <v>0</v>
      </c>
      <c r="T132" s="31">
        <v>2.7362743387499958E-3</v>
      </c>
      <c r="U132" s="31">
        <v>5.07</v>
      </c>
      <c r="V132" s="31">
        <v>0.01</v>
      </c>
      <c r="W132" s="31">
        <v>0</v>
      </c>
      <c r="X132" s="31">
        <v>8.0947263411777458E-3</v>
      </c>
      <c r="Y132" s="31">
        <v>36.14</v>
      </c>
      <c r="Z132" s="31">
        <v>0.01</v>
      </c>
      <c r="AA132" s="31">
        <v>0</v>
      </c>
      <c r="AB132" s="31">
        <v>8.3450152796475125E-3</v>
      </c>
      <c r="AC132" s="31">
        <v>6.851</v>
      </c>
      <c r="AD132" s="31">
        <v>4.0000000000000001E-3</v>
      </c>
      <c r="AE132" s="31">
        <v>1E-3</v>
      </c>
      <c r="AF132" s="31">
        <v>2.6918509570600518E-3</v>
      </c>
      <c r="AG132" s="31">
        <v>10.342000000000001</v>
      </c>
      <c r="AH132" s="31">
        <v>1.0999999999999999E-2</v>
      </c>
      <c r="AI132" s="31">
        <v>4.0000000000000001E-3</v>
      </c>
      <c r="AJ132" s="31">
        <v>8.1314862358051968E-3</v>
      </c>
      <c r="AK132" s="31">
        <v>17.2</v>
      </c>
      <c r="AL132" s="31">
        <v>3.2000000000000001E-2</v>
      </c>
      <c r="AM132" s="31">
        <v>1.2E-2</v>
      </c>
      <c r="AN132" s="31">
        <v>2.3242281748218376E-2</v>
      </c>
      <c r="AO132" s="31">
        <v>-0.105</v>
      </c>
      <c r="AP132" s="31">
        <v>3.6999999999999998E-2</v>
      </c>
      <c r="AQ132" s="31">
        <v>1.4E-2</v>
      </c>
      <c r="AR132" s="31">
        <v>2.7541696943423861E-2</v>
      </c>
      <c r="AS132" s="31">
        <v>-3.665</v>
      </c>
      <c r="AT132" s="31">
        <v>2.4E-2</v>
      </c>
      <c r="AU132" s="31">
        <v>8.9999999999999993E-3</v>
      </c>
      <c r="AV132" s="31">
        <v>1.7563022410105322E-2</v>
      </c>
      <c r="AW132" s="31">
        <v>-23.957999999999998</v>
      </c>
      <c r="AX132" s="31">
        <v>3.2000000000000001E-2</v>
      </c>
      <c r="AY132" s="31">
        <v>1.2E-2</v>
      </c>
      <c r="AZ132" s="31">
        <v>2.3203567623848405E-2</v>
      </c>
      <c r="BA132" s="31">
        <v>-4.9859999999999998</v>
      </c>
      <c r="BB132" s="31">
        <v>0.91100000000000003</v>
      </c>
      <c r="BC132" s="31">
        <v>0.34399999999999997</v>
      </c>
      <c r="BD132" s="31">
        <v>0.66906160464586184</v>
      </c>
      <c r="BE132" s="31">
        <v>-31.97</v>
      </c>
      <c r="BF132" s="31">
        <v>0.88700000000000001</v>
      </c>
      <c r="BG132" s="31">
        <v>0.33500000000000002</v>
      </c>
      <c r="BH132" s="31">
        <v>0.65167279190078187</v>
      </c>
      <c r="BI132" s="31">
        <v>0.24099999999999999</v>
      </c>
      <c r="BJ132" s="31">
        <v>4.2999999999999997E-2</v>
      </c>
      <c r="BK132" s="31">
        <v>1.6E-2</v>
      </c>
      <c r="BL132" s="31">
        <v>3.1510695767691055E-2</v>
      </c>
      <c r="BM132" s="31">
        <v>3.81</v>
      </c>
      <c r="BN132" s="31">
        <v>1.008128581</v>
      </c>
      <c r="BO132" s="31">
        <v>-3.04</v>
      </c>
      <c r="BP132" s="31">
        <v>-3.02</v>
      </c>
      <c r="BQ132" s="31">
        <v>27.81</v>
      </c>
      <c r="BR132" s="31">
        <v>-3.9247942584907471E-5</v>
      </c>
      <c r="BS132" s="31" t="s">
        <v>399</v>
      </c>
      <c r="BT132" s="31">
        <v>-0.104</v>
      </c>
      <c r="BU132" s="31">
        <v>1.4954334262358904</v>
      </c>
      <c r="BV132" s="31">
        <v>0.77638046935880889</v>
      </c>
      <c r="BW132" s="31">
        <v>0.62</v>
      </c>
      <c r="BX132" s="31">
        <v>0</v>
      </c>
      <c r="BY132" s="31">
        <v>0.62</v>
      </c>
      <c r="BZ132" s="31"/>
      <c r="CA132" s="31"/>
      <c r="CB132" s="31"/>
      <c r="CC132" s="31"/>
      <c r="CD132" s="31"/>
      <c r="CE132" s="31"/>
      <c r="CF132" s="31"/>
      <c r="CG132" s="31"/>
      <c r="CH132" s="31">
        <v>0.9278942143709179</v>
      </c>
      <c r="CI132" s="31" t="s">
        <v>385</v>
      </c>
      <c r="CJ132" s="31">
        <v>-20.556999999999999</v>
      </c>
      <c r="CK132" s="31">
        <v>-4.115914273603952E-3</v>
      </c>
      <c r="CL132" s="31">
        <v>0.18513512426840098</v>
      </c>
      <c r="CM132" s="31">
        <v>0.27</v>
      </c>
      <c r="CN132" s="31">
        <v>0</v>
      </c>
      <c r="CO132" s="31">
        <v>0.27</v>
      </c>
      <c r="CP132" s="31">
        <v>-23.957999999999998</v>
      </c>
      <c r="CQ132" s="31">
        <v>0</v>
      </c>
    </row>
    <row r="133" spans="1:95" s="21" customFormat="1" x14ac:dyDescent="0.2">
      <c r="A133" s="25" t="s">
        <v>185</v>
      </c>
      <c r="B133" s="31" t="s">
        <v>466</v>
      </c>
      <c r="C133" s="31" t="s">
        <v>65</v>
      </c>
      <c r="D133" s="31" t="s">
        <v>62</v>
      </c>
      <c r="E133" s="31" t="b">
        <v>0</v>
      </c>
      <c r="F133" s="31" t="s">
        <v>465</v>
      </c>
      <c r="G133" s="31" t="s">
        <v>423</v>
      </c>
      <c r="H133" s="31" t="s">
        <v>66</v>
      </c>
      <c r="I133" s="31" t="s">
        <v>165</v>
      </c>
      <c r="J133" s="31" t="s">
        <v>67</v>
      </c>
      <c r="K133" s="31" t="s">
        <v>375</v>
      </c>
      <c r="L133" s="31">
        <v>90</v>
      </c>
      <c r="M133" s="31">
        <v>7</v>
      </c>
      <c r="N133" s="31">
        <v>7</v>
      </c>
      <c r="O133" s="31">
        <v>17042.431627108155</v>
      </c>
      <c r="P133" s="31">
        <v>16980.108241438811</v>
      </c>
      <c r="Q133" s="31">
        <v>3.76</v>
      </c>
      <c r="R133" s="31">
        <v>0</v>
      </c>
      <c r="S133" s="31">
        <v>0</v>
      </c>
      <c r="T133" s="31">
        <v>3.0771394765918649E-3</v>
      </c>
      <c r="U133" s="31">
        <v>4.9000000000000004</v>
      </c>
      <c r="V133" s="31">
        <v>0.01</v>
      </c>
      <c r="W133" s="31">
        <v>0</v>
      </c>
      <c r="X133" s="31">
        <v>8.1143837545945112E-3</v>
      </c>
      <c r="Y133" s="31">
        <v>35.97</v>
      </c>
      <c r="Z133" s="31">
        <v>0.01</v>
      </c>
      <c r="AA133" s="31">
        <v>0</v>
      </c>
      <c r="AB133" s="31">
        <v>8.365280500286296E-3</v>
      </c>
      <c r="AC133" s="31">
        <v>6.8170000000000002</v>
      </c>
      <c r="AD133" s="31">
        <v>4.0000000000000001E-3</v>
      </c>
      <c r="AE133" s="31">
        <v>2E-3</v>
      </c>
      <c r="AF133" s="31">
        <v>3.1511439820983045E-3</v>
      </c>
      <c r="AG133" s="31">
        <v>10.169</v>
      </c>
      <c r="AH133" s="31">
        <v>1.0999999999999999E-2</v>
      </c>
      <c r="AI133" s="31">
        <v>4.0000000000000001E-3</v>
      </c>
      <c r="AJ133" s="31">
        <v>8.1550291112680948E-3</v>
      </c>
      <c r="AK133" s="31">
        <v>17.013999999999999</v>
      </c>
      <c r="AL133" s="31">
        <v>3.1E-2</v>
      </c>
      <c r="AM133" s="31">
        <v>1.2E-2</v>
      </c>
      <c r="AN133" s="31">
        <v>2.2939780043693708E-2</v>
      </c>
      <c r="AO133" s="31">
        <v>-8.5000000000000006E-2</v>
      </c>
      <c r="AP133" s="31">
        <v>3.3000000000000002E-2</v>
      </c>
      <c r="AQ133" s="31">
        <v>1.2999999999999999E-2</v>
      </c>
      <c r="AR133" s="31">
        <v>2.4374268878168372E-2</v>
      </c>
      <c r="AS133" s="31">
        <v>-4.9749999999999996</v>
      </c>
      <c r="AT133" s="31">
        <v>0.106</v>
      </c>
      <c r="AU133" s="31">
        <v>0.04</v>
      </c>
      <c r="AV133" s="31">
        <v>7.7717238771815744E-2</v>
      </c>
      <c r="AW133" s="31">
        <v>-24.907</v>
      </c>
      <c r="AX133" s="31">
        <v>0.112</v>
      </c>
      <c r="AY133" s="31">
        <v>4.2000000000000003E-2</v>
      </c>
      <c r="AZ133" s="31">
        <v>8.211805439845235E-2</v>
      </c>
      <c r="BA133" s="31">
        <v>-6.03</v>
      </c>
      <c r="BB133" s="31">
        <v>0.97</v>
      </c>
      <c r="BC133" s="31">
        <v>0.36599999999999999</v>
      </c>
      <c r="BD133" s="31">
        <v>0.71210345904017802</v>
      </c>
      <c r="BE133" s="31">
        <v>-32.625999999999998</v>
      </c>
      <c r="BF133" s="31">
        <v>0.92500000000000004</v>
      </c>
      <c r="BG133" s="31">
        <v>0.35</v>
      </c>
      <c r="BH133" s="31">
        <v>0.67956342592035968</v>
      </c>
      <c r="BI133" s="31">
        <v>0.28499999999999998</v>
      </c>
      <c r="BJ133" s="31">
        <v>4.4999999999999998E-2</v>
      </c>
      <c r="BK133" s="31">
        <v>1.7000000000000001E-2</v>
      </c>
      <c r="BL133" s="31">
        <v>3.2785312045332089E-2</v>
      </c>
      <c r="BM133" s="31">
        <v>3.78</v>
      </c>
      <c r="BN133" s="31">
        <v>1.008128581</v>
      </c>
      <c r="BO133" s="31">
        <v>-3.21</v>
      </c>
      <c r="BP133" s="31">
        <v>-3.19</v>
      </c>
      <c r="BQ133" s="31">
        <v>27.64</v>
      </c>
      <c r="BR133" s="31">
        <v>-3.9247942584907471E-5</v>
      </c>
      <c r="BS133" s="31" t="s">
        <v>399</v>
      </c>
      <c r="BT133" s="31">
        <v>-8.5000000000000006E-2</v>
      </c>
      <c r="BU133" s="31">
        <v>1.4954334262358904</v>
      </c>
      <c r="BV133" s="31">
        <v>0.77638046935880889</v>
      </c>
      <c r="BW133" s="31">
        <v>0.65</v>
      </c>
      <c r="BX133" s="31">
        <v>0</v>
      </c>
      <c r="BY133" s="31">
        <v>0.65</v>
      </c>
      <c r="BZ133" s="31"/>
      <c r="CA133" s="31"/>
      <c r="CB133" s="31"/>
      <c r="CC133" s="31"/>
      <c r="CD133" s="31"/>
      <c r="CE133" s="31"/>
      <c r="CF133" s="31"/>
      <c r="CG133" s="31"/>
      <c r="CH133" s="31">
        <v>0.9278942143709179</v>
      </c>
      <c r="CI133" s="31" t="s">
        <v>385</v>
      </c>
      <c r="CJ133" s="31">
        <v>-20.29</v>
      </c>
      <c r="CK133" s="31">
        <v>-4.115914273603952E-3</v>
      </c>
      <c r="CL133" s="31">
        <v>0.18513512426840098</v>
      </c>
      <c r="CM133" s="31">
        <v>0.26900000000000002</v>
      </c>
      <c r="CN133" s="31">
        <v>0</v>
      </c>
      <c r="CO133" s="31">
        <v>0.26900000000000002</v>
      </c>
      <c r="CP133" s="31">
        <v>-24.907</v>
      </c>
      <c r="CQ133" s="31">
        <v>0</v>
      </c>
    </row>
    <row r="134" spans="1:95" s="21" customFormat="1" x14ac:dyDescent="0.2">
      <c r="A134" s="25" t="s">
        <v>215</v>
      </c>
      <c r="B134" s="31" t="s">
        <v>467</v>
      </c>
      <c r="C134" s="31" t="s">
        <v>65</v>
      </c>
      <c r="D134" s="31" t="s">
        <v>62</v>
      </c>
      <c r="E134" s="31" t="b">
        <v>0</v>
      </c>
      <c r="F134" s="31" t="s">
        <v>419</v>
      </c>
      <c r="G134" s="31" t="s">
        <v>423</v>
      </c>
      <c r="H134" s="31" t="s">
        <v>66</v>
      </c>
      <c r="I134" s="31" t="s">
        <v>468</v>
      </c>
      <c r="J134" s="31" t="s">
        <v>67</v>
      </c>
      <c r="K134" s="31" t="s">
        <v>375</v>
      </c>
      <c r="L134" s="31">
        <v>90</v>
      </c>
      <c r="M134" s="31">
        <v>7</v>
      </c>
      <c r="N134" s="31">
        <v>7</v>
      </c>
      <c r="O134" s="31">
        <v>17032.833356568837</v>
      </c>
      <c r="P134" s="31">
        <v>16903.87966896252</v>
      </c>
      <c r="Q134" s="31">
        <v>1.1200000000000001</v>
      </c>
      <c r="R134" s="31">
        <v>0</v>
      </c>
      <c r="S134" s="31">
        <v>0</v>
      </c>
      <c r="T134" s="31">
        <v>2.2988700687105708E-3</v>
      </c>
      <c r="U134" s="31">
        <v>-1.55</v>
      </c>
      <c r="V134" s="31">
        <v>0.01</v>
      </c>
      <c r="W134" s="31">
        <v>0</v>
      </c>
      <c r="X134" s="31">
        <v>6.1608574268191049E-3</v>
      </c>
      <c r="Y134" s="31">
        <v>29.33</v>
      </c>
      <c r="Z134" s="31">
        <v>0.01</v>
      </c>
      <c r="AA134" s="31">
        <v>0</v>
      </c>
      <c r="AB134" s="31">
        <v>6.3513511384571215E-3</v>
      </c>
      <c r="AC134" s="31">
        <v>4.1219999999999999</v>
      </c>
      <c r="AD134" s="31">
        <v>3.0000000000000001E-3</v>
      </c>
      <c r="AE134" s="31">
        <v>1E-3</v>
      </c>
      <c r="AF134" s="31">
        <v>2.2608088449049286E-3</v>
      </c>
      <c r="AG134" s="31">
        <v>3.6949999999999998</v>
      </c>
      <c r="AH134" s="31">
        <v>8.0000000000000002E-3</v>
      </c>
      <c r="AI134" s="31">
        <v>3.0000000000000001E-3</v>
      </c>
      <c r="AJ134" s="31">
        <v>6.1892529443798782E-3</v>
      </c>
      <c r="AK134" s="31">
        <v>7.7770000000000001</v>
      </c>
      <c r="AL134" s="31">
        <v>1.9E-2</v>
      </c>
      <c r="AM134" s="31">
        <v>7.0000000000000001E-3</v>
      </c>
      <c r="AN134" s="31">
        <v>1.3744995185482077E-2</v>
      </c>
      <c r="AO134" s="31">
        <v>-0.123</v>
      </c>
      <c r="AP134" s="31">
        <v>2.5999999999999999E-2</v>
      </c>
      <c r="AQ134" s="31">
        <v>0.01</v>
      </c>
      <c r="AR134" s="31">
        <v>1.8789963332634156E-2</v>
      </c>
      <c r="AS134" s="31">
        <v>308.23</v>
      </c>
      <c r="AT134" s="31">
        <v>12.62</v>
      </c>
      <c r="AU134" s="31">
        <v>4.7699999999999996</v>
      </c>
      <c r="AV134" s="31">
        <v>9.2689068611363119</v>
      </c>
      <c r="AW134" s="31">
        <v>298.61599999999999</v>
      </c>
      <c r="AX134" s="31">
        <v>12.509</v>
      </c>
      <c r="AY134" s="31">
        <v>4.7279999999999998</v>
      </c>
      <c r="AZ134" s="31">
        <v>9.1874091652662884</v>
      </c>
      <c r="BA134" s="31">
        <v>-104.241</v>
      </c>
      <c r="BB134" s="31">
        <v>1.89</v>
      </c>
      <c r="BC134" s="31">
        <v>0.71399999999999997</v>
      </c>
      <c r="BD134" s="31">
        <v>1.3880786533400546</v>
      </c>
      <c r="BE134" s="31">
        <v>-114.599</v>
      </c>
      <c r="BF134" s="31">
        <v>1.88</v>
      </c>
      <c r="BG134" s="31">
        <v>0.71099999999999997</v>
      </c>
      <c r="BH134" s="31">
        <v>1.3811311552321546</v>
      </c>
      <c r="BI134" s="31">
        <v>4.5759999999999996</v>
      </c>
      <c r="BJ134" s="31">
        <v>0.104</v>
      </c>
      <c r="BK134" s="31">
        <v>3.9E-2</v>
      </c>
      <c r="BL134" s="31">
        <v>7.6562802392178678E-2</v>
      </c>
      <c r="BM134" s="31">
        <v>1.1200000000000001</v>
      </c>
      <c r="BN134" s="31">
        <v>1.008128581</v>
      </c>
      <c r="BO134" s="31">
        <v>-9.6</v>
      </c>
      <c r="BP134" s="31">
        <v>-9.56</v>
      </c>
      <c r="BQ134" s="31">
        <v>21.07</v>
      </c>
      <c r="BR134" s="31">
        <v>-3.9247942584907471E-5</v>
      </c>
      <c r="BS134" s="31" t="s">
        <v>399</v>
      </c>
      <c r="BT134" s="31">
        <v>-0.123</v>
      </c>
      <c r="BU134" s="31">
        <v>1.4954334262358904</v>
      </c>
      <c r="BV134" s="31">
        <v>0.77638046935880889</v>
      </c>
      <c r="BW134" s="31">
        <v>0.59299999999999997</v>
      </c>
      <c r="BX134" s="31">
        <v>0</v>
      </c>
      <c r="BY134" s="31">
        <v>0.59299999999999997</v>
      </c>
      <c r="BZ134" s="31">
        <f>COUNT(BM134:BM140)</f>
        <v>5</v>
      </c>
      <c r="CA134" s="31">
        <f>AVERAGE(BM134:BM146)</f>
        <v>1.1260000000000001</v>
      </c>
      <c r="CB134" s="31">
        <f>STDEV(BM134:BM146)/SQRT(BZ134)</f>
        <v>2.6570660511172822E-2</v>
      </c>
      <c r="CC134" s="31">
        <f>AVERAGE(BO134:BO146)</f>
        <v>-9.66</v>
      </c>
      <c r="CD134" s="31">
        <f>AVERAGE(BQ134:BQ146)</f>
        <v>21.003999999999998</v>
      </c>
      <c r="CE134" s="31">
        <f>STDEV(BP134:BP146)/SQRT(BZ134)</f>
        <v>4.993996395673523E-2</v>
      </c>
      <c r="CF134" s="31">
        <f>AVERAGE(BY134:BY146)</f>
        <v>0.58219999999999994</v>
      </c>
      <c r="CG134" s="31">
        <f>STDEV(BY134:BY146)/SQRT(BZ134)</f>
        <v>1.6215424755460454E-2</v>
      </c>
      <c r="CH134" s="31">
        <v>0.9278942143709179</v>
      </c>
      <c r="CI134" s="31" t="s">
        <v>385</v>
      </c>
      <c r="CJ134" s="31">
        <v>12.611000000000001</v>
      </c>
      <c r="CK134" s="31">
        <v>-4.115914273603952E-3</v>
      </c>
      <c r="CL134" s="31">
        <v>0.18513512426840098</v>
      </c>
      <c r="CM134" s="31">
        <v>0.13300000000000001</v>
      </c>
      <c r="CN134" s="31">
        <v>0</v>
      </c>
      <c r="CO134" s="31">
        <v>0.13300000000000001</v>
      </c>
      <c r="CP134" s="31">
        <v>298.61599999999999</v>
      </c>
      <c r="CQ134" s="31">
        <v>0</v>
      </c>
    </row>
    <row r="135" spans="1:95" s="21" customFormat="1" x14ac:dyDescent="0.2">
      <c r="A135" s="25" t="s">
        <v>231</v>
      </c>
      <c r="B135" s="31" t="s">
        <v>469</v>
      </c>
      <c r="C135" s="31" t="s">
        <v>65</v>
      </c>
      <c r="D135" s="31" t="s">
        <v>62</v>
      </c>
      <c r="E135" s="31" t="b">
        <v>0</v>
      </c>
      <c r="F135" s="31" t="s">
        <v>419</v>
      </c>
      <c r="G135" s="31" t="s">
        <v>423</v>
      </c>
      <c r="H135" s="31" t="s">
        <v>66</v>
      </c>
      <c r="I135" s="31" t="s">
        <v>468</v>
      </c>
      <c r="J135" s="31" t="s">
        <v>67</v>
      </c>
      <c r="K135" s="31" t="s">
        <v>375</v>
      </c>
      <c r="L135" s="31">
        <v>90</v>
      </c>
      <c r="M135" s="31">
        <v>7</v>
      </c>
      <c r="N135" s="31">
        <v>7</v>
      </c>
      <c r="O135" s="31">
        <v>17032.775674654542</v>
      </c>
      <c r="P135" s="31">
        <v>17054.502529040408</v>
      </c>
      <c r="Q135" s="31">
        <v>1.1499999999999999</v>
      </c>
      <c r="R135" s="31">
        <v>0</v>
      </c>
      <c r="S135" s="31">
        <v>0</v>
      </c>
      <c r="T135" s="31">
        <v>2.8910086863985478E-3</v>
      </c>
      <c r="U135" s="31">
        <v>-1.5</v>
      </c>
      <c r="V135" s="31">
        <v>0.01</v>
      </c>
      <c r="W135" s="31">
        <v>0.01</v>
      </c>
      <c r="X135" s="31">
        <v>1.0717153721791399E-2</v>
      </c>
      <c r="Y135" s="31">
        <v>29.38</v>
      </c>
      <c r="Z135" s="31">
        <v>0.02</v>
      </c>
      <c r="AA135" s="31">
        <v>0.01</v>
      </c>
      <c r="AB135" s="31">
        <v>1.1048528114869945E-2</v>
      </c>
      <c r="AC135" s="31">
        <v>4.1509999999999998</v>
      </c>
      <c r="AD135" s="31">
        <v>4.0000000000000001E-3</v>
      </c>
      <c r="AE135" s="31">
        <v>2E-3</v>
      </c>
      <c r="AF135" s="31">
        <v>2.9817796053946233E-3</v>
      </c>
      <c r="AG135" s="31">
        <v>3.742</v>
      </c>
      <c r="AH135" s="31">
        <v>1.4999999999999999E-2</v>
      </c>
      <c r="AI135" s="31">
        <v>6.0000000000000001E-3</v>
      </c>
      <c r="AJ135" s="31">
        <v>1.0766957259358629E-2</v>
      </c>
      <c r="AK135" s="31">
        <v>7.8819999999999997</v>
      </c>
      <c r="AL135" s="31">
        <v>3.6999999999999998E-2</v>
      </c>
      <c r="AM135" s="31">
        <v>1.4E-2</v>
      </c>
      <c r="AN135" s="31">
        <v>2.7448430861551593E-2</v>
      </c>
      <c r="AO135" s="31">
        <v>-9.5000000000000001E-2</v>
      </c>
      <c r="AP135" s="31">
        <v>2.7E-2</v>
      </c>
      <c r="AQ135" s="31">
        <v>0.01</v>
      </c>
      <c r="AR135" s="31">
        <v>1.9883925415652474E-2</v>
      </c>
      <c r="AS135" s="31">
        <v>6.6120000000000001</v>
      </c>
      <c r="AT135" s="31">
        <v>0.32300000000000001</v>
      </c>
      <c r="AU135" s="31">
        <v>0.122</v>
      </c>
      <c r="AV135" s="31">
        <v>0.23743623372461492</v>
      </c>
      <c r="AW135" s="31">
        <v>-0.88100000000000001</v>
      </c>
      <c r="AX135" s="31">
        <v>0.318</v>
      </c>
      <c r="AY135" s="31">
        <v>0.12</v>
      </c>
      <c r="AZ135" s="31">
        <v>0.2338026071074929</v>
      </c>
      <c r="BA135" s="31">
        <v>1.577</v>
      </c>
      <c r="BB135" s="31">
        <v>1.4370000000000001</v>
      </c>
      <c r="BC135" s="31">
        <v>0.54300000000000004</v>
      </c>
      <c r="BD135" s="31">
        <v>1.0557089256085943</v>
      </c>
      <c r="BE135" s="31">
        <v>-10.127000000000001</v>
      </c>
      <c r="BF135" s="31">
        <v>1.4119999999999999</v>
      </c>
      <c r="BG135" s="31">
        <v>0.53400000000000003</v>
      </c>
      <c r="BH135" s="31">
        <v>1.0367600307134825</v>
      </c>
      <c r="BI135" s="31">
        <v>-7.2999999999999995E-2</v>
      </c>
      <c r="BJ135" s="31">
        <v>6.7000000000000004E-2</v>
      </c>
      <c r="BK135" s="31">
        <v>2.5000000000000001E-2</v>
      </c>
      <c r="BL135" s="31">
        <v>4.946113325300313E-2</v>
      </c>
      <c r="BM135" s="31">
        <v>1.1499999999999999</v>
      </c>
      <c r="BN135" s="31">
        <v>1.008128581</v>
      </c>
      <c r="BO135" s="31">
        <v>-9.5500000000000007</v>
      </c>
      <c r="BP135" s="31">
        <v>-9.51</v>
      </c>
      <c r="BQ135" s="31">
        <v>21.12</v>
      </c>
      <c r="BR135" s="31">
        <v>-3.9247942584907471E-5</v>
      </c>
      <c r="BS135" s="31" t="s">
        <v>399</v>
      </c>
      <c r="BT135" s="31">
        <v>-9.5000000000000001E-2</v>
      </c>
      <c r="BU135" s="31">
        <v>1.4954334262358904</v>
      </c>
      <c r="BV135" s="31">
        <v>0.77638046935880889</v>
      </c>
      <c r="BW135" s="31">
        <v>0.63400000000000001</v>
      </c>
      <c r="BX135" s="31">
        <v>0</v>
      </c>
      <c r="BY135" s="31">
        <v>0.63400000000000001</v>
      </c>
      <c r="BZ135" s="31"/>
      <c r="CA135" s="31"/>
      <c r="CB135" s="31"/>
      <c r="CC135" s="31"/>
      <c r="CD135" s="31"/>
      <c r="CE135" s="31"/>
      <c r="CF135" s="31"/>
      <c r="CG135" s="31"/>
      <c r="CH135" s="31">
        <v>0.9278942143709179</v>
      </c>
      <c r="CI135" s="31" t="s">
        <v>385</v>
      </c>
      <c r="CJ135" s="31">
        <v>-7.016</v>
      </c>
      <c r="CK135" s="31">
        <v>-4.115914273603952E-3</v>
      </c>
      <c r="CL135" s="31">
        <v>0.18513512426840098</v>
      </c>
      <c r="CM135" s="31">
        <v>0.214</v>
      </c>
      <c r="CN135" s="31">
        <v>0</v>
      </c>
      <c r="CO135" s="31">
        <v>0.214</v>
      </c>
      <c r="CP135" s="31">
        <v>-0.88100000000000001</v>
      </c>
      <c r="CQ135" s="31">
        <v>0</v>
      </c>
    </row>
    <row r="136" spans="1:95" s="21" customFormat="1" x14ac:dyDescent="0.2">
      <c r="A136" s="25" t="s">
        <v>169</v>
      </c>
      <c r="B136" s="31" t="s">
        <v>470</v>
      </c>
      <c r="C136" s="31" t="s">
        <v>65</v>
      </c>
      <c r="D136" s="31" t="s">
        <v>62</v>
      </c>
      <c r="E136" s="31" t="b">
        <v>0</v>
      </c>
      <c r="F136" s="31" t="s">
        <v>468</v>
      </c>
      <c r="G136" s="31" t="s">
        <v>423</v>
      </c>
      <c r="H136" s="31" t="s">
        <v>66</v>
      </c>
      <c r="I136" s="31" t="s">
        <v>468</v>
      </c>
      <c r="J136" s="31" t="s">
        <v>67</v>
      </c>
      <c r="K136" s="31" t="s">
        <v>375</v>
      </c>
      <c r="L136" s="31">
        <v>90</v>
      </c>
      <c r="M136" s="31">
        <v>7</v>
      </c>
      <c r="N136" s="31">
        <v>7</v>
      </c>
      <c r="O136" s="31">
        <v>16966.683737251013</v>
      </c>
      <c r="P136" s="31">
        <v>17024.942470692768</v>
      </c>
      <c r="Q136" s="31">
        <v>1.1399999999999999</v>
      </c>
      <c r="R136" s="31">
        <v>0</v>
      </c>
      <c r="S136" s="31">
        <v>0</v>
      </c>
      <c r="T136" s="31">
        <v>1.3586496267980648E-3</v>
      </c>
      <c r="U136" s="31">
        <v>-1.79</v>
      </c>
      <c r="V136" s="31">
        <v>0.01</v>
      </c>
      <c r="W136" s="31">
        <v>0.01</v>
      </c>
      <c r="X136" s="31">
        <v>9.8784298011206414E-3</v>
      </c>
      <c r="Y136" s="31">
        <v>29.07</v>
      </c>
      <c r="Z136" s="31">
        <v>0.01</v>
      </c>
      <c r="AA136" s="31">
        <v>0.01</v>
      </c>
      <c r="AB136" s="31">
        <v>1.0183870850571864E-2</v>
      </c>
      <c r="AC136" s="31">
        <v>4.1310000000000002</v>
      </c>
      <c r="AD136" s="31">
        <v>2E-3</v>
      </c>
      <c r="AE136" s="31">
        <v>1E-3</v>
      </c>
      <c r="AF136" s="31">
        <v>1.3837385489325802E-3</v>
      </c>
      <c r="AG136" s="31">
        <v>3.448</v>
      </c>
      <c r="AH136" s="31">
        <v>1.4E-2</v>
      </c>
      <c r="AI136" s="31">
        <v>5.0000000000000001E-3</v>
      </c>
      <c r="AJ136" s="31">
        <v>9.9209680941784277E-3</v>
      </c>
      <c r="AK136" s="31">
        <v>7.5129999999999999</v>
      </c>
      <c r="AL136" s="31">
        <v>6.3E-2</v>
      </c>
      <c r="AM136" s="31">
        <v>2.4E-2</v>
      </c>
      <c r="AN136" s="31">
        <v>4.5907177725546963E-2</v>
      </c>
      <c r="AO136" s="31">
        <v>-0.152</v>
      </c>
      <c r="AP136" s="31">
        <v>5.6000000000000001E-2</v>
      </c>
      <c r="AQ136" s="31">
        <v>2.1000000000000001E-2</v>
      </c>
      <c r="AR136" s="31">
        <v>4.1397487889728704E-2</v>
      </c>
      <c r="AS136" s="31">
        <v>-1.2130000000000001</v>
      </c>
      <c r="AT136" s="31">
        <v>1.4E-2</v>
      </c>
      <c r="AU136" s="31">
        <v>5.0000000000000001E-3</v>
      </c>
      <c r="AV136" s="31">
        <v>1.0630302878545392E-2</v>
      </c>
      <c r="AW136" s="31">
        <v>-8.0660000000000007</v>
      </c>
      <c r="AX136" s="31">
        <v>2.8000000000000001E-2</v>
      </c>
      <c r="AY136" s="31">
        <v>1.0999999999999999E-2</v>
      </c>
      <c r="AZ136" s="31">
        <v>2.0904433959532055E-2</v>
      </c>
      <c r="BA136" s="31">
        <v>2.056</v>
      </c>
      <c r="BB136" s="31">
        <v>1.3620000000000001</v>
      </c>
      <c r="BC136" s="31">
        <v>0.51500000000000001</v>
      </c>
      <c r="BD136" s="31">
        <v>1.0001403483678082</v>
      </c>
      <c r="BE136" s="31">
        <v>-9.0619999999999994</v>
      </c>
      <c r="BF136" s="31">
        <v>1.3440000000000001</v>
      </c>
      <c r="BG136" s="31">
        <v>0.50800000000000001</v>
      </c>
      <c r="BH136" s="31">
        <v>0.98701985365958766</v>
      </c>
      <c r="BI136" s="31">
        <v>-9.7000000000000003E-2</v>
      </c>
      <c r="BJ136" s="31">
        <v>6.4000000000000001E-2</v>
      </c>
      <c r="BK136" s="31">
        <v>2.4E-2</v>
      </c>
      <c r="BL136" s="31">
        <v>4.7319196060815819E-2</v>
      </c>
      <c r="BM136" s="31">
        <v>1.1399999999999999</v>
      </c>
      <c r="BN136" s="31">
        <v>1.008128581</v>
      </c>
      <c r="BO136" s="31">
        <v>-9.84</v>
      </c>
      <c r="BP136" s="31">
        <v>-9.8000000000000007</v>
      </c>
      <c r="BQ136" s="31">
        <v>20.82</v>
      </c>
      <c r="BR136" s="31">
        <v>-3.9247942584907471E-5</v>
      </c>
      <c r="BS136" s="31" t="s">
        <v>399</v>
      </c>
      <c r="BT136" s="31">
        <v>-0.152</v>
      </c>
      <c r="BU136" s="31">
        <v>1.4954334262358904</v>
      </c>
      <c r="BV136" s="31">
        <v>0.77638046935880889</v>
      </c>
      <c r="BW136" s="31">
        <v>0.54900000000000004</v>
      </c>
      <c r="BX136" s="31">
        <v>0</v>
      </c>
      <c r="BY136" s="31">
        <v>0.54900000000000004</v>
      </c>
      <c r="BZ136" s="31"/>
      <c r="CA136" s="31"/>
      <c r="CB136" s="31"/>
      <c r="CC136" s="31"/>
      <c r="CD136" s="31"/>
      <c r="CE136" s="31"/>
      <c r="CF136" s="31"/>
      <c r="CG136" s="31"/>
      <c r="CH136" s="31">
        <v>0.9278942143709179</v>
      </c>
      <c r="CI136" s="31" t="s">
        <v>385</v>
      </c>
      <c r="CJ136" s="31">
        <v>-6.94</v>
      </c>
      <c r="CK136" s="31">
        <v>-4.115914273603952E-3</v>
      </c>
      <c r="CL136" s="31">
        <v>0.18513512426840098</v>
      </c>
      <c r="CM136" s="31">
        <v>0.214</v>
      </c>
      <c r="CN136" s="31">
        <v>0</v>
      </c>
      <c r="CO136" s="31">
        <v>0.214</v>
      </c>
      <c r="CP136" s="31">
        <v>-8.0660000000000007</v>
      </c>
      <c r="CQ136" s="31">
        <v>0</v>
      </c>
    </row>
    <row r="137" spans="1:95" s="21" customFormat="1" x14ac:dyDescent="0.2">
      <c r="A137" s="25" t="s">
        <v>243</v>
      </c>
      <c r="B137" s="31" t="s">
        <v>471</v>
      </c>
      <c r="C137" s="31" t="s">
        <v>65</v>
      </c>
      <c r="D137" s="31" t="s">
        <v>62</v>
      </c>
      <c r="E137" s="31" t="b">
        <v>0</v>
      </c>
      <c r="F137" s="31" t="s">
        <v>468</v>
      </c>
      <c r="G137" s="31" t="s">
        <v>423</v>
      </c>
      <c r="H137" s="31" t="s">
        <v>66</v>
      </c>
      <c r="I137" s="31" t="s">
        <v>468</v>
      </c>
      <c r="J137" s="31" t="s">
        <v>67</v>
      </c>
      <c r="K137" s="31" t="s">
        <v>375</v>
      </c>
      <c r="L137" s="31">
        <v>90</v>
      </c>
      <c r="M137" s="31">
        <v>7</v>
      </c>
      <c r="N137" s="31">
        <v>7</v>
      </c>
      <c r="O137" s="31">
        <v>16980.142850587392</v>
      </c>
      <c r="P137" s="31">
        <v>16990.356394879229</v>
      </c>
      <c r="Q137" s="31">
        <v>1.03</v>
      </c>
      <c r="R137" s="31">
        <v>0</v>
      </c>
      <c r="S137" s="31">
        <v>0</v>
      </c>
      <c r="T137" s="31">
        <v>1.9652643968865002E-3</v>
      </c>
      <c r="U137" s="31">
        <v>-1.58</v>
      </c>
      <c r="V137" s="31">
        <v>0.01</v>
      </c>
      <c r="W137" s="31">
        <v>0</v>
      </c>
      <c r="X137" s="31">
        <v>5.1230933442835856E-3</v>
      </c>
      <c r="Y137" s="31">
        <v>29.29</v>
      </c>
      <c r="Z137" s="31">
        <v>0.01</v>
      </c>
      <c r="AA137" s="31">
        <v>0</v>
      </c>
      <c r="AB137" s="31">
        <v>5.2814993904893512E-3</v>
      </c>
      <c r="AC137" s="31">
        <v>4.0369999999999999</v>
      </c>
      <c r="AD137" s="31">
        <v>3.0000000000000001E-3</v>
      </c>
      <c r="AE137" s="31">
        <v>1E-3</v>
      </c>
      <c r="AF137" s="31">
        <v>1.881207873512866E-3</v>
      </c>
      <c r="AG137" s="31">
        <v>3.66</v>
      </c>
      <c r="AH137" s="31">
        <v>7.0000000000000001E-3</v>
      </c>
      <c r="AI137" s="31">
        <v>3.0000000000000001E-3</v>
      </c>
      <c r="AJ137" s="31">
        <v>5.1455713254218082E-3</v>
      </c>
      <c r="AK137" s="31">
        <v>7.6509999999999998</v>
      </c>
      <c r="AL137" s="31">
        <v>3.3000000000000002E-2</v>
      </c>
      <c r="AM137" s="31">
        <v>1.2E-2</v>
      </c>
      <c r="AN137" s="31">
        <v>2.4080243450792543E-2</v>
      </c>
      <c r="AO137" s="31">
        <v>-0.126</v>
      </c>
      <c r="AP137" s="31">
        <v>3.2000000000000001E-2</v>
      </c>
      <c r="AQ137" s="31">
        <v>1.2E-2</v>
      </c>
      <c r="AR137" s="31">
        <v>2.3306398148048146E-2</v>
      </c>
      <c r="AS137" s="31">
        <v>53.857999999999997</v>
      </c>
      <c r="AT137" s="31">
        <v>2.3170000000000002</v>
      </c>
      <c r="AU137" s="31">
        <v>0.876</v>
      </c>
      <c r="AV137" s="31">
        <v>1.7020918239336509</v>
      </c>
      <c r="AW137" s="31">
        <v>46.186999999999998</v>
      </c>
      <c r="AX137" s="31">
        <v>2.294</v>
      </c>
      <c r="AY137" s="31">
        <v>0.86699999999999999</v>
      </c>
      <c r="AZ137" s="31">
        <v>1.6850227942031402</v>
      </c>
      <c r="BA137" s="31">
        <v>-11.432</v>
      </c>
      <c r="BB137" s="31">
        <v>1.5389999999999999</v>
      </c>
      <c r="BC137" s="31">
        <v>0.58199999999999996</v>
      </c>
      <c r="BD137" s="31">
        <v>1.1300037376695207</v>
      </c>
      <c r="BE137" s="31">
        <v>-22.707000000000001</v>
      </c>
      <c r="BF137" s="31">
        <v>1.52</v>
      </c>
      <c r="BG137" s="31">
        <v>0.57499999999999996</v>
      </c>
      <c r="BH137" s="31">
        <v>1.1167160016332869</v>
      </c>
      <c r="BI137" s="31">
        <v>0.53300000000000003</v>
      </c>
      <c r="BJ137" s="31">
        <v>7.2999999999999995E-2</v>
      </c>
      <c r="BK137" s="31">
        <v>2.8000000000000001E-2</v>
      </c>
      <c r="BL137" s="31">
        <v>5.387831011397614E-2</v>
      </c>
      <c r="BM137" s="31">
        <v>1.03</v>
      </c>
      <c r="BN137" s="31">
        <v>1.008128581</v>
      </c>
      <c r="BO137" s="31">
        <v>-9.6300000000000008</v>
      </c>
      <c r="BP137" s="31">
        <v>-9.59</v>
      </c>
      <c r="BQ137" s="31">
        <v>21.03</v>
      </c>
      <c r="BR137" s="31">
        <v>-3.9247942584907471E-5</v>
      </c>
      <c r="BS137" s="31" t="s">
        <v>399</v>
      </c>
      <c r="BT137" s="31">
        <v>-0.125</v>
      </c>
      <c r="BU137" s="31">
        <v>1.4954334262358904</v>
      </c>
      <c r="BV137" s="31">
        <v>0.77638046935880889</v>
      </c>
      <c r="BW137" s="31">
        <v>0.58899999999999997</v>
      </c>
      <c r="BX137" s="31">
        <v>0</v>
      </c>
      <c r="BY137" s="31">
        <v>0.58899999999999997</v>
      </c>
      <c r="BZ137" s="31"/>
      <c r="CA137" s="31"/>
      <c r="CB137" s="31"/>
      <c r="CC137" s="31"/>
      <c r="CD137" s="31"/>
      <c r="CE137" s="31"/>
      <c r="CF137" s="31"/>
      <c r="CG137" s="31"/>
      <c r="CH137" s="31">
        <v>0.9278942143709179</v>
      </c>
      <c r="CI137" s="31" t="s">
        <v>385</v>
      </c>
      <c r="CJ137" s="31">
        <v>-3.7879999999999998</v>
      </c>
      <c r="CK137" s="31">
        <v>-4.115914273603952E-3</v>
      </c>
      <c r="CL137" s="31">
        <v>0.18513512426840098</v>
      </c>
      <c r="CM137" s="31">
        <v>0.20100000000000001</v>
      </c>
      <c r="CN137" s="31">
        <v>0</v>
      </c>
      <c r="CO137" s="31">
        <v>0.20100000000000001</v>
      </c>
      <c r="CP137" s="31">
        <v>46.186999999999998</v>
      </c>
      <c r="CQ137" s="31">
        <v>0</v>
      </c>
    </row>
    <row r="138" spans="1:95" s="21" customFormat="1" x14ac:dyDescent="0.2">
      <c r="A138" s="25" t="s">
        <v>253</v>
      </c>
      <c r="B138" s="31" t="s">
        <v>472</v>
      </c>
      <c r="C138" s="31" t="s">
        <v>65</v>
      </c>
      <c r="D138" s="31" t="s">
        <v>62</v>
      </c>
      <c r="E138" s="31" t="b">
        <v>0</v>
      </c>
      <c r="F138" s="31" t="s">
        <v>468</v>
      </c>
      <c r="G138" s="31" t="s">
        <v>430</v>
      </c>
      <c r="H138" s="31" t="s">
        <v>66</v>
      </c>
      <c r="I138" s="31" t="s">
        <v>468</v>
      </c>
      <c r="J138" s="31" t="s">
        <v>67</v>
      </c>
      <c r="K138" s="31" t="s">
        <v>375</v>
      </c>
      <c r="L138" s="31">
        <v>90</v>
      </c>
      <c r="M138" s="31">
        <v>7</v>
      </c>
      <c r="N138" s="31">
        <v>7</v>
      </c>
      <c r="O138" s="31">
        <v>17042.954609797795</v>
      </c>
      <c r="P138" s="31">
        <v>16887.078850057766</v>
      </c>
      <c r="Q138" s="31">
        <v>1.19</v>
      </c>
      <c r="R138" s="31">
        <v>0</v>
      </c>
      <c r="S138" s="31">
        <v>0</v>
      </c>
      <c r="T138" s="31">
        <v>9.9285393558302916E-4</v>
      </c>
      <c r="U138" s="31">
        <v>-1.63</v>
      </c>
      <c r="V138" s="31">
        <v>0.01</v>
      </c>
      <c r="W138" s="31">
        <v>0</v>
      </c>
      <c r="X138" s="31">
        <v>3.731283605698171E-3</v>
      </c>
      <c r="Y138" s="31">
        <v>29.23</v>
      </c>
      <c r="Z138" s="31">
        <v>0.01</v>
      </c>
      <c r="AA138" s="31">
        <v>0</v>
      </c>
      <c r="AB138" s="31">
        <v>3.8466548947857239E-3</v>
      </c>
      <c r="AC138" s="31">
        <v>4.1820000000000004</v>
      </c>
      <c r="AD138" s="31">
        <v>1E-3</v>
      </c>
      <c r="AE138" s="31">
        <v>1E-3</v>
      </c>
      <c r="AF138" s="31">
        <v>1.0245258428649431E-3</v>
      </c>
      <c r="AG138" s="31">
        <v>3.605</v>
      </c>
      <c r="AH138" s="31">
        <v>5.0000000000000001E-3</v>
      </c>
      <c r="AI138" s="31">
        <v>2E-3</v>
      </c>
      <c r="AJ138" s="31">
        <v>3.7485881606321371E-3</v>
      </c>
      <c r="AK138" s="31">
        <v>7.7190000000000003</v>
      </c>
      <c r="AL138" s="31">
        <v>0.03</v>
      </c>
      <c r="AM138" s="31">
        <v>1.0999999999999999E-2</v>
      </c>
      <c r="AN138" s="31">
        <v>2.2233990360567227E-2</v>
      </c>
      <c r="AO138" s="31">
        <v>-0.154</v>
      </c>
      <c r="AP138" s="31">
        <v>3.4000000000000002E-2</v>
      </c>
      <c r="AQ138" s="31">
        <v>1.2999999999999999E-2</v>
      </c>
      <c r="AR138" s="31">
        <v>2.4964186040687977E-2</v>
      </c>
      <c r="AS138" s="31">
        <v>201.14500000000001</v>
      </c>
      <c r="AT138" s="31">
        <v>6.8330000000000002</v>
      </c>
      <c r="AU138" s="31">
        <v>2.5830000000000002</v>
      </c>
      <c r="AV138" s="31">
        <v>5.0186302231550499</v>
      </c>
      <c r="AW138" s="31">
        <v>192.53100000000001</v>
      </c>
      <c r="AX138" s="31">
        <v>6.7759999999999998</v>
      </c>
      <c r="AY138" s="31">
        <v>2.5609999999999999</v>
      </c>
      <c r="AZ138" s="31">
        <v>4.9768854963468661</v>
      </c>
      <c r="BA138" s="31">
        <v>-61.506</v>
      </c>
      <c r="BB138" s="31">
        <v>1.054</v>
      </c>
      <c r="BC138" s="31">
        <v>0.39800000000000002</v>
      </c>
      <c r="BD138" s="31">
        <v>0.77407213925514951</v>
      </c>
      <c r="BE138" s="31">
        <v>-72.254999999999995</v>
      </c>
      <c r="BF138" s="31">
        <v>1.0449999999999999</v>
      </c>
      <c r="BG138" s="31">
        <v>0.39500000000000002</v>
      </c>
      <c r="BH138" s="31">
        <v>0.76763543025685188</v>
      </c>
      <c r="BI138" s="31">
        <v>2.7519999999999998</v>
      </c>
      <c r="BJ138" s="31">
        <v>5.8000000000000003E-2</v>
      </c>
      <c r="BK138" s="31">
        <v>2.1999999999999999E-2</v>
      </c>
      <c r="BL138" s="31">
        <v>4.2555012808199781E-2</v>
      </c>
      <c r="BM138" s="31">
        <v>1.19</v>
      </c>
      <c r="BN138" s="31">
        <v>1.008128581</v>
      </c>
      <c r="BO138" s="31">
        <v>-9.68</v>
      </c>
      <c r="BP138" s="31">
        <v>-9.65</v>
      </c>
      <c r="BQ138" s="31">
        <v>20.98</v>
      </c>
      <c r="BR138" s="31">
        <v>-3.9247942584907471E-5</v>
      </c>
      <c r="BS138" s="31" t="s">
        <v>399</v>
      </c>
      <c r="BT138" s="31">
        <v>-0.154</v>
      </c>
      <c r="BU138" s="31">
        <v>1.4954334262358904</v>
      </c>
      <c r="BV138" s="31">
        <v>0.77638046935880889</v>
      </c>
      <c r="BW138" s="31">
        <v>0.54600000000000004</v>
      </c>
      <c r="BX138" s="31">
        <v>0</v>
      </c>
      <c r="BY138" s="31">
        <v>0.54600000000000004</v>
      </c>
      <c r="BZ138" s="31"/>
      <c r="CA138" s="31"/>
      <c r="CB138" s="31"/>
      <c r="CC138" s="31"/>
      <c r="CD138" s="31"/>
      <c r="CE138" s="31"/>
      <c r="CF138" s="31"/>
      <c r="CG138" s="31"/>
      <c r="CH138" s="31">
        <v>0.9278942143709179</v>
      </c>
      <c r="CI138" s="31" t="s">
        <v>385</v>
      </c>
      <c r="CJ138" s="31">
        <v>5.8890000000000002</v>
      </c>
      <c r="CK138" s="31">
        <v>-4.115914273603952E-3</v>
      </c>
      <c r="CL138" s="31">
        <v>0.18513512426840098</v>
      </c>
      <c r="CM138" s="31">
        <v>0.161</v>
      </c>
      <c r="CN138" s="31">
        <v>0</v>
      </c>
      <c r="CO138" s="31">
        <v>0.161</v>
      </c>
      <c r="CP138" s="31">
        <v>192.53100000000001</v>
      </c>
      <c r="CQ138" s="31">
        <v>0</v>
      </c>
    </row>
  </sheetData>
  <sortState xmlns:xlrd2="http://schemas.microsoft.com/office/spreadsheetml/2017/richdata2" ref="A3:CS89">
    <sortCondition ref="F3:F89"/>
  </sortState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SamplesRaw</vt:lpstr>
      <vt:lpstr>StandardsRaw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Cawood, Adam J.</dc:creator>
  <cp:lastModifiedBy>Cawood, Adam J.</cp:lastModifiedBy>
  <dcterms:created xsi:type="dcterms:W3CDTF">2025-04-08T12:36:13Z</dcterms:created>
  <dcterms:modified xsi:type="dcterms:W3CDTF">2026-01-26T18:14:57Z</dcterms:modified>
</cp:coreProperties>
</file>